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1.xml" ContentType="application/vnd.openxmlformats-officedocument.spreadsheetml.comments+xml"/>
  <Override PartName="/xl/drawings/drawing6.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mc:AlternateContent xmlns:mc="http://schemas.openxmlformats.org/markup-compatibility/2006">
    <mc:Choice Requires="x15">
      <x15ac:absPath xmlns:x15ac="http://schemas.microsoft.com/office/spreadsheetml/2010/11/ac" url="https://pnnl.sharepoint.com/teams/LightingLCAProject/Shared Documents/LCA Batteries/Project Work/LCI Template/"/>
    </mc:Choice>
  </mc:AlternateContent>
  <xr:revisionPtr revIDLastSave="440" documentId="8_{6B4154CF-8D96-490F-ACFD-329F6398B257}" xr6:coauthVersionLast="47" xr6:coauthVersionMax="47" xr10:uidLastSave="{234B6433-E45A-4B6E-AD98-EA5D5F881B27}"/>
  <bookViews>
    <workbookView xWindow="-120" yWindow="-120" windowWidth="29040" windowHeight="17520" tabRatio="762" xr2:uid="{EA49E399-B856-4452-B334-AD506A838860}"/>
  </bookViews>
  <sheets>
    <sheet name="Introduction" sheetId="1" r:id="rId1"/>
    <sheet name="Standards" sheetId="23" r:id="rId2"/>
    <sheet name="Contents" sheetId="2" r:id="rId3"/>
    <sheet name="Info and Specs" sheetId="3" r:id="rId4"/>
    <sheet name="Functional Unit" sheetId="12" r:id="rId5"/>
    <sheet name="Vendor Inputs" sheetId="18" r:id="rId6"/>
    <sheet name="BOM" sheetId="4" r:id="rId7"/>
    <sheet name="BOM_Transport" sheetId="20" r:id="rId8"/>
    <sheet name="A1-A2 Upstream Mfg" sheetId="5" r:id="rId9"/>
    <sheet name="A3 Foreground Assembly" sheetId="6" r:id="rId10"/>
    <sheet name="A4-A5 Deliver Install" sheetId="7" r:id="rId11"/>
    <sheet name="B1-B5 Use" sheetId="8" r:id="rId12"/>
    <sheet name="B6 Energy Use" sheetId="9" r:id="rId13"/>
    <sheet name="C1-C4 Disposal" sheetId="10" r:id="rId14"/>
    <sheet name="D Beyond System" sheetId="11" r:id="rId15"/>
    <sheet name="Master_Menu" sheetId="14" r:id="rId16"/>
    <sheet name="transport_defaults" sheetId="17" r:id="rId17"/>
    <sheet name="ei_geo" sheetId="21" r:id="rId18"/>
    <sheet name="natl_stat" sheetId="22" r:id="rId19"/>
  </sheets>
  <externalReferences>
    <externalReference r:id="rId20"/>
  </externalReferences>
  <definedNames>
    <definedName name="ABS">Master_Menu!$R$30</definedName>
    <definedName name="Acid_cleaner">Master_Menu!$AE$30</definedName>
    <definedName name="Acrylic">Master_Menu!$T$30</definedName>
    <definedName name="Additive">Master_Menu!$E$30:$E$31</definedName>
    <definedName name="Aluminium_Forming">Master_Menu!$C$55:$C$59</definedName>
    <definedName name="Aluminium_Machining">Master_Menu!$D$55:$D$67</definedName>
    <definedName name="Aluminum">Master_Menu!$H$30:$H$32</definedName>
    <definedName name="ancillary" localSheetId="18">[1]master_list_menus!$L$18:$L$24</definedName>
    <definedName name="Ancillary">Master_Menu!$K$17:$K$23</definedName>
    <definedName name="Anode">Master_Menu!$A$17:$A$21</definedName>
    <definedName name="Anodizing">Master_Menu!$AW$47</definedName>
    <definedName name="Battery">Master_Menu!$C$5:$C$10</definedName>
    <definedName name="Binder">Master_Menu!$C$30</definedName>
    <definedName name="Brass">Master_Menu!$N$30:$N$40</definedName>
    <definedName name="Bronze">Master_Menu!$O$30</definedName>
    <definedName name="Casing">Master_Menu!$C$17:$C$19</definedName>
    <definedName name="Cast">Master_Menu!$Z$47:$Z$48</definedName>
    <definedName name="Cast_iron">Master_Menu!$Q$30:$Q$40</definedName>
    <definedName name="Cathode">Master_Menu!$B$17:$B$21</definedName>
    <definedName name="Caustic">Master_Menu!$AD$30</definedName>
    <definedName name="Ceramic">Master_Menu!$H$17</definedName>
    <definedName name="Chromium_coating">Master_Menu!$AV$47</definedName>
    <definedName name="Conductive_Carbon_Material">Master_Menu!$B$47</definedName>
    <definedName name="Connectors">Master_Menu!$F$17:$F$18</definedName>
    <definedName name="Copper">Master_Menu!$M$30</definedName>
    <definedName name="Corrugated_sheet_or_box">Master_Menu!$Y$30</definedName>
    <definedName name="Deep_drawn_10000_kN_automode_press">Master_Menu!$Z$74</definedName>
    <definedName name="Deep_drawn_10000_kN_single_stroke_press">Master_Menu!$AA$74</definedName>
    <definedName name="Deep_drawn_3500_kN_automode_press">Master_Menu!$AB$74</definedName>
    <definedName name="Deep_drawn_38000_kN_automode_press">Master_Menu!$AC$74</definedName>
    <definedName name="Deep_drawn_650_kN_automode_press">Master_Menu!$AD$74</definedName>
    <definedName name="Deep_drawn_650_kN_single_stroke_press">Master_Menu!$AE$74</definedName>
    <definedName name="Degreaser">Master_Menu!$AA$30</definedName>
    <definedName name="Diethyl_carbonate">Master_Menu!$D$47</definedName>
    <definedName name="Dimethyl_carbonate">Master_Menu!$E$47</definedName>
    <definedName name="Donator">Master_Menu!$A$30:$A$36</definedName>
    <definedName name="Drilling_computer_numerical_controlled">Master_Menu!$AE$47</definedName>
    <definedName name="Drilling_conventional">Master_Menu!$AF$47</definedName>
    <definedName name="Electrolyte">Master_Menu!$D$17:$D$19</definedName>
    <definedName name="Electrostatic_paint">Master_Menu!$AS$47</definedName>
    <definedName name="Enamelling">Master_Menu!$AT$47</definedName>
    <definedName name="Ethoxylated_alcohol">Master_Menu!$AC$30</definedName>
    <definedName name="Ethyl_methyl_carbonate">Master_Menu!$G$47</definedName>
    <definedName name="Ethylene_carbonate">Master_Menu!$F$47</definedName>
    <definedName name="Finish_coating_paint">Master_Menu!$P$30:$P$37</definedName>
    <definedName name="Foil">Master_Menu!$D$30:$D$31</definedName>
    <definedName name="Gel_precursor">Master_Menu!$K$30:$K$33</definedName>
    <definedName name="Glass">Master_Menu!$L$17</definedName>
    <definedName name="Graphite">Master_Menu!$H$47</definedName>
    <definedName name="Group">[1]master_list_menus!$A$5:$A$7</definedName>
    <definedName name="HDPE">Master_Menu!$U$30</definedName>
    <definedName name="Impact_extruded_1_stroke">Master_Menu!$C$74</definedName>
    <definedName name="Impact_extruded_2_stroke">Master_Menu!$D$74</definedName>
    <definedName name="Impact_extruded_3_stroke">Master_Menu!$E$74</definedName>
    <definedName name="Impact_extruded_4_stroke">Master_Menu!$F$74</definedName>
    <definedName name="Impact_extruded_5_stroke">Master_Menu!$G$74</definedName>
    <definedName name="LDPE_film">Master_Menu!$X$30</definedName>
    <definedName name="Lithium_Cobalt_Oxide__LCO">Master_Menu!$I$47</definedName>
    <definedName name="Lithium_hexafluoroarsenate__LiAsF6">Master_Menu!$O$47</definedName>
    <definedName name="Lithium_hexafluorophosphate__LiPF6">Master_Menu!$P$47</definedName>
    <definedName name="Lithium_Iron_Phosphate__LFP">Master_Menu!$J$47</definedName>
    <definedName name="Lithium_Manganese_Oxide__LMO">Master_Menu!$K$47</definedName>
    <definedName name="Lithium_Nickel_Cobalt_Aluminum_Oxide__NCA">Master_Menu!$L$47</definedName>
    <definedName name="Lithium_Nickel_Manganese_Cobalt_Oxide__NMC">Master_Menu!$M$47</definedName>
    <definedName name="Lithium_perchlorate__LiClO4">Master_Menu!$Q$47</definedName>
    <definedName name="Lithium_Salt">Master_Menu!$I$30:$I$32</definedName>
    <definedName name="Lithium_Titanate__LTO__Li4Ti5O12">Master_Menu!$N$47</definedName>
    <definedName name="Low_alloyed">Master_Menu!$AC$47:$AC$48</definedName>
    <definedName name="Lubricating_oil">Master_Menu!$AF$30</definedName>
    <definedName name="Material_Input_Name" localSheetId="18">[1]BOM!$C$13:$C$212</definedName>
    <definedName name="Material_Input_Name">BOM!$C$14:$C$1048576</definedName>
    <definedName name="Metal">Master_Menu!$G$17:$G$23</definedName>
    <definedName name="Metal_worked_unknown_machining">Master_Menu!$AO$47</definedName>
    <definedName name="Milling_average">Master_Menu!$AG$47</definedName>
    <definedName name="Milling_dressed">Master_Menu!$AH$47</definedName>
    <definedName name="Milling_large_part_removal">Master_Menu!$AI$47</definedName>
    <definedName name="Milling_small_part_removal">Master_Menu!$AJ$47</definedName>
    <definedName name="Nmethyl_2_pyrrolidone">Master_Menu!$R$47</definedName>
    <definedName name="No_forming_finishing_only">Master_Menu!$AF$74</definedName>
    <definedName name="Nylon_6_6_glass_filled">Master_Menu!$V$30</definedName>
    <definedName name="Oil_based_paint">Master_Menu!$AR$47</definedName>
    <definedName name="Organic_Solvent">Master_Menu!$J$30:$J$34</definedName>
    <definedName name="Packaging">Master_Menu!$J$17:$J$20</definedName>
    <definedName name="Pallet">Master_Menu!$Z$30:$Z$31</definedName>
    <definedName name="Plastic">Master_Menu!$I$17:$I$21</definedName>
    <definedName name="plastic_pallet">Master_Menu!$AY$47</definedName>
    <definedName name="poly_methyl_methacrylate">Master_Menu!$V$47</definedName>
    <definedName name="Poly_Vinylidene_Flouride">Master_Menu!$S$47</definedName>
    <definedName name="poly_vinylidene_fluoride">Master_Menu!$W$47</definedName>
    <definedName name="polyacrylonitrile">Master_Menu!$T$47</definedName>
    <definedName name="Polycarbonate">Master_Menu!$S$30</definedName>
    <definedName name="polyethylene_oxide">Master_Menu!$U$47</definedName>
    <definedName name="Polyethylene_Terephthalate">Master_Menu!$F$30</definedName>
    <definedName name="Polypropylene">Master_Menu!$G$30</definedName>
    <definedName name="Polypropylene_PP_strapping">Master_Menu!$W$30</definedName>
    <definedName name="Powder_coating">Master_Menu!$AP$47</definedName>
    <definedName name="Propylene_carbonate">Master_Menu!$X$47</definedName>
    <definedName name="Rolled">Master_Menu!$AA$47:$AA$48</definedName>
    <definedName name="Separator">Master_Menu!$E$17:$E$18</definedName>
    <definedName name="Silicone_sealant">Master_Menu!$AG$30</definedName>
    <definedName name="Solvent">Master_Menu!$B$30</definedName>
    <definedName name="Stainless_steel">Master_Menu!$AD$47:$AD$48</definedName>
    <definedName name="Steel">Master_Menu!$L$30:$L$32</definedName>
    <definedName name="Steel_Forming">Master_Menu!$E$55:$E$66</definedName>
    <definedName name="Steel_Machining">Master_Menu!$F$55:$F$67</definedName>
    <definedName name="Structural">Master_Menu!$D$5:$D$10</definedName>
    <definedName name="Surfactant_tenside_or_detergent">Master_Menu!$AB$30</definedName>
    <definedName name="Tin_plating">Master_Menu!$AU$47</definedName>
    <definedName name="Turning_average_computer_numerical_controlled">Master_Menu!$S$74</definedName>
    <definedName name="Turning_average_conventional">Master_Menu!$T$74</definedName>
    <definedName name="Turning_dressing_computer_numerical_controlled">Master_Menu!$AK$47</definedName>
    <definedName name="Turning_dressing_conventional">Master_Menu!$AL$47</definedName>
    <definedName name="Turning_roughing_computer_numerical_controlled">Master_Menu!$AM$47</definedName>
    <definedName name="Turning_roughting_conventional">Master_Menu!$AN$47</definedName>
    <definedName name="Unalloyed">Master_Menu!$AB$47:$AB$48</definedName>
    <definedName name="waste_fate1">'[1]A3 Foreground Assembly'!#REF!</definedName>
    <definedName name="waste_quant">'[1]A3 Foreground Assembly'!$B$93:$B$101</definedName>
    <definedName name="wood_pallet">Master_Menu!$AX$47</definedName>
    <definedName name="Wrought">Master_Menu!$Y$47:$Y$48</definedName>
    <definedName name="Zinc_coating">Master_Menu!$AQ$47</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1" i="6" l="1"/>
  <c r="C1006" i="20"/>
  <c r="D1006" i="20"/>
  <c r="E1006" i="20"/>
  <c r="F1006" i="20"/>
  <c r="I1006" i="20" s="1"/>
  <c r="K1006" i="20"/>
  <c r="L1006" i="20"/>
  <c r="A207" i="20"/>
  <c r="C207" i="20"/>
  <c r="D207" i="20"/>
  <c r="E207" i="20"/>
  <c r="F207" i="20"/>
  <c r="I207" i="20" s="1"/>
  <c r="K207" i="20"/>
  <c r="L207" i="20" s="1"/>
  <c r="A208" i="20"/>
  <c r="C208" i="20"/>
  <c r="D208" i="20"/>
  <c r="E208" i="20"/>
  <c r="F208" i="20"/>
  <c r="I208" i="20"/>
  <c r="K208" i="20"/>
  <c r="L208" i="20" s="1"/>
  <c r="A209" i="20"/>
  <c r="C209" i="20"/>
  <c r="D209" i="20"/>
  <c r="E209" i="20"/>
  <c r="F209" i="20"/>
  <c r="I209" i="20" s="1"/>
  <c r="K209" i="20"/>
  <c r="L209" i="20" s="1"/>
  <c r="A210" i="20"/>
  <c r="C210" i="20"/>
  <c r="D210" i="20"/>
  <c r="E210" i="20"/>
  <c r="F210" i="20"/>
  <c r="I210" i="20" s="1"/>
  <c r="K210" i="20"/>
  <c r="L210" i="20" s="1"/>
  <c r="A211" i="20"/>
  <c r="C211" i="20"/>
  <c r="D211" i="20"/>
  <c r="E211" i="20"/>
  <c r="F211" i="20"/>
  <c r="I211" i="20" s="1"/>
  <c r="K211" i="20"/>
  <c r="L211" i="20" s="1"/>
  <c r="A212" i="20"/>
  <c r="C212" i="20"/>
  <c r="D212" i="20"/>
  <c r="E212" i="20"/>
  <c r="F212" i="20"/>
  <c r="I212" i="20"/>
  <c r="K212" i="20"/>
  <c r="L212" i="20" s="1"/>
  <c r="A213" i="20"/>
  <c r="C213" i="20"/>
  <c r="D213" i="20"/>
  <c r="E213" i="20"/>
  <c r="F213" i="20"/>
  <c r="I213" i="20"/>
  <c r="K213" i="20"/>
  <c r="L213" i="20" s="1"/>
  <c r="A214" i="20"/>
  <c r="C214" i="20"/>
  <c r="D214" i="20"/>
  <c r="E214" i="20"/>
  <c r="F214" i="20"/>
  <c r="I214" i="20" s="1"/>
  <c r="K214" i="20"/>
  <c r="L214" i="20" s="1"/>
  <c r="A215" i="20"/>
  <c r="C215" i="20"/>
  <c r="D215" i="20"/>
  <c r="E215" i="20"/>
  <c r="F215" i="20"/>
  <c r="I215" i="20" s="1"/>
  <c r="K215" i="20"/>
  <c r="L215" i="20" s="1"/>
  <c r="A216" i="20"/>
  <c r="C216" i="20"/>
  <c r="D216" i="20"/>
  <c r="E216" i="20"/>
  <c r="F216" i="20"/>
  <c r="I216" i="20" s="1"/>
  <c r="K216" i="20"/>
  <c r="L216" i="20" s="1"/>
  <c r="A217" i="20"/>
  <c r="C217" i="20"/>
  <c r="D217" i="20"/>
  <c r="E217" i="20"/>
  <c r="F217" i="20"/>
  <c r="I217" i="20" s="1"/>
  <c r="K217" i="20"/>
  <c r="L217" i="20" s="1"/>
  <c r="A218" i="20"/>
  <c r="C218" i="20"/>
  <c r="D218" i="20"/>
  <c r="E218" i="20"/>
  <c r="F218" i="20"/>
  <c r="I218" i="20"/>
  <c r="K218" i="20"/>
  <c r="L218" i="20" s="1"/>
  <c r="A219" i="20"/>
  <c r="C219" i="20"/>
  <c r="D219" i="20"/>
  <c r="E219" i="20"/>
  <c r="F219" i="20"/>
  <c r="I219" i="20" s="1"/>
  <c r="K219" i="20"/>
  <c r="L219" i="20" s="1"/>
  <c r="A220" i="20"/>
  <c r="C220" i="20"/>
  <c r="D220" i="20"/>
  <c r="E220" i="20"/>
  <c r="F220" i="20"/>
  <c r="I220" i="20"/>
  <c r="K220" i="20"/>
  <c r="L220" i="20" s="1"/>
  <c r="A221" i="20"/>
  <c r="C221" i="20"/>
  <c r="D221" i="20"/>
  <c r="E221" i="20"/>
  <c r="F221" i="20"/>
  <c r="I221" i="20"/>
  <c r="K221" i="20"/>
  <c r="L221" i="20" s="1"/>
  <c r="A222" i="20"/>
  <c r="C222" i="20"/>
  <c r="D222" i="20"/>
  <c r="E222" i="20"/>
  <c r="F222" i="20"/>
  <c r="I222" i="20" s="1"/>
  <c r="K222" i="20"/>
  <c r="L222" i="20" s="1"/>
  <c r="A223" i="20"/>
  <c r="C223" i="20"/>
  <c r="D223" i="20"/>
  <c r="E223" i="20"/>
  <c r="F223" i="20"/>
  <c r="I223" i="20"/>
  <c r="K223" i="20"/>
  <c r="L223" i="20" s="1"/>
  <c r="A224" i="20"/>
  <c r="C224" i="20"/>
  <c r="D224" i="20"/>
  <c r="E224" i="20"/>
  <c r="F224" i="20"/>
  <c r="I224" i="20" s="1"/>
  <c r="K224" i="20"/>
  <c r="L224" i="20" s="1"/>
  <c r="A225" i="20"/>
  <c r="C225" i="20"/>
  <c r="D225" i="20"/>
  <c r="E225" i="20"/>
  <c r="F225" i="20"/>
  <c r="I225" i="20"/>
  <c r="K225" i="20"/>
  <c r="L225" i="20" s="1"/>
  <c r="A226" i="20"/>
  <c r="C226" i="20"/>
  <c r="D226" i="20"/>
  <c r="E226" i="20"/>
  <c r="F226" i="20"/>
  <c r="I226" i="20" s="1"/>
  <c r="K226" i="20"/>
  <c r="L226" i="20" s="1"/>
  <c r="A227" i="20"/>
  <c r="C227" i="20"/>
  <c r="D227" i="20"/>
  <c r="E227" i="20"/>
  <c r="F227" i="20"/>
  <c r="I227" i="20"/>
  <c r="K227" i="20"/>
  <c r="L227" i="20" s="1"/>
  <c r="A228" i="20"/>
  <c r="C228" i="20"/>
  <c r="D228" i="20"/>
  <c r="E228" i="20"/>
  <c r="F228" i="20"/>
  <c r="I228" i="20" s="1"/>
  <c r="K228" i="20"/>
  <c r="L228" i="20" s="1"/>
  <c r="A229" i="20"/>
  <c r="C229" i="20"/>
  <c r="D229" i="20"/>
  <c r="E229" i="20"/>
  <c r="F229" i="20"/>
  <c r="I229" i="20"/>
  <c r="K229" i="20"/>
  <c r="L229" i="20" s="1"/>
  <c r="A230" i="20"/>
  <c r="C230" i="20"/>
  <c r="D230" i="20"/>
  <c r="E230" i="20"/>
  <c r="F230" i="20"/>
  <c r="I230" i="20" s="1"/>
  <c r="K230" i="20"/>
  <c r="L230" i="20" s="1"/>
  <c r="A231" i="20"/>
  <c r="C231" i="20"/>
  <c r="D231" i="20"/>
  <c r="E231" i="20"/>
  <c r="F231" i="20"/>
  <c r="I231" i="20"/>
  <c r="K231" i="20"/>
  <c r="L231" i="20" s="1"/>
  <c r="A232" i="20"/>
  <c r="C232" i="20"/>
  <c r="D232" i="20"/>
  <c r="E232" i="20"/>
  <c r="F232" i="20"/>
  <c r="I232" i="20" s="1"/>
  <c r="K232" i="20"/>
  <c r="L232" i="20" s="1"/>
  <c r="A233" i="20"/>
  <c r="C233" i="20"/>
  <c r="D233" i="20"/>
  <c r="E233" i="20"/>
  <c r="F233" i="20"/>
  <c r="I233" i="20"/>
  <c r="K233" i="20"/>
  <c r="L233" i="20" s="1"/>
  <c r="A234" i="20"/>
  <c r="C234" i="20"/>
  <c r="D234" i="20"/>
  <c r="E234" i="20"/>
  <c r="F234" i="20"/>
  <c r="I234" i="20" s="1"/>
  <c r="K234" i="20"/>
  <c r="L234" i="20" s="1"/>
  <c r="A235" i="20"/>
  <c r="C235" i="20"/>
  <c r="D235" i="20"/>
  <c r="E235" i="20"/>
  <c r="F235" i="20"/>
  <c r="I235" i="20"/>
  <c r="K235" i="20"/>
  <c r="L235" i="20" s="1"/>
  <c r="A236" i="20"/>
  <c r="C236" i="20"/>
  <c r="D236" i="20"/>
  <c r="E236" i="20"/>
  <c r="F236" i="20"/>
  <c r="I236" i="20" s="1"/>
  <c r="K236" i="20"/>
  <c r="L236" i="20" s="1"/>
  <c r="A237" i="20"/>
  <c r="C237" i="20"/>
  <c r="D237" i="20"/>
  <c r="E237" i="20"/>
  <c r="F237" i="20"/>
  <c r="I237" i="20"/>
  <c r="K237" i="20"/>
  <c r="L237" i="20" s="1"/>
  <c r="A238" i="20"/>
  <c r="C238" i="20"/>
  <c r="D238" i="20"/>
  <c r="E238" i="20"/>
  <c r="F238" i="20"/>
  <c r="I238" i="20" s="1"/>
  <c r="K238" i="20"/>
  <c r="L238" i="20" s="1"/>
  <c r="A239" i="20"/>
  <c r="C239" i="20"/>
  <c r="D239" i="20"/>
  <c r="E239" i="20"/>
  <c r="F239" i="20"/>
  <c r="I239" i="20"/>
  <c r="K239" i="20"/>
  <c r="L239" i="20" s="1"/>
  <c r="A240" i="20"/>
  <c r="C240" i="20"/>
  <c r="D240" i="20"/>
  <c r="E240" i="20"/>
  <c r="F240" i="20"/>
  <c r="I240" i="20"/>
  <c r="K240" i="20"/>
  <c r="L240" i="20" s="1"/>
  <c r="A241" i="20"/>
  <c r="C241" i="20"/>
  <c r="D241" i="20"/>
  <c r="E241" i="20"/>
  <c r="F241" i="20"/>
  <c r="I241" i="20"/>
  <c r="K241" i="20"/>
  <c r="L241" i="20" s="1"/>
  <c r="A242" i="20"/>
  <c r="C242" i="20"/>
  <c r="D242" i="20"/>
  <c r="E242" i="20"/>
  <c r="F242" i="20"/>
  <c r="I242" i="20" s="1"/>
  <c r="K242" i="20"/>
  <c r="L242" i="20" s="1"/>
  <c r="A243" i="20"/>
  <c r="C243" i="20"/>
  <c r="D243" i="20"/>
  <c r="E243" i="20"/>
  <c r="F243" i="20"/>
  <c r="I243" i="20"/>
  <c r="K243" i="20"/>
  <c r="L243" i="20" s="1"/>
  <c r="A244" i="20"/>
  <c r="C244" i="20"/>
  <c r="D244" i="20"/>
  <c r="E244" i="20"/>
  <c r="F244" i="20"/>
  <c r="I244" i="20" s="1"/>
  <c r="K244" i="20"/>
  <c r="L244" i="20" s="1"/>
  <c r="A245" i="20"/>
  <c r="C245" i="20"/>
  <c r="D245" i="20"/>
  <c r="E245" i="20"/>
  <c r="F245" i="20"/>
  <c r="I245" i="20"/>
  <c r="K245" i="20"/>
  <c r="L245" i="20" s="1"/>
  <c r="A246" i="20"/>
  <c r="C246" i="20"/>
  <c r="D246" i="20"/>
  <c r="E246" i="20"/>
  <c r="F246" i="20"/>
  <c r="I246" i="20" s="1"/>
  <c r="K246" i="20"/>
  <c r="L246" i="20" s="1"/>
  <c r="A247" i="20"/>
  <c r="C247" i="20"/>
  <c r="D247" i="20"/>
  <c r="E247" i="20"/>
  <c r="F247" i="20"/>
  <c r="I247" i="20" s="1"/>
  <c r="K247" i="20"/>
  <c r="L247" i="20" s="1"/>
  <c r="A248" i="20"/>
  <c r="C248" i="20"/>
  <c r="D248" i="20"/>
  <c r="E248" i="20"/>
  <c r="F248" i="20"/>
  <c r="I248" i="20" s="1"/>
  <c r="K248" i="20"/>
  <c r="L248" i="20" s="1"/>
  <c r="A249" i="20"/>
  <c r="C249" i="20"/>
  <c r="D249" i="20"/>
  <c r="E249" i="20"/>
  <c r="F249" i="20"/>
  <c r="I249" i="20" s="1"/>
  <c r="K249" i="20"/>
  <c r="L249" i="20" s="1"/>
  <c r="A250" i="20"/>
  <c r="C250" i="20"/>
  <c r="D250" i="20"/>
  <c r="E250" i="20"/>
  <c r="F250" i="20"/>
  <c r="I250" i="20"/>
  <c r="K250" i="20"/>
  <c r="L250" i="20" s="1"/>
  <c r="A251" i="20"/>
  <c r="C251" i="20"/>
  <c r="D251" i="20"/>
  <c r="E251" i="20"/>
  <c r="F251" i="20"/>
  <c r="I251" i="20"/>
  <c r="K251" i="20"/>
  <c r="L251" i="20" s="1"/>
  <c r="A252" i="20"/>
  <c r="C252" i="20"/>
  <c r="D252" i="20"/>
  <c r="E252" i="20"/>
  <c r="F252" i="20"/>
  <c r="I252" i="20" s="1"/>
  <c r="K252" i="20"/>
  <c r="L252" i="20" s="1"/>
  <c r="A253" i="20"/>
  <c r="C253" i="20"/>
  <c r="D253" i="20"/>
  <c r="E253" i="20"/>
  <c r="F253" i="20"/>
  <c r="I253" i="20"/>
  <c r="K253" i="20"/>
  <c r="L253" i="20" s="1"/>
  <c r="A254" i="20"/>
  <c r="C254" i="20"/>
  <c r="D254" i="20"/>
  <c r="E254" i="20"/>
  <c r="F254" i="20"/>
  <c r="I254" i="20" s="1"/>
  <c r="K254" i="20"/>
  <c r="L254" i="20" s="1"/>
  <c r="A255" i="20"/>
  <c r="C255" i="20"/>
  <c r="D255" i="20"/>
  <c r="E255" i="20"/>
  <c r="F255" i="20"/>
  <c r="I255" i="20" s="1"/>
  <c r="K255" i="20"/>
  <c r="L255" i="20" s="1"/>
  <c r="A256" i="20"/>
  <c r="C256" i="20"/>
  <c r="D256" i="20"/>
  <c r="E256" i="20"/>
  <c r="F256" i="20"/>
  <c r="I256" i="20"/>
  <c r="K256" i="20"/>
  <c r="L256" i="20" s="1"/>
  <c r="A257" i="20"/>
  <c r="C257" i="20"/>
  <c r="D257" i="20"/>
  <c r="E257" i="20"/>
  <c r="F257" i="20"/>
  <c r="I257" i="20" s="1"/>
  <c r="K257" i="20"/>
  <c r="L257" i="20" s="1"/>
  <c r="A258" i="20"/>
  <c r="C258" i="20"/>
  <c r="D258" i="20"/>
  <c r="E258" i="20"/>
  <c r="F258" i="20"/>
  <c r="I258" i="20"/>
  <c r="K258" i="20"/>
  <c r="L258" i="20" s="1"/>
  <c r="A259" i="20"/>
  <c r="C259" i="20"/>
  <c r="D259" i="20"/>
  <c r="E259" i="20"/>
  <c r="F259" i="20"/>
  <c r="I259" i="20"/>
  <c r="K259" i="20"/>
  <c r="L259" i="20" s="1"/>
  <c r="A260" i="20"/>
  <c r="C260" i="20"/>
  <c r="D260" i="20"/>
  <c r="E260" i="20"/>
  <c r="F260" i="20"/>
  <c r="I260" i="20" s="1"/>
  <c r="K260" i="20"/>
  <c r="L260" i="20" s="1"/>
  <c r="A261" i="20"/>
  <c r="C261" i="20"/>
  <c r="D261" i="20"/>
  <c r="E261" i="20"/>
  <c r="F261" i="20"/>
  <c r="I261" i="20" s="1"/>
  <c r="K261" i="20"/>
  <c r="L261" i="20" s="1"/>
  <c r="A262" i="20"/>
  <c r="C262" i="20"/>
  <c r="D262" i="20"/>
  <c r="E262" i="20"/>
  <c r="F262" i="20"/>
  <c r="I262" i="20" s="1"/>
  <c r="K262" i="20"/>
  <c r="L262" i="20" s="1"/>
  <c r="A263" i="20"/>
  <c r="C263" i="20"/>
  <c r="D263" i="20"/>
  <c r="E263" i="20"/>
  <c r="F263" i="20"/>
  <c r="I263" i="20"/>
  <c r="K263" i="20"/>
  <c r="L263" i="20" s="1"/>
  <c r="A264" i="20"/>
  <c r="C264" i="20"/>
  <c r="D264" i="20"/>
  <c r="E264" i="20"/>
  <c r="F264" i="20"/>
  <c r="I264" i="20"/>
  <c r="K264" i="20"/>
  <c r="L264" i="20" s="1"/>
  <c r="A265" i="20"/>
  <c r="C265" i="20"/>
  <c r="D265" i="20"/>
  <c r="E265" i="20"/>
  <c r="F265" i="20"/>
  <c r="I265" i="20" s="1"/>
  <c r="K265" i="20"/>
  <c r="L265" i="20" s="1"/>
  <c r="A266" i="20"/>
  <c r="C266" i="20"/>
  <c r="D266" i="20"/>
  <c r="E266" i="20"/>
  <c r="F266" i="20"/>
  <c r="I266" i="20"/>
  <c r="K266" i="20"/>
  <c r="L266" i="20" s="1"/>
  <c r="A267" i="20"/>
  <c r="C267" i="20"/>
  <c r="D267" i="20"/>
  <c r="E267" i="20"/>
  <c r="F267" i="20"/>
  <c r="I267" i="20" s="1"/>
  <c r="K267" i="20"/>
  <c r="L267" i="20" s="1"/>
  <c r="A268" i="20"/>
  <c r="C268" i="20"/>
  <c r="D268" i="20"/>
  <c r="E268" i="20"/>
  <c r="F268" i="20"/>
  <c r="I268" i="20" s="1"/>
  <c r="K268" i="20"/>
  <c r="L268" i="20" s="1"/>
  <c r="A269" i="20"/>
  <c r="C269" i="20"/>
  <c r="D269" i="20"/>
  <c r="E269" i="20"/>
  <c r="F269" i="20"/>
  <c r="I269" i="20"/>
  <c r="K269" i="20"/>
  <c r="L269" i="20" s="1"/>
  <c r="A270" i="20"/>
  <c r="C270" i="20"/>
  <c r="D270" i="20"/>
  <c r="E270" i="20"/>
  <c r="F270" i="20"/>
  <c r="I270" i="20" s="1"/>
  <c r="K270" i="20"/>
  <c r="L270" i="20" s="1"/>
  <c r="A271" i="20"/>
  <c r="C271" i="20"/>
  <c r="D271" i="20"/>
  <c r="E271" i="20"/>
  <c r="F271" i="20"/>
  <c r="I271" i="20" s="1"/>
  <c r="K271" i="20"/>
  <c r="L271" i="20" s="1"/>
  <c r="A272" i="20"/>
  <c r="C272" i="20"/>
  <c r="D272" i="20"/>
  <c r="E272" i="20"/>
  <c r="F272" i="20"/>
  <c r="I272" i="20"/>
  <c r="K272" i="20"/>
  <c r="L272" i="20" s="1"/>
  <c r="A273" i="20"/>
  <c r="C273" i="20"/>
  <c r="D273" i="20"/>
  <c r="E273" i="20"/>
  <c r="F273" i="20"/>
  <c r="I273" i="20" s="1"/>
  <c r="K273" i="20"/>
  <c r="L273" i="20" s="1"/>
  <c r="A274" i="20"/>
  <c r="C274" i="20"/>
  <c r="D274" i="20"/>
  <c r="E274" i="20"/>
  <c r="F274" i="20"/>
  <c r="I274" i="20"/>
  <c r="K274" i="20"/>
  <c r="L274" i="20" s="1"/>
  <c r="A275" i="20"/>
  <c r="C275" i="20"/>
  <c r="D275" i="20"/>
  <c r="E275" i="20"/>
  <c r="F275" i="20"/>
  <c r="I275" i="20"/>
  <c r="K275" i="20"/>
  <c r="L275" i="20" s="1"/>
  <c r="A276" i="20"/>
  <c r="C276" i="20"/>
  <c r="D276" i="20"/>
  <c r="E276" i="20"/>
  <c r="F276" i="20"/>
  <c r="I276" i="20" s="1"/>
  <c r="K276" i="20"/>
  <c r="L276" i="20" s="1"/>
  <c r="A277" i="20"/>
  <c r="C277" i="20"/>
  <c r="D277" i="20"/>
  <c r="E277" i="20"/>
  <c r="F277" i="20"/>
  <c r="I277" i="20" s="1"/>
  <c r="K277" i="20"/>
  <c r="L277" i="20" s="1"/>
  <c r="A278" i="20"/>
  <c r="C278" i="20"/>
  <c r="D278" i="20"/>
  <c r="E278" i="20"/>
  <c r="F278" i="20"/>
  <c r="I278" i="20" s="1"/>
  <c r="K278" i="20"/>
  <c r="L278" i="20" s="1"/>
  <c r="A279" i="20"/>
  <c r="C279" i="20"/>
  <c r="D279" i="20"/>
  <c r="E279" i="20"/>
  <c r="F279" i="20"/>
  <c r="I279" i="20"/>
  <c r="K279" i="20"/>
  <c r="L279" i="20" s="1"/>
  <c r="A280" i="20"/>
  <c r="C280" i="20"/>
  <c r="D280" i="20"/>
  <c r="E280" i="20"/>
  <c r="F280" i="20"/>
  <c r="I280" i="20"/>
  <c r="K280" i="20"/>
  <c r="L280" i="20" s="1"/>
  <c r="A281" i="20"/>
  <c r="C281" i="20"/>
  <c r="D281" i="20"/>
  <c r="E281" i="20"/>
  <c r="F281" i="20"/>
  <c r="I281" i="20" s="1"/>
  <c r="K281" i="20"/>
  <c r="L281" i="20" s="1"/>
  <c r="A282" i="20"/>
  <c r="C282" i="20"/>
  <c r="D282" i="20"/>
  <c r="E282" i="20"/>
  <c r="F282" i="20"/>
  <c r="I282" i="20"/>
  <c r="K282" i="20"/>
  <c r="L282" i="20" s="1"/>
  <c r="A283" i="20"/>
  <c r="C283" i="20"/>
  <c r="D283" i="20"/>
  <c r="E283" i="20"/>
  <c r="F283" i="20"/>
  <c r="I283" i="20" s="1"/>
  <c r="K283" i="20"/>
  <c r="L283" i="20" s="1"/>
  <c r="A284" i="20"/>
  <c r="C284" i="20"/>
  <c r="D284" i="20"/>
  <c r="E284" i="20"/>
  <c r="F284" i="20"/>
  <c r="I284" i="20" s="1"/>
  <c r="K284" i="20"/>
  <c r="L284" i="20" s="1"/>
  <c r="A285" i="20"/>
  <c r="C285" i="20"/>
  <c r="D285" i="20"/>
  <c r="E285" i="20"/>
  <c r="F285" i="20"/>
  <c r="I285" i="20"/>
  <c r="K285" i="20"/>
  <c r="L285" i="20" s="1"/>
  <c r="A286" i="20"/>
  <c r="C286" i="20"/>
  <c r="D286" i="20"/>
  <c r="E286" i="20"/>
  <c r="F286" i="20"/>
  <c r="I286" i="20" s="1"/>
  <c r="K286" i="20"/>
  <c r="L286" i="20" s="1"/>
  <c r="A287" i="20"/>
  <c r="C287" i="20"/>
  <c r="D287" i="20"/>
  <c r="E287" i="20"/>
  <c r="F287" i="20"/>
  <c r="I287" i="20"/>
  <c r="K287" i="20"/>
  <c r="L287" i="20" s="1"/>
  <c r="A288" i="20"/>
  <c r="C288" i="20"/>
  <c r="D288" i="20"/>
  <c r="E288" i="20"/>
  <c r="F288" i="20"/>
  <c r="I288" i="20" s="1"/>
  <c r="K288" i="20"/>
  <c r="L288" i="20" s="1"/>
  <c r="A289" i="20"/>
  <c r="C289" i="20"/>
  <c r="D289" i="20"/>
  <c r="E289" i="20"/>
  <c r="F289" i="20"/>
  <c r="I289" i="20" s="1"/>
  <c r="K289" i="20"/>
  <c r="L289" i="20" s="1"/>
  <c r="A290" i="20"/>
  <c r="C290" i="20"/>
  <c r="D290" i="20"/>
  <c r="E290" i="20"/>
  <c r="F290" i="20"/>
  <c r="I290" i="20"/>
  <c r="K290" i="20"/>
  <c r="L290" i="20" s="1"/>
  <c r="A291" i="20"/>
  <c r="C291" i="20"/>
  <c r="D291" i="20"/>
  <c r="E291" i="20"/>
  <c r="F291" i="20"/>
  <c r="I291" i="20"/>
  <c r="K291" i="20"/>
  <c r="L291" i="20" s="1"/>
  <c r="A292" i="20"/>
  <c r="C292" i="20"/>
  <c r="D292" i="20"/>
  <c r="E292" i="20"/>
  <c r="F292" i="20"/>
  <c r="I292" i="20" s="1"/>
  <c r="K292" i="20"/>
  <c r="L292" i="20"/>
  <c r="A293" i="20"/>
  <c r="C293" i="20"/>
  <c r="D293" i="20"/>
  <c r="E293" i="20"/>
  <c r="F293" i="20"/>
  <c r="I293" i="20" s="1"/>
  <c r="K293" i="20"/>
  <c r="L293" i="20" s="1"/>
  <c r="A294" i="20"/>
  <c r="C294" i="20"/>
  <c r="D294" i="20"/>
  <c r="E294" i="20"/>
  <c r="F294" i="20"/>
  <c r="I294" i="20" s="1"/>
  <c r="K294" i="20"/>
  <c r="L294" i="20"/>
  <c r="A295" i="20"/>
  <c r="C295" i="20"/>
  <c r="D295" i="20"/>
  <c r="E295" i="20"/>
  <c r="F295" i="20"/>
  <c r="I295" i="20" s="1"/>
  <c r="K295" i="20"/>
  <c r="L295" i="20"/>
  <c r="A296" i="20"/>
  <c r="C296" i="20"/>
  <c r="D296" i="20"/>
  <c r="E296" i="20"/>
  <c r="F296" i="20"/>
  <c r="I296" i="20" s="1"/>
  <c r="K296" i="20"/>
  <c r="L296" i="20" s="1"/>
  <c r="A297" i="20"/>
  <c r="C297" i="20"/>
  <c r="D297" i="20"/>
  <c r="E297" i="20"/>
  <c r="F297" i="20"/>
  <c r="I297" i="20" s="1"/>
  <c r="K297" i="20"/>
  <c r="L297" i="20" s="1"/>
  <c r="A298" i="20"/>
  <c r="C298" i="20"/>
  <c r="D298" i="20"/>
  <c r="E298" i="20"/>
  <c r="F298" i="20"/>
  <c r="I298" i="20" s="1"/>
  <c r="K298" i="20"/>
  <c r="L298" i="20" s="1"/>
  <c r="A299" i="20"/>
  <c r="C299" i="20"/>
  <c r="D299" i="20"/>
  <c r="E299" i="20"/>
  <c r="F299" i="20"/>
  <c r="I299" i="20" s="1"/>
  <c r="K299" i="20"/>
  <c r="L299" i="20"/>
  <c r="A300" i="20"/>
  <c r="C300" i="20"/>
  <c r="D300" i="20"/>
  <c r="E300" i="20"/>
  <c r="F300" i="20"/>
  <c r="I300" i="20" s="1"/>
  <c r="K300" i="20"/>
  <c r="L300" i="20"/>
  <c r="A301" i="20"/>
  <c r="C301" i="20"/>
  <c r="D301" i="20"/>
  <c r="E301" i="20"/>
  <c r="F301" i="20"/>
  <c r="I301" i="20" s="1"/>
  <c r="K301" i="20"/>
  <c r="L301" i="20" s="1"/>
  <c r="A302" i="20"/>
  <c r="C302" i="20"/>
  <c r="D302" i="20"/>
  <c r="E302" i="20"/>
  <c r="F302" i="20"/>
  <c r="I302" i="20" s="1"/>
  <c r="K302" i="20"/>
  <c r="L302" i="20" s="1"/>
  <c r="A303" i="20"/>
  <c r="C303" i="20"/>
  <c r="D303" i="20"/>
  <c r="E303" i="20"/>
  <c r="F303" i="20"/>
  <c r="I303" i="20" s="1"/>
  <c r="K303" i="20"/>
  <c r="L303" i="20" s="1"/>
  <c r="A304" i="20"/>
  <c r="C304" i="20"/>
  <c r="D304" i="20"/>
  <c r="E304" i="20"/>
  <c r="F304" i="20"/>
  <c r="I304" i="20" s="1"/>
  <c r="K304" i="20"/>
  <c r="L304" i="20" s="1"/>
  <c r="A305" i="20"/>
  <c r="C305" i="20"/>
  <c r="D305" i="20"/>
  <c r="E305" i="20"/>
  <c r="F305" i="20"/>
  <c r="I305" i="20" s="1"/>
  <c r="K305" i="20"/>
  <c r="L305" i="20" s="1"/>
  <c r="A306" i="20"/>
  <c r="C306" i="20"/>
  <c r="D306" i="20"/>
  <c r="E306" i="20"/>
  <c r="F306" i="20"/>
  <c r="I306" i="20" s="1"/>
  <c r="K306" i="20"/>
  <c r="L306" i="20" s="1"/>
  <c r="A307" i="20"/>
  <c r="C307" i="20"/>
  <c r="D307" i="20"/>
  <c r="E307" i="20"/>
  <c r="F307" i="20"/>
  <c r="I307" i="20" s="1"/>
  <c r="K307" i="20"/>
  <c r="L307" i="20"/>
  <c r="A308" i="20"/>
  <c r="C308" i="20"/>
  <c r="D308" i="20"/>
  <c r="E308" i="20"/>
  <c r="F308" i="20"/>
  <c r="I308" i="20" s="1"/>
  <c r="K308" i="20"/>
  <c r="L308" i="20" s="1"/>
  <c r="A309" i="20"/>
  <c r="C309" i="20"/>
  <c r="D309" i="20"/>
  <c r="E309" i="20"/>
  <c r="F309" i="20"/>
  <c r="I309" i="20" s="1"/>
  <c r="K309" i="20"/>
  <c r="L309" i="20" s="1"/>
  <c r="A310" i="20"/>
  <c r="C310" i="20"/>
  <c r="D310" i="20"/>
  <c r="E310" i="20"/>
  <c r="F310" i="20"/>
  <c r="I310" i="20" s="1"/>
  <c r="K310" i="20"/>
  <c r="L310" i="20" s="1"/>
  <c r="A311" i="20"/>
  <c r="C311" i="20"/>
  <c r="D311" i="20"/>
  <c r="E311" i="20"/>
  <c r="F311" i="20"/>
  <c r="I311" i="20" s="1"/>
  <c r="K311" i="20"/>
  <c r="L311" i="20" s="1"/>
  <c r="A312" i="20"/>
  <c r="C312" i="20"/>
  <c r="D312" i="20"/>
  <c r="E312" i="20"/>
  <c r="F312" i="20"/>
  <c r="I312" i="20" s="1"/>
  <c r="K312" i="20"/>
  <c r="L312" i="20" s="1"/>
  <c r="A313" i="20"/>
  <c r="C313" i="20"/>
  <c r="D313" i="20"/>
  <c r="E313" i="20"/>
  <c r="F313" i="20"/>
  <c r="I313" i="20" s="1"/>
  <c r="K313" i="20"/>
  <c r="L313" i="20" s="1"/>
  <c r="A314" i="20"/>
  <c r="C314" i="20"/>
  <c r="D314" i="20"/>
  <c r="E314" i="20"/>
  <c r="F314" i="20"/>
  <c r="I314" i="20" s="1"/>
  <c r="K314" i="20"/>
  <c r="L314" i="20" s="1"/>
  <c r="A315" i="20"/>
  <c r="C315" i="20"/>
  <c r="D315" i="20"/>
  <c r="E315" i="20"/>
  <c r="F315" i="20"/>
  <c r="I315" i="20" s="1"/>
  <c r="K315" i="20"/>
  <c r="L315" i="20"/>
  <c r="A316" i="20"/>
  <c r="C316" i="20"/>
  <c r="D316" i="20"/>
  <c r="E316" i="20"/>
  <c r="F316" i="20"/>
  <c r="I316" i="20" s="1"/>
  <c r="K316" i="20"/>
  <c r="L316" i="20"/>
  <c r="A317" i="20"/>
  <c r="C317" i="20"/>
  <c r="D317" i="20"/>
  <c r="E317" i="20"/>
  <c r="F317" i="20"/>
  <c r="I317" i="20" s="1"/>
  <c r="K317" i="20"/>
  <c r="L317" i="20" s="1"/>
  <c r="A318" i="20"/>
  <c r="C318" i="20"/>
  <c r="D318" i="20"/>
  <c r="E318" i="20"/>
  <c r="F318" i="20"/>
  <c r="I318" i="20" s="1"/>
  <c r="K318" i="20"/>
  <c r="L318" i="20" s="1"/>
  <c r="A319" i="20"/>
  <c r="C319" i="20"/>
  <c r="D319" i="20"/>
  <c r="E319" i="20"/>
  <c r="F319" i="20"/>
  <c r="I319" i="20" s="1"/>
  <c r="K319" i="20"/>
  <c r="L319" i="20"/>
  <c r="A320" i="20"/>
  <c r="C320" i="20"/>
  <c r="D320" i="20"/>
  <c r="E320" i="20"/>
  <c r="F320" i="20"/>
  <c r="I320" i="20" s="1"/>
  <c r="K320" i="20"/>
  <c r="L320" i="20" s="1"/>
  <c r="A321" i="20"/>
  <c r="C321" i="20"/>
  <c r="D321" i="20"/>
  <c r="E321" i="20"/>
  <c r="F321" i="20"/>
  <c r="I321" i="20" s="1"/>
  <c r="K321" i="20"/>
  <c r="L321" i="20" s="1"/>
  <c r="A322" i="20"/>
  <c r="C322" i="20"/>
  <c r="D322" i="20"/>
  <c r="E322" i="20"/>
  <c r="F322" i="20"/>
  <c r="I322" i="20" s="1"/>
  <c r="K322" i="20"/>
  <c r="L322" i="20" s="1"/>
  <c r="A323" i="20"/>
  <c r="C323" i="20"/>
  <c r="D323" i="20"/>
  <c r="E323" i="20"/>
  <c r="F323" i="20"/>
  <c r="I323" i="20" s="1"/>
  <c r="K323" i="20"/>
  <c r="L323" i="20" s="1"/>
  <c r="A324" i="20"/>
  <c r="C324" i="20"/>
  <c r="D324" i="20"/>
  <c r="E324" i="20"/>
  <c r="F324" i="20"/>
  <c r="I324" i="20" s="1"/>
  <c r="K324" i="20"/>
  <c r="L324" i="20"/>
  <c r="A325" i="20"/>
  <c r="C325" i="20"/>
  <c r="D325" i="20"/>
  <c r="E325" i="20"/>
  <c r="F325" i="20"/>
  <c r="I325" i="20" s="1"/>
  <c r="K325" i="20"/>
  <c r="L325" i="20"/>
  <c r="A326" i="20"/>
  <c r="C326" i="20"/>
  <c r="D326" i="20"/>
  <c r="E326" i="20"/>
  <c r="F326" i="20"/>
  <c r="I326" i="20" s="1"/>
  <c r="K326" i="20"/>
  <c r="L326" i="20" s="1"/>
  <c r="A327" i="20"/>
  <c r="C327" i="20"/>
  <c r="D327" i="20"/>
  <c r="E327" i="20"/>
  <c r="F327" i="20"/>
  <c r="I327" i="20" s="1"/>
  <c r="K327" i="20"/>
  <c r="L327" i="20"/>
  <c r="A328" i="20"/>
  <c r="C328" i="20"/>
  <c r="D328" i="20"/>
  <c r="E328" i="20"/>
  <c r="F328" i="20"/>
  <c r="I328" i="20" s="1"/>
  <c r="K328" i="20"/>
  <c r="L328" i="20" s="1"/>
  <c r="A329" i="20"/>
  <c r="C329" i="20"/>
  <c r="D329" i="20"/>
  <c r="E329" i="20"/>
  <c r="F329" i="20"/>
  <c r="I329" i="20" s="1"/>
  <c r="K329" i="20"/>
  <c r="L329" i="20" s="1"/>
  <c r="A330" i="20"/>
  <c r="C330" i="20"/>
  <c r="D330" i="20"/>
  <c r="E330" i="20"/>
  <c r="F330" i="20"/>
  <c r="I330" i="20" s="1"/>
  <c r="K330" i="20"/>
  <c r="L330" i="20" s="1"/>
  <c r="A331" i="20"/>
  <c r="C331" i="20"/>
  <c r="D331" i="20"/>
  <c r="E331" i="20"/>
  <c r="F331" i="20"/>
  <c r="I331" i="20" s="1"/>
  <c r="K331" i="20"/>
  <c r="L331" i="20"/>
  <c r="A332" i="20"/>
  <c r="C332" i="20"/>
  <c r="D332" i="20"/>
  <c r="E332" i="20"/>
  <c r="F332" i="20"/>
  <c r="I332" i="20" s="1"/>
  <c r="K332" i="20"/>
  <c r="L332" i="20"/>
  <c r="A333" i="20"/>
  <c r="C333" i="20"/>
  <c r="D333" i="20"/>
  <c r="E333" i="20"/>
  <c r="F333" i="20"/>
  <c r="I333" i="20" s="1"/>
  <c r="K333" i="20"/>
  <c r="L333" i="20" s="1"/>
  <c r="A334" i="20"/>
  <c r="C334" i="20"/>
  <c r="D334" i="20"/>
  <c r="E334" i="20"/>
  <c r="F334" i="20"/>
  <c r="I334" i="20" s="1"/>
  <c r="K334" i="20"/>
  <c r="L334" i="20" s="1"/>
  <c r="A335" i="20"/>
  <c r="C335" i="20"/>
  <c r="D335" i="20"/>
  <c r="E335" i="20"/>
  <c r="F335" i="20"/>
  <c r="I335" i="20" s="1"/>
  <c r="K335" i="20"/>
  <c r="L335" i="20"/>
  <c r="A336" i="20"/>
  <c r="C336" i="20"/>
  <c r="D336" i="20"/>
  <c r="E336" i="20"/>
  <c r="F336" i="20"/>
  <c r="I336" i="20" s="1"/>
  <c r="K336" i="20"/>
  <c r="L336" i="20" s="1"/>
  <c r="A337" i="20"/>
  <c r="C337" i="20"/>
  <c r="D337" i="20"/>
  <c r="E337" i="20"/>
  <c r="F337" i="20"/>
  <c r="I337" i="20" s="1"/>
  <c r="K337" i="20"/>
  <c r="L337" i="20" s="1"/>
  <c r="A338" i="20"/>
  <c r="C338" i="20"/>
  <c r="D338" i="20"/>
  <c r="E338" i="20"/>
  <c r="F338" i="20"/>
  <c r="I338" i="20" s="1"/>
  <c r="K338" i="20"/>
  <c r="L338" i="20" s="1"/>
  <c r="A339" i="20"/>
  <c r="C339" i="20"/>
  <c r="D339" i="20"/>
  <c r="E339" i="20"/>
  <c r="F339" i="20"/>
  <c r="I339" i="20" s="1"/>
  <c r="K339" i="20"/>
  <c r="L339" i="20" s="1"/>
  <c r="A340" i="20"/>
  <c r="C340" i="20"/>
  <c r="D340" i="20"/>
  <c r="E340" i="20"/>
  <c r="F340" i="20"/>
  <c r="I340" i="20" s="1"/>
  <c r="K340" i="20"/>
  <c r="L340" i="20"/>
  <c r="A341" i="20"/>
  <c r="C341" i="20"/>
  <c r="D341" i="20"/>
  <c r="E341" i="20"/>
  <c r="F341" i="20"/>
  <c r="I341" i="20" s="1"/>
  <c r="K341" i="20"/>
  <c r="L341" i="20"/>
  <c r="A342" i="20"/>
  <c r="C342" i="20"/>
  <c r="D342" i="20"/>
  <c r="E342" i="20"/>
  <c r="F342" i="20"/>
  <c r="I342" i="20" s="1"/>
  <c r="K342" i="20"/>
  <c r="L342" i="20" s="1"/>
  <c r="A343" i="20"/>
  <c r="C343" i="20"/>
  <c r="D343" i="20"/>
  <c r="E343" i="20"/>
  <c r="F343" i="20"/>
  <c r="I343" i="20" s="1"/>
  <c r="K343" i="20"/>
  <c r="L343" i="20"/>
  <c r="A344" i="20"/>
  <c r="C344" i="20"/>
  <c r="D344" i="20"/>
  <c r="E344" i="20"/>
  <c r="F344" i="20"/>
  <c r="I344" i="20" s="1"/>
  <c r="K344" i="20"/>
  <c r="L344" i="20" s="1"/>
  <c r="A345" i="20"/>
  <c r="C345" i="20"/>
  <c r="D345" i="20"/>
  <c r="E345" i="20"/>
  <c r="F345" i="20"/>
  <c r="I345" i="20" s="1"/>
  <c r="K345" i="20"/>
  <c r="L345" i="20" s="1"/>
  <c r="A346" i="20"/>
  <c r="C346" i="20"/>
  <c r="D346" i="20"/>
  <c r="E346" i="20"/>
  <c r="F346" i="20"/>
  <c r="I346" i="20" s="1"/>
  <c r="K346" i="20"/>
  <c r="L346" i="20" s="1"/>
  <c r="A347" i="20"/>
  <c r="C347" i="20"/>
  <c r="D347" i="20"/>
  <c r="E347" i="20"/>
  <c r="F347" i="20"/>
  <c r="I347" i="20" s="1"/>
  <c r="K347" i="20"/>
  <c r="L347" i="20"/>
  <c r="A348" i="20"/>
  <c r="C348" i="20"/>
  <c r="D348" i="20"/>
  <c r="E348" i="20"/>
  <c r="F348" i="20"/>
  <c r="I348" i="20" s="1"/>
  <c r="K348" i="20"/>
  <c r="L348" i="20"/>
  <c r="A349" i="20"/>
  <c r="C349" i="20"/>
  <c r="D349" i="20"/>
  <c r="E349" i="20"/>
  <c r="F349" i="20"/>
  <c r="I349" i="20" s="1"/>
  <c r="K349" i="20"/>
  <c r="L349" i="20" s="1"/>
  <c r="A350" i="20"/>
  <c r="C350" i="20"/>
  <c r="D350" i="20"/>
  <c r="E350" i="20"/>
  <c r="F350" i="20"/>
  <c r="I350" i="20" s="1"/>
  <c r="K350" i="20"/>
  <c r="L350" i="20" s="1"/>
  <c r="A351" i="20"/>
  <c r="C351" i="20"/>
  <c r="D351" i="20"/>
  <c r="E351" i="20"/>
  <c r="F351" i="20"/>
  <c r="I351" i="20" s="1"/>
  <c r="K351" i="20"/>
  <c r="L351" i="20"/>
  <c r="A352" i="20"/>
  <c r="C352" i="20"/>
  <c r="D352" i="20"/>
  <c r="E352" i="20"/>
  <c r="F352" i="20"/>
  <c r="I352" i="20" s="1"/>
  <c r="K352" i="20"/>
  <c r="L352" i="20" s="1"/>
  <c r="A353" i="20"/>
  <c r="C353" i="20"/>
  <c r="D353" i="20"/>
  <c r="E353" i="20"/>
  <c r="F353" i="20"/>
  <c r="I353" i="20" s="1"/>
  <c r="K353" i="20"/>
  <c r="L353" i="20" s="1"/>
  <c r="A354" i="20"/>
  <c r="C354" i="20"/>
  <c r="D354" i="20"/>
  <c r="E354" i="20"/>
  <c r="F354" i="20"/>
  <c r="I354" i="20" s="1"/>
  <c r="K354" i="20"/>
  <c r="L354" i="20" s="1"/>
  <c r="A355" i="20"/>
  <c r="C355" i="20"/>
  <c r="D355" i="20"/>
  <c r="E355" i="20"/>
  <c r="F355" i="20"/>
  <c r="I355" i="20" s="1"/>
  <c r="K355" i="20"/>
  <c r="L355" i="20" s="1"/>
  <c r="A356" i="20"/>
  <c r="C356" i="20"/>
  <c r="D356" i="20"/>
  <c r="E356" i="20"/>
  <c r="F356" i="20"/>
  <c r="I356" i="20" s="1"/>
  <c r="K356" i="20"/>
  <c r="L356" i="20"/>
  <c r="A357" i="20"/>
  <c r="C357" i="20"/>
  <c r="D357" i="20"/>
  <c r="E357" i="20"/>
  <c r="F357" i="20"/>
  <c r="I357" i="20" s="1"/>
  <c r="K357" i="20"/>
  <c r="L357" i="20"/>
  <c r="A358" i="20"/>
  <c r="C358" i="20"/>
  <c r="D358" i="20"/>
  <c r="E358" i="20"/>
  <c r="F358" i="20"/>
  <c r="I358" i="20" s="1"/>
  <c r="K358" i="20"/>
  <c r="L358" i="20" s="1"/>
  <c r="A359" i="20"/>
  <c r="C359" i="20"/>
  <c r="D359" i="20"/>
  <c r="E359" i="20"/>
  <c r="F359" i="20"/>
  <c r="I359" i="20" s="1"/>
  <c r="K359" i="20"/>
  <c r="L359" i="20"/>
  <c r="A360" i="20"/>
  <c r="C360" i="20"/>
  <c r="D360" i="20"/>
  <c r="E360" i="20"/>
  <c r="F360" i="20"/>
  <c r="I360" i="20" s="1"/>
  <c r="K360" i="20"/>
  <c r="L360" i="20" s="1"/>
  <c r="A361" i="20"/>
  <c r="C361" i="20"/>
  <c r="D361" i="20"/>
  <c r="E361" i="20"/>
  <c r="F361" i="20"/>
  <c r="I361" i="20" s="1"/>
  <c r="K361" i="20"/>
  <c r="L361" i="20" s="1"/>
  <c r="A362" i="20"/>
  <c r="C362" i="20"/>
  <c r="D362" i="20"/>
  <c r="E362" i="20"/>
  <c r="F362" i="20"/>
  <c r="I362" i="20" s="1"/>
  <c r="K362" i="20"/>
  <c r="L362" i="20" s="1"/>
  <c r="A363" i="20"/>
  <c r="C363" i="20"/>
  <c r="D363" i="20"/>
  <c r="E363" i="20"/>
  <c r="F363" i="20"/>
  <c r="I363" i="20" s="1"/>
  <c r="K363" i="20"/>
  <c r="L363" i="20"/>
  <c r="A364" i="20"/>
  <c r="C364" i="20"/>
  <c r="D364" i="20"/>
  <c r="E364" i="20"/>
  <c r="F364" i="20"/>
  <c r="I364" i="20" s="1"/>
  <c r="K364" i="20"/>
  <c r="L364" i="20"/>
  <c r="A365" i="20"/>
  <c r="C365" i="20"/>
  <c r="D365" i="20"/>
  <c r="E365" i="20"/>
  <c r="F365" i="20"/>
  <c r="I365" i="20" s="1"/>
  <c r="K365" i="20"/>
  <c r="L365" i="20" s="1"/>
  <c r="A366" i="20"/>
  <c r="C366" i="20"/>
  <c r="D366" i="20"/>
  <c r="E366" i="20"/>
  <c r="F366" i="20"/>
  <c r="I366" i="20" s="1"/>
  <c r="K366" i="20"/>
  <c r="L366" i="20" s="1"/>
  <c r="A367" i="20"/>
  <c r="C367" i="20"/>
  <c r="D367" i="20"/>
  <c r="E367" i="20"/>
  <c r="F367" i="20"/>
  <c r="I367" i="20" s="1"/>
  <c r="K367" i="20"/>
  <c r="L367" i="20"/>
  <c r="A368" i="20"/>
  <c r="C368" i="20"/>
  <c r="D368" i="20"/>
  <c r="E368" i="20"/>
  <c r="F368" i="20"/>
  <c r="I368" i="20" s="1"/>
  <c r="K368" i="20"/>
  <c r="L368" i="20" s="1"/>
  <c r="A369" i="20"/>
  <c r="C369" i="20"/>
  <c r="D369" i="20"/>
  <c r="E369" i="20"/>
  <c r="F369" i="20"/>
  <c r="I369" i="20" s="1"/>
  <c r="K369" i="20"/>
  <c r="L369" i="20" s="1"/>
  <c r="A370" i="20"/>
  <c r="C370" i="20"/>
  <c r="D370" i="20"/>
  <c r="E370" i="20"/>
  <c r="F370" i="20"/>
  <c r="I370" i="20" s="1"/>
  <c r="K370" i="20"/>
  <c r="L370" i="20" s="1"/>
  <c r="A371" i="20"/>
  <c r="C371" i="20"/>
  <c r="D371" i="20"/>
  <c r="E371" i="20"/>
  <c r="F371" i="20"/>
  <c r="I371" i="20" s="1"/>
  <c r="K371" i="20"/>
  <c r="L371" i="20" s="1"/>
  <c r="A372" i="20"/>
  <c r="C372" i="20"/>
  <c r="D372" i="20"/>
  <c r="E372" i="20"/>
  <c r="F372" i="20"/>
  <c r="I372" i="20" s="1"/>
  <c r="K372" i="20"/>
  <c r="L372" i="20" s="1"/>
  <c r="A373" i="20"/>
  <c r="C373" i="20"/>
  <c r="D373" i="20"/>
  <c r="E373" i="20"/>
  <c r="F373" i="20"/>
  <c r="I373" i="20" s="1"/>
  <c r="K373" i="20"/>
  <c r="L373" i="20" s="1"/>
  <c r="A374" i="20"/>
  <c r="C374" i="20"/>
  <c r="D374" i="20"/>
  <c r="E374" i="20"/>
  <c r="F374" i="20"/>
  <c r="I374" i="20" s="1"/>
  <c r="K374" i="20"/>
  <c r="L374" i="20" s="1"/>
  <c r="A375" i="20"/>
  <c r="C375" i="20"/>
  <c r="D375" i="20"/>
  <c r="E375" i="20"/>
  <c r="F375" i="20"/>
  <c r="I375" i="20" s="1"/>
  <c r="K375" i="20"/>
  <c r="L375" i="20" s="1"/>
  <c r="A376" i="20"/>
  <c r="C376" i="20"/>
  <c r="D376" i="20"/>
  <c r="E376" i="20"/>
  <c r="F376" i="20"/>
  <c r="I376" i="20" s="1"/>
  <c r="K376" i="20"/>
  <c r="L376" i="20" s="1"/>
  <c r="A377" i="20"/>
  <c r="C377" i="20"/>
  <c r="D377" i="20"/>
  <c r="E377" i="20"/>
  <c r="F377" i="20"/>
  <c r="I377" i="20" s="1"/>
  <c r="K377" i="20"/>
  <c r="L377" i="20" s="1"/>
  <c r="A378" i="20"/>
  <c r="C378" i="20"/>
  <c r="D378" i="20"/>
  <c r="E378" i="20"/>
  <c r="F378" i="20"/>
  <c r="I378" i="20" s="1"/>
  <c r="K378" i="20"/>
  <c r="L378" i="20" s="1"/>
  <c r="A379" i="20"/>
  <c r="C379" i="20"/>
  <c r="D379" i="20"/>
  <c r="E379" i="20"/>
  <c r="F379" i="20"/>
  <c r="I379" i="20" s="1"/>
  <c r="K379" i="20"/>
  <c r="L379" i="20" s="1"/>
  <c r="A380" i="20"/>
  <c r="C380" i="20"/>
  <c r="D380" i="20"/>
  <c r="E380" i="20"/>
  <c r="F380" i="20"/>
  <c r="I380" i="20" s="1"/>
  <c r="K380" i="20"/>
  <c r="L380" i="20" s="1"/>
  <c r="A381" i="20"/>
  <c r="C381" i="20"/>
  <c r="D381" i="20"/>
  <c r="E381" i="20"/>
  <c r="F381" i="20"/>
  <c r="I381" i="20" s="1"/>
  <c r="K381" i="20"/>
  <c r="L381" i="20" s="1"/>
  <c r="A382" i="20"/>
  <c r="C382" i="20"/>
  <c r="D382" i="20"/>
  <c r="E382" i="20"/>
  <c r="F382" i="20"/>
  <c r="I382" i="20" s="1"/>
  <c r="K382" i="20"/>
  <c r="L382" i="20" s="1"/>
  <c r="A383" i="20"/>
  <c r="C383" i="20"/>
  <c r="D383" i="20"/>
  <c r="E383" i="20"/>
  <c r="F383" i="20"/>
  <c r="I383" i="20" s="1"/>
  <c r="K383" i="20"/>
  <c r="L383" i="20" s="1"/>
  <c r="A384" i="20"/>
  <c r="C384" i="20"/>
  <c r="D384" i="20"/>
  <c r="E384" i="20"/>
  <c r="F384" i="20"/>
  <c r="I384" i="20" s="1"/>
  <c r="K384" i="20"/>
  <c r="L384" i="20" s="1"/>
  <c r="A385" i="20"/>
  <c r="C385" i="20"/>
  <c r="D385" i="20"/>
  <c r="E385" i="20"/>
  <c r="F385" i="20"/>
  <c r="I385" i="20" s="1"/>
  <c r="K385" i="20"/>
  <c r="L385" i="20" s="1"/>
  <c r="A386" i="20"/>
  <c r="C386" i="20"/>
  <c r="D386" i="20"/>
  <c r="E386" i="20"/>
  <c r="F386" i="20"/>
  <c r="I386" i="20" s="1"/>
  <c r="K386" i="20"/>
  <c r="L386" i="20" s="1"/>
  <c r="A387" i="20"/>
  <c r="C387" i="20"/>
  <c r="D387" i="20"/>
  <c r="E387" i="20"/>
  <c r="F387" i="20"/>
  <c r="I387" i="20" s="1"/>
  <c r="K387" i="20"/>
  <c r="L387" i="20" s="1"/>
  <c r="A388" i="20"/>
  <c r="C388" i="20"/>
  <c r="D388" i="20"/>
  <c r="E388" i="20"/>
  <c r="F388" i="20"/>
  <c r="I388" i="20" s="1"/>
  <c r="K388" i="20"/>
  <c r="L388" i="20" s="1"/>
  <c r="A389" i="20"/>
  <c r="C389" i="20"/>
  <c r="D389" i="20"/>
  <c r="E389" i="20"/>
  <c r="F389" i="20"/>
  <c r="I389" i="20" s="1"/>
  <c r="K389" i="20"/>
  <c r="L389" i="20" s="1"/>
  <c r="A390" i="20"/>
  <c r="C390" i="20"/>
  <c r="D390" i="20"/>
  <c r="E390" i="20"/>
  <c r="F390" i="20"/>
  <c r="I390" i="20" s="1"/>
  <c r="K390" i="20"/>
  <c r="L390" i="20" s="1"/>
  <c r="A391" i="20"/>
  <c r="C391" i="20"/>
  <c r="D391" i="20"/>
  <c r="E391" i="20"/>
  <c r="F391" i="20"/>
  <c r="I391" i="20" s="1"/>
  <c r="K391" i="20"/>
  <c r="L391" i="20" s="1"/>
  <c r="A392" i="20"/>
  <c r="C392" i="20"/>
  <c r="D392" i="20"/>
  <c r="E392" i="20"/>
  <c r="F392" i="20"/>
  <c r="I392" i="20" s="1"/>
  <c r="K392" i="20"/>
  <c r="L392" i="20" s="1"/>
  <c r="A393" i="20"/>
  <c r="C393" i="20"/>
  <c r="D393" i="20"/>
  <c r="E393" i="20"/>
  <c r="F393" i="20"/>
  <c r="I393" i="20" s="1"/>
  <c r="K393" i="20"/>
  <c r="L393" i="20" s="1"/>
  <c r="A394" i="20"/>
  <c r="C394" i="20"/>
  <c r="D394" i="20"/>
  <c r="E394" i="20"/>
  <c r="F394" i="20"/>
  <c r="I394" i="20" s="1"/>
  <c r="K394" i="20"/>
  <c r="L394" i="20" s="1"/>
  <c r="A395" i="20"/>
  <c r="C395" i="20"/>
  <c r="D395" i="20"/>
  <c r="E395" i="20"/>
  <c r="F395" i="20"/>
  <c r="I395" i="20" s="1"/>
  <c r="K395" i="20"/>
  <c r="L395" i="20" s="1"/>
  <c r="A396" i="20"/>
  <c r="C396" i="20"/>
  <c r="D396" i="20"/>
  <c r="E396" i="20"/>
  <c r="F396" i="20"/>
  <c r="I396" i="20" s="1"/>
  <c r="K396" i="20"/>
  <c r="L396" i="20" s="1"/>
  <c r="A397" i="20"/>
  <c r="C397" i="20"/>
  <c r="D397" i="20"/>
  <c r="E397" i="20"/>
  <c r="F397" i="20"/>
  <c r="I397" i="20" s="1"/>
  <c r="K397" i="20"/>
  <c r="L397" i="20" s="1"/>
  <c r="A398" i="20"/>
  <c r="C398" i="20"/>
  <c r="D398" i="20"/>
  <c r="E398" i="20"/>
  <c r="F398" i="20"/>
  <c r="I398" i="20" s="1"/>
  <c r="K398" i="20"/>
  <c r="L398" i="20" s="1"/>
  <c r="A399" i="20"/>
  <c r="C399" i="20"/>
  <c r="D399" i="20"/>
  <c r="E399" i="20"/>
  <c r="F399" i="20"/>
  <c r="I399" i="20" s="1"/>
  <c r="K399" i="20"/>
  <c r="L399" i="20" s="1"/>
  <c r="A400" i="20"/>
  <c r="C400" i="20"/>
  <c r="D400" i="20"/>
  <c r="E400" i="20"/>
  <c r="F400" i="20"/>
  <c r="I400" i="20" s="1"/>
  <c r="K400" i="20"/>
  <c r="L400" i="20" s="1"/>
  <c r="A401" i="20"/>
  <c r="C401" i="20"/>
  <c r="D401" i="20"/>
  <c r="E401" i="20"/>
  <c r="F401" i="20"/>
  <c r="I401" i="20" s="1"/>
  <c r="K401" i="20"/>
  <c r="L401" i="20" s="1"/>
  <c r="A402" i="20"/>
  <c r="C402" i="20"/>
  <c r="D402" i="20"/>
  <c r="E402" i="20"/>
  <c r="F402" i="20"/>
  <c r="I402" i="20" s="1"/>
  <c r="K402" i="20"/>
  <c r="L402" i="20" s="1"/>
  <c r="A403" i="20"/>
  <c r="C403" i="20"/>
  <c r="D403" i="20"/>
  <c r="E403" i="20"/>
  <c r="F403" i="20"/>
  <c r="I403" i="20" s="1"/>
  <c r="K403" i="20"/>
  <c r="L403" i="20" s="1"/>
  <c r="A404" i="20"/>
  <c r="C404" i="20"/>
  <c r="D404" i="20"/>
  <c r="E404" i="20"/>
  <c r="F404" i="20"/>
  <c r="I404" i="20" s="1"/>
  <c r="K404" i="20"/>
  <c r="L404" i="20" s="1"/>
  <c r="A405" i="20"/>
  <c r="C405" i="20"/>
  <c r="D405" i="20"/>
  <c r="E405" i="20"/>
  <c r="F405" i="20"/>
  <c r="I405" i="20" s="1"/>
  <c r="K405" i="20"/>
  <c r="L405" i="20" s="1"/>
  <c r="A406" i="20"/>
  <c r="C406" i="20"/>
  <c r="D406" i="20"/>
  <c r="E406" i="20"/>
  <c r="F406" i="20"/>
  <c r="I406" i="20" s="1"/>
  <c r="K406" i="20"/>
  <c r="L406" i="20" s="1"/>
  <c r="A407" i="20"/>
  <c r="C407" i="20"/>
  <c r="D407" i="20"/>
  <c r="E407" i="20"/>
  <c r="F407" i="20"/>
  <c r="I407" i="20" s="1"/>
  <c r="K407" i="20"/>
  <c r="L407" i="20" s="1"/>
  <c r="A408" i="20"/>
  <c r="C408" i="20"/>
  <c r="D408" i="20"/>
  <c r="E408" i="20"/>
  <c r="F408" i="20"/>
  <c r="I408" i="20" s="1"/>
  <c r="K408" i="20"/>
  <c r="L408" i="20" s="1"/>
  <c r="A409" i="20"/>
  <c r="C409" i="20"/>
  <c r="D409" i="20"/>
  <c r="E409" i="20"/>
  <c r="F409" i="20"/>
  <c r="I409" i="20" s="1"/>
  <c r="K409" i="20"/>
  <c r="L409" i="20" s="1"/>
  <c r="A410" i="20"/>
  <c r="C410" i="20"/>
  <c r="D410" i="20"/>
  <c r="E410" i="20"/>
  <c r="F410" i="20"/>
  <c r="I410" i="20" s="1"/>
  <c r="K410" i="20"/>
  <c r="L410" i="20" s="1"/>
  <c r="A411" i="20"/>
  <c r="C411" i="20"/>
  <c r="D411" i="20"/>
  <c r="E411" i="20"/>
  <c r="F411" i="20"/>
  <c r="I411" i="20" s="1"/>
  <c r="K411" i="20"/>
  <c r="L411" i="20" s="1"/>
  <c r="A412" i="20"/>
  <c r="C412" i="20"/>
  <c r="D412" i="20"/>
  <c r="E412" i="20"/>
  <c r="F412" i="20"/>
  <c r="I412" i="20" s="1"/>
  <c r="K412" i="20"/>
  <c r="L412" i="20" s="1"/>
  <c r="A413" i="20"/>
  <c r="C413" i="20"/>
  <c r="D413" i="20"/>
  <c r="E413" i="20"/>
  <c r="F413" i="20"/>
  <c r="I413" i="20" s="1"/>
  <c r="K413" i="20"/>
  <c r="L413" i="20" s="1"/>
  <c r="A414" i="20"/>
  <c r="C414" i="20"/>
  <c r="D414" i="20"/>
  <c r="E414" i="20"/>
  <c r="F414" i="20"/>
  <c r="I414" i="20" s="1"/>
  <c r="K414" i="20"/>
  <c r="L414" i="20" s="1"/>
  <c r="A415" i="20"/>
  <c r="C415" i="20"/>
  <c r="D415" i="20"/>
  <c r="E415" i="20"/>
  <c r="F415" i="20"/>
  <c r="I415" i="20" s="1"/>
  <c r="K415" i="20"/>
  <c r="L415" i="20" s="1"/>
  <c r="A416" i="20"/>
  <c r="C416" i="20"/>
  <c r="D416" i="20"/>
  <c r="E416" i="20"/>
  <c r="F416" i="20"/>
  <c r="I416" i="20" s="1"/>
  <c r="K416" i="20"/>
  <c r="L416" i="20" s="1"/>
  <c r="A417" i="20"/>
  <c r="C417" i="20"/>
  <c r="D417" i="20"/>
  <c r="E417" i="20"/>
  <c r="F417" i="20"/>
  <c r="I417" i="20" s="1"/>
  <c r="K417" i="20"/>
  <c r="L417" i="20" s="1"/>
  <c r="A418" i="20"/>
  <c r="C418" i="20"/>
  <c r="D418" i="20"/>
  <c r="E418" i="20"/>
  <c r="F418" i="20"/>
  <c r="I418" i="20" s="1"/>
  <c r="K418" i="20"/>
  <c r="L418" i="20" s="1"/>
  <c r="A419" i="20"/>
  <c r="C419" i="20"/>
  <c r="D419" i="20"/>
  <c r="E419" i="20"/>
  <c r="F419" i="20"/>
  <c r="I419" i="20" s="1"/>
  <c r="K419" i="20"/>
  <c r="L419" i="20" s="1"/>
  <c r="A420" i="20"/>
  <c r="C420" i="20"/>
  <c r="D420" i="20"/>
  <c r="E420" i="20"/>
  <c r="F420" i="20"/>
  <c r="I420" i="20" s="1"/>
  <c r="K420" i="20"/>
  <c r="L420" i="20" s="1"/>
  <c r="A421" i="20"/>
  <c r="C421" i="20"/>
  <c r="D421" i="20"/>
  <c r="E421" i="20"/>
  <c r="F421" i="20"/>
  <c r="I421" i="20" s="1"/>
  <c r="K421" i="20"/>
  <c r="L421" i="20" s="1"/>
  <c r="A422" i="20"/>
  <c r="C422" i="20"/>
  <c r="D422" i="20"/>
  <c r="E422" i="20"/>
  <c r="F422" i="20"/>
  <c r="I422" i="20" s="1"/>
  <c r="K422" i="20"/>
  <c r="L422" i="20" s="1"/>
  <c r="A423" i="20"/>
  <c r="C423" i="20"/>
  <c r="D423" i="20"/>
  <c r="E423" i="20"/>
  <c r="F423" i="20"/>
  <c r="I423" i="20" s="1"/>
  <c r="K423" i="20"/>
  <c r="L423" i="20" s="1"/>
  <c r="A424" i="20"/>
  <c r="C424" i="20"/>
  <c r="D424" i="20"/>
  <c r="E424" i="20"/>
  <c r="F424" i="20"/>
  <c r="I424" i="20" s="1"/>
  <c r="K424" i="20"/>
  <c r="L424" i="20" s="1"/>
  <c r="A425" i="20"/>
  <c r="C425" i="20"/>
  <c r="D425" i="20"/>
  <c r="E425" i="20"/>
  <c r="F425" i="20"/>
  <c r="I425" i="20" s="1"/>
  <c r="K425" i="20"/>
  <c r="L425" i="20" s="1"/>
  <c r="A426" i="20"/>
  <c r="C426" i="20"/>
  <c r="D426" i="20"/>
  <c r="E426" i="20"/>
  <c r="F426" i="20"/>
  <c r="I426" i="20" s="1"/>
  <c r="K426" i="20"/>
  <c r="L426" i="20" s="1"/>
  <c r="A427" i="20"/>
  <c r="C427" i="20"/>
  <c r="D427" i="20"/>
  <c r="E427" i="20"/>
  <c r="F427" i="20"/>
  <c r="I427" i="20" s="1"/>
  <c r="K427" i="20"/>
  <c r="L427" i="20" s="1"/>
  <c r="A428" i="20"/>
  <c r="C428" i="20"/>
  <c r="D428" i="20"/>
  <c r="E428" i="20"/>
  <c r="F428" i="20"/>
  <c r="I428" i="20" s="1"/>
  <c r="K428" i="20"/>
  <c r="L428" i="20" s="1"/>
  <c r="A429" i="20"/>
  <c r="C429" i="20"/>
  <c r="D429" i="20"/>
  <c r="E429" i="20"/>
  <c r="F429" i="20"/>
  <c r="I429" i="20" s="1"/>
  <c r="K429" i="20"/>
  <c r="L429" i="20" s="1"/>
  <c r="A430" i="20"/>
  <c r="C430" i="20"/>
  <c r="D430" i="20"/>
  <c r="E430" i="20"/>
  <c r="F430" i="20"/>
  <c r="I430" i="20" s="1"/>
  <c r="K430" i="20"/>
  <c r="L430" i="20" s="1"/>
  <c r="A431" i="20"/>
  <c r="C431" i="20"/>
  <c r="D431" i="20"/>
  <c r="E431" i="20"/>
  <c r="F431" i="20"/>
  <c r="I431" i="20" s="1"/>
  <c r="K431" i="20"/>
  <c r="L431" i="20" s="1"/>
  <c r="A432" i="20"/>
  <c r="C432" i="20"/>
  <c r="D432" i="20"/>
  <c r="E432" i="20"/>
  <c r="F432" i="20"/>
  <c r="I432" i="20" s="1"/>
  <c r="K432" i="20"/>
  <c r="L432" i="20" s="1"/>
  <c r="A433" i="20"/>
  <c r="C433" i="20"/>
  <c r="D433" i="20"/>
  <c r="E433" i="20"/>
  <c r="F433" i="20"/>
  <c r="I433" i="20" s="1"/>
  <c r="K433" i="20"/>
  <c r="L433" i="20" s="1"/>
  <c r="A434" i="20"/>
  <c r="C434" i="20"/>
  <c r="D434" i="20"/>
  <c r="E434" i="20"/>
  <c r="F434" i="20"/>
  <c r="I434" i="20" s="1"/>
  <c r="K434" i="20"/>
  <c r="L434" i="20" s="1"/>
  <c r="A435" i="20"/>
  <c r="C435" i="20"/>
  <c r="D435" i="20"/>
  <c r="E435" i="20"/>
  <c r="F435" i="20"/>
  <c r="I435" i="20" s="1"/>
  <c r="K435" i="20"/>
  <c r="L435" i="20" s="1"/>
  <c r="A436" i="20"/>
  <c r="C436" i="20"/>
  <c r="D436" i="20"/>
  <c r="E436" i="20"/>
  <c r="F436" i="20"/>
  <c r="I436" i="20" s="1"/>
  <c r="K436" i="20"/>
  <c r="L436" i="20" s="1"/>
  <c r="A437" i="20"/>
  <c r="C437" i="20"/>
  <c r="D437" i="20"/>
  <c r="E437" i="20"/>
  <c r="F437" i="20"/>
  <c r="I437" i="20" s="1"/>
  <c r="K437" i="20"/>
  <c r="L437" i="20" s="1"/>
  <c r="A438" i="20"/>
  <c r="C438" i="20"/>
  <c r="D438" i="20"/>
  <c r="E438" i="20"/>
  <c r="F438" i="20"/>
  <c r="I438" i="20" s="1"/>
  <c r="K438" i="20"/>
  <c r="L438" i="20" s="1"/>
  <c r="A439" i="20"/>
  <c r="C439" i="20"/>
  <c r="D439" i="20"/>
  <c r="E439" i="20"/>
  <c r="F439" i="20"/>
  <c r="I439" i="20" s="1"/>
  <c r="K439" i="20"/>
  <c r="L439" i="20" s="1"/>
  <c r="A440" i="20"/>
  <c r="C440" i="20"/>
  <c r="D440" i="20"/>
  <c r="E440" i="20"/>
  <c r="F440" i="20"/>
  <c r="I440" i="20" s="1"/>
  <c r="K440" i="20"/>
  <c r="L440" i="20" s="1"/>
  <c r="A441" i="20"/>
  <c r="C441" i="20"/>
  <c r="D441" i="20"/>
  <c r="E441" i="20"/>
  <c r="F441" i="20"/>
  <c r="I441" i="20" s="1"/>
  <c r="K441" i="20"/>
  <c r="L441" i="20" s="1"/>
  <c r="A442" i="20"/>
  <c r="C442" i="20"/>
  <c r="D442" i="20"/>
  <c r="E442" i="20"/>
  <c r="F442" i="20"/>
  <c r="I442" i="20" s="1"/>
  <c r="K442" i="20"/>
  <c r="L442" i="20" s="1"/>
  <c r="A443" i="20"/>
  <c r="C443" i="20"/>
  <c r="D443" i="20"/>
  <c r="E443" i="20"/>
  <c r="F443" i="20"/>
  <c r="I443" i="20"/>
  <c r="K443" i="20"/>
  <c r="L443" i="20" s="1"/>
  <c r="A444" i="20"/>
  <c r="C444" i="20"/>
  <c r="D444" i="20"/>
  <c r="E444" i="20"/>
  <c r="F444" i="20"/>
  <c r="I444" i="20"/>
  <c r="K444" i="20"/>
  <c r="L444" i="20" s="1"/>
  <c r="A445" i="20"/>
  <c r="C445" i="20"/>
  <c r="D445" i="20"/>
  <c r="E445" i="20"/>
  <c r="F445" i="20"/>
  <c r="I445" i="20" s="1"/>
  <c r="K445" i="20"/>
  <c r="L445" i="20" s="1"/>
  <c r="A446" i="20"/>
  <c r="C446" i="20"/>
  <c r="D446" i="20"/>
  <c r="E446" i="20"/>
  <c r="F446" i="20"/>
  <c r="I446" i="20" s="1"/>
  <c r="K446" i="20"/>
  <c r="L446" i="20" s="1"/>
  <c r="A447" i="20"/>
  <c r="C447" i="20"/>
  <c r="D447" i="20"/>
  <c r="E447" i="20"/>
  <c r="F447" i="20"/>
  <c r="I447" i="20" s="1"/>
  <c r="K447" i="20"/>
  <c r="L447" i="20" s="1"/>
  <c r="A448" i="20"/>
  <c r="C448" i="20"/>
  <c r="D448" i="20"/>
  <c r="E448" i="20"/>
  <c r="F448" i="20"/>
  <c r="I448" i="20" s="1"/>
  <c r="K448" i="20"/>
  <c r="L448" i="20" s="1"/>
  <c r="A449" i="20"/>
  <c r="C449" i="20"/>
  <c r="D449" i="20"/>
  <c r="E449" i="20"/>
  <c r="F449" i="20"/>
  <c r="I449" i="20"/>
  <c r="K449" i="20"/>
  <c r="L449" i="20" s="1"/>
  <c r="A450" i="20"/>
  <c r="C450" i="20"/>
  <c r="D450" i="20"/>
  <c r="E450" i="20"/>
  <c r="F450" i="20"/>
  <c r="I450" i="20" s="1"/>
  <c r="K450" i="20"/>
  <c r="L450" i="20" s="1"/>
  <c r="A451" i="20"/>
  <c r="C451" i="20"/>
  <c r="D451" i="20"/>
  <c r="E451" i="20"/>
  <c r="F451" i="20"/>
  <c r="I451" i="20"/>
  <c r="K451" i="20"/>
  <c r="L451" i="20" s="1"/>
  <c r="A452" i="20"/>
  <c r="C452" i="20"/>
  <c r="D452" i="20"/>
  <c r="E452" i="20"/>
  <c r="F452" i="20"/>
  <c r="I452" i="20" s="1"/>
  <c r="K452" i="20"/>
  <c r="L452" i="20" s="1"/>
  <c r="A453" i="20"/>
  <c r="C453" i="20"/>
  <c r="D453" i="20"/>
  <c r="E453" i="20"/>
  <c r="F453" i="20"/>
  <c r="I453" i="20" s="1"/>
  <c r="K453" i="20"/>
  <c r="L453" i="20" s="1"/>
  <c r="A454" i="20"/>
  <c r="C454" i="20"/>
  <c r="D454" i="20"/>
  <c r="E454" i="20"/>
  <c r="F454" i="20"/>
  <c r="I454" i="20" s="1"/>
  <c r="K454" i="20"/>
  <c r="L454" i="20" s="1"/>
  <c r="A455" i="20"/>
  <c r="C455" i="20"/>
  <c r="D455" i="20"/>
  <c r="E455" i="20"/>
  <c r="F455" i="20"/>
  <c r="I455" i="20"/>
  <c r="K455" i="20"/>
  <c r="L455" i="20" s="1"/>
  <c r="A456" i="20"/>
  <c r="C456" i="20"/>
  <c r="D456" i="20"/>
  <c r="E456" i="20"/>
  <c r="F456" i="20"/>
  <c r="I456" i="20" s="1"/>
  <c r="K456" i="20"/>
  <c r="L456" i="20" s="1"/>
  <c r="A457" i="20"/>
  <c r="C457" i="20"/>
  <c r="D457" i="20"/>
  <c r="E457" i="20"/>
  <c r="F457" i="20"/>
  <c r="I457" i="20" s="1"/>
  <c r="K457" i="20"/>
  <c r="L457" i="20" s="1"/>
  <c r="A458" i="20"/>
  <c r="C458" i="20"/>
  <c r="D458" i="20"/>
  <c r="E458" i="20"/>
  <c r="F458" i="20"/>
  <c r="I458" i="20" s="1"/>
  <c r="K458" i="20"/>
  <c r="L458" i="20" s="1"/>
  <c r="A459" i="20"/>
  <c r="C459" i="20"/>
  <c r="D459" i="20"/>
  <c r="E459" i="20"/>
  <c r="F459" i="20"/>
  <c r="I459" i="20" s="1"/>
  <c r="K459" i="20"/>
  <c r="L459" i="20" s="1"/>
  <c r="A460" i="20"/>
  <c r="C460" i="20"/>
  <c r="D460" i="20"/>
  <c r="E460" i="20"/>
  <c r="F460" i="20"/>
  <c r="I460" i="20"/>
  <c r="K460" i="20"/>
  <c r="L460" i="20" s="1"/>
  <c r="A461" i="20"/>
  <c r="C461" i="20"/>
  <c r="D461" i="20"/>
  <c r="E461" i="20"/>
  <c r="F461" i="20"/>
  <c r="I461" i="20" s="1"/>
  <c r="K461" i="20"/>
  <c r="L461" i="20" s="1"/>
  <c r="A462" i="20"/>
  <c r="C462" i="20"/>
  <c r="D462" i="20"/>
  <c r="E462" i="20"/>
  <c r="F462" i="20"/>
  <c r="I462" i="20" s="1"/>
  <c r="K462" i="20"/>
  <c r="L462" i="20" s="1"/>
  <c r="A463" i="20"/>
  <c r="C463" i="20"/>
  <c r="D463" i="20"/>
  <c r="E463" i="20"/>
  <c r="F463" i="20"/>
  <c r="I463" i="20" s="1"/>
  <c r="K463" i="20"/>
  <c r="L463" i="20" s="1"/>
  <c r="A464" i="20"/>
  <c r="C464" i="20"/>
  <c r="D464" i="20"/>
  <c r="E464" i="20"/>
  <c r="F464" i="20"/>
  <c r="I464" i="20" s="1"/>
  <c r="K464" i="20"/>
  <c r="L464" i="20" s="1"/>
  <c r="A465" i="20"/>
  <c r="C465" i="20"/>
  <c r="D465" i="20"/>
  <c r="E465" i="20"/>
  <c r="F465" i="20"/>
  <c r="I465" i="20"/>
  <c r="K465" i="20"/>
  <c r="L465" i="20" s="1"/>
  <c r="A466" i="20"/>
  <c r="C466" i="20"/>
  <c r="D466" i="20"/>
  <c r="E466" i="20"/>
  <c r="F466" i="20"/>
  <c r="I466" i="20" s="1"/>
  <c r="K466" i="20"/>
  <c r="L466" i="20" s="1"/>
  <c r="A467" i="20"/>
  <c r="C467" i="20"/>
  <c r="D467" i="20"/>
  <c r="E467" i="20"/>
  <c r="F467" i="20"/>
  <c r="I467" i="20"/>
  <c r="K467" i="20"/>
  <c r="L467" i="20" s="1"/>
  <c r="A468" i="20"/>
  <c r="C468" i="20"/>
  <c r="D468" i="20"/>
  <c r="E468" i="20"/>
  <c r="F468" i="20"/>
  <c r="I468" i="20"/>
  <c r="K468" i="20"/>
  <c r="L468" i="20" s="1"/>
  <c r="A469" i="20"/>
  <c r="C469" i="20"/>
  <c r="D469" i="20"/>
  <c r="E469" i="20"/>
  <c r="F469" i="20"/>
  <c r="I469" i="20" s="1"/>
  <c r="K469" i="20"/>
  <c r="L469" i="20" s="1"/>
  <c r="A470" i="20"/>
  <c r="C470" i="20"/>
  <c r="D470" i="20"/>
  <c r="E470" i="20"/>
  <c r="F470" i="20"/>
  <c r="I470" i="20" s="1"/>
  <c r="K470" i="20"/>
  <c r="L470" i="20" s="1"/>
  <c r="A471" i="20"/>
  <c r="C471" i="20"/>
  <c r="D471" i="20"/>
  <c r="E471" i="20"/>
  <c r="F471" i="20"/>
  <c r="I471" i="20"/>
  <c r="K471" i="20"/>
  <c r="L471" i="20" s="1"/>
  <c r="A472" i="20"/>
  <c r="C472" i="20"/>
  <c r="D472" i="20"/>
  <c r="E472" i="20"/>
  <c r="F472" i="20"/>
  <c r="I472" i="20" s="1"/>
  <c r="K472" i="20"/>
  <c r="L472" i="20" s="1"/>
  <c r="A473" i="20"/>
  <c r="C473" i="20"/>
  <c r="D473" i="20"/>
  <c r="E473" i="20"/>
  <c r="F473" i="20"/>
  <c r="I473" i="20" s="1"/>
  <c r="K473" i="20"/>
  <c r="L473" i="20" s="1"/>
  <c r="A474" i="20"/>
  <c r="C474" i="20"/>
  <c r="D474" i="20"/>
  <c r="E474" i="20"/>
  <c r="F474" i="20"/>
  <c r="I474" i="20" s="1"/>
  <c r="K474" i="20"/>
  <c r="L474" i="20" s="1"/>
  <c r="A475" i="20"/>
  <c r="C475" i="20"/>
  <c r="D475" i="20"/>
  <c r="E475" i="20"/>
  <c r="F475" i="20"/>
  <c r="I475" i="20" s="1"/>
  <c r="K475" i="20"/>
  <c r="L475" i="20" s="1"/>
  <c r="A476" i="20"/>
  <c r="C476" i="20"/>
  <c r="D476" i="20"/>
  <c r="E476" i="20"/>
  <c r="F476" i="20"/>
  <c r="I476" i="20"/>
  <c r="K476" i="20"/>
  <c r="L476" i="20" s="1"/>
  <c r="A477" i="20"/>
  <c r="C477" i="20"/>
  <c r="D477" i="20"/>
  <c r="E477" i="20"/>
  <c r="F477" i="20"/>
  <c r="I477" i="20" s="1"/>
  <c r="K477" i="20"/>
  <c r="L477" i="20" s="1"/>
  <c r="A478" i="20"/>
  <c r="C478" i="20"/>
  <c r="D478" i="20"/>
  <c r="E478" i="20"/>
  <c r="F478" i="20"/>
  <c r="I478" i="20" s="1"/>
  <c r="K478" i="20"/>
  <c r="L478" i="20" s="1"/>
  <c r="A479" i="20"/>
  <c r="C479" i="20"/>
  <c r="D479" i="20"/>
  <c r="E479" i="20"/>
  <c r="F479" i="20"/>
  <c r="I479" i="20" s="1"/>
  <c r="K479" i="20"/>
  <c r="L479" i="20" s="1"/>
  <c r="A480" i="20"/>
  <c r="C480" i="20"/>
  <c r="D480" i="20"/>
  <c r="E480" i="20"/>
  <c r="F480" i="20"/>
  <c r="I480" i="20" s="1"/>
  <c r="K480" i="20"/>
  <c r="L480" i="20" s="1"/>
  <c r="A481" i="20"/>
  <c r="C481" i="20"/>
  <c r="D481" i="20"/>
  <c r="E481" i="20"/>
  <c r="F481" i="20"/>
  <c r="I481" i="20"/>
  <c r="K481" i="20"/>
  <c r="L481" i="20" s="1"/>
  <c r="A482" i="20"/>
  <c r="C482" i="20"/>
  <c r="D482" i="20"/>
  <c r="E482" i="20"/>
  <c r="F482" i="20"/>
  <c r="I482" i="20" s="1"/>
  <c r="K482" i="20"/>
  <c r="L482" i="20" s="1"/>
  <c r="A483" i="20"/>
  <c r="C483" i="20"/>
  <c r="D483" i="20"/>
  <c r="E483" i="20"/>
  <c r="F483" i="20"/>
  <c r="I483" i="20"/>
  <c r="K483" i="20"/>
  <c r="L483" i="20" s="1"/>
  <c r="A484" i="20"/>
  <c r="C484" i="20"/>
  <c r="D484" i="20"/>
  <c r="E484" i="20"/>
  <c r="F484" i="20"/>
  <c r="I484" i="20"/>
  <c r="K484" i="20"/>
  <c r="L484" i="20" s="1"/>
  <c r="A485" i="20"/>
  <c r="C485" i="20"/>
  <c r="D485" i="20"/>
  <c r="E485" i="20"/>
  <c r="F485" i="20"/>
  <c r="I485" i="20" s="1"/>
  <c r="K485" i="20"/>
  <c r="L485" i="20" s="1"/>
  <c r="A486" i="20"/>
  <c r="C486" i="20"/>
  <c r="D486" i="20"/>
  <c r="E486" i="20"/>
  <c r="F486" i="20"/>
  <c r="I486" i="20" s="1"/>
  <c r="K486" i="20"/>
  <c r="L486" i="20" s="1"/>
  <c r="A487" i="20"/>
  <c r="C487" i="20"/>
  <c r="D487" i="20"/>
  <c r="E487" i="20"/>
  <c r="F487" i="20"/>
  <c r="I487" i="20"/>
  <c r="K487" i="20"/>
  <c r="L487" i="20" s="1"/>
  <c r="A488" i="20"/>
  <c r="C488" i="20"/>
  <c r="D488" i="20"/>
  <c r="E488" i="20"/>
  <c r="F488" i="20"/>
  <c r="I488" i="20" s="1"/>
  <c r="K488" i="20"/>
  <c r="L488" i="20" s="1"/>
  <c r="A489" i="20"/>
  <c r="C489" i="20"/>
  <c r="D489" i="20"/>
  <c r="E489" i="20"/>
  <c r="F489" i="20"/>
  <c r="I489" i="20" s="1"/>
  <c r="K489" i="20"/>
  <c r="L489" i="20" s="1"/>
  <c r="A490" i="20"/>
  <c r="C490" i="20"/>
  <c r="D490" i="20"/>
  <c r="E490" i="20"/>
  <c r="F490" i="20"/>
  <c r="I490" i="20" s="1"/>
  <c r="K490" i="20"/>
  <c r="L490" i="20" s="1"/>
  <c r="A491" i="20"/>
  <c r="C491" i="20"/>
  <c r="D491" i="20"/>
  <c r="E491" i="20"/>
  <c r="F491" i="20"/>
  <c r="I491" i="20" s="1"/>
  <c r="K491" i="20"/>
  <c r="L491" i="20" s="1"/>
  <c r="A492" i="20"/>
  <c r="C492" i="20"/>
  <c r="D492" i="20"/>
  <c r="E492" i="20"/>
  <c r="F492" i="20"/>
  <c r="I492" i="20"/>
  <c r="K492" i="20"/>
  <c r="L492" i="20" s="1"/>
  <c r="A493" i="20"/>
  <c r="C493" i="20"/>
  <c r="D493" i="20"/>
  <c r="E493" i="20"/>
  <c r="F493" i="20"/>
  <c r="I493" i="20" s="1"/>
  <c r="K493" i="20"/>
  <c r="L493" i="20" s="1"/>
  <c r="A494" i="20"/>
  <c r="C494" i="20"/>
  <c r="D494" i="20"/>
  <c r="E494" i="20"/>
  <c r="F494" i="20"/>
  <c r="I494" i="20"/>
  <c r="K494" i="20"/>
  <c r="L494" i="20" s="1"/>
  <c r="A495" i="20"/>
  <c r="C495" i="20"/>
  <c r="D495" i="20"/>
  <c r="E495" i="20"/>
  <c r="F495" i="20"/>
  <c r="I495" i="20" s="1"/>
  <c r="K495" i="20"/>
  <c r="L495" i="20" s="1"/>
  <c r="A496" i="20"/>
  <c r="C496" i="20"/>
  <c r="D496" i="20"/>
  <c r="E496" i="20"/>
  <c r="F496" i="20"/>
  <c r="I496" i="20" s="1"/>
  <c r="K496" i="20"/>
  <c r="L496" i="20" s="1"/>
  <c r="A497" i="20"/>
  <c r="C497" i="20"/>
  <c r="D497" i="20"/>
  <c r="E497" i="20"/>
  <c r="F497" i="20"/>
  <c r="I497" i="20" s="1"/>
  <c r="K497" i="20"/>
  <c r="L497" i="20" s="1"/>
  <c r="A498" i="20"/>
  <c r="C498" i="20"/>
  <c r="D498" i="20"/>
  <c r="E498" i="20"/>
  <c r="F498" i="20"/>
  <c r="I498" i="20" s="1"/>
  <c r="K498" i="20"/>
  <c r="L498" i="20" s="1"/>
  <c r="A499" i="20"/>
  <c r="C499" i="20"/>
  <c r="D499" i="20"/>
  <c r="E499" i="20"/>
  <c r="F499" i="20"/>
  <c r="I499" i="20"/>
  <c r="K499" i="20"/>
  <c r="L499" i="20" s="1"/>
  <c r="A500" i="20"/>
  <c r="C500" i="20"/>
  <c r="D500" i="20"/>
  <c r="E500" i="20"/>
  <c r="F500" i="20"/>
  <c r="I500" i="20"/>
  <c r="K500" i="20"/>
  <c r="L500" i="20" s="1"/>
  <c r="A501" i="20"/>
  <c r="C501" i="20"/>
  <c r="D501" i="20"/>
  <c r="E501" i="20"/>
  <c r="F501" i="20"/>
  <c r="I501" i="20" s="1"/>
  <c r="K501" i="20"/>
  <c r="L501" i="20" s="1"/>
  <c r="A502" i="20"/>
  <c r="C502" i="20"/>
  <c r="D502" i="20"/>
  <c r="E502" i="20"/>
  <c r="F502" i="20"/>
  <c r="I502" i="20" s="1"/>
  <c r="K502" i="20"/>
  <c r="L502" i="20" s="1"/>
  <c r="A503" i="20"/>
  <c r="C503" i="20"/>
  <c r="D503" i="20"/>
  <c r="E503" i="20"/>
  <c r="F503" i="20"/>
  <c r="I503" i="20"/>
  <c r="K503" i="20"/>
  <c r="L503" i="20" s="1"/>
  <c r="A504" i="20"/>
  <c r="C504" i="20"/>
  <c r="D504" i="20"/>
  <c r="E504" i="20"/>
  <c r="F504" i="20"/>
  <c r="I504" i="20" s="1"/>
  <c r="K504" i="20"/>
  <c r="L504" i="20" s="1"/>
  <c r="A505" i="20"/>
  <c r="C505" i="20"/>
  <c r="D505" i="20"/>
  <c r="E505" i="20"/>
  <c r="F505" i="20"/>
  <c r="I505" i="20"/>
  <c r="K505" i="20"/>
  <c r="L505" i="20" s="1"/>
  <c r="A506" i="20"/>
  <c r="C506" i="20"/>
  <c r="D506" i="20"/>
  <c r="E506" i="20"/>
  <c r="F506" i="20"/>
  <c r="I506" i="20" s="1"/>
  <c r="K506" i="20"/>
  <c r="L506" i="20" s="1"/>
  <c r="A507" i="20"/>
  <c r="C507" i="20"/>
  <c r="D507" i="20"/>
  <c r="E507" i="20"/>
  <c r="F507" i="20"/>
  <c r="I507" i="20" s="1"/>
  <c r="K507" i="20"/>
  <c r="L507" i="20" s="1"/>
  <c r="A508" i="20"/>
  <c r="C508" i="20"/>
  <c r="D508" i="20"/>
  <c r="E508" i="20"/>
  <c r="F508" i="20"/>
  <c r="I508" i="20"/>
  <c r="K508" i="20"/>
  <c r="L508" i="20" s="1"/>
  <c r="A509" i="20"/>
  <c r="C509" i="20"/>
  <c r="D509" i="20"/>
  <c r="E509" i="20"/>
  <c r="F509" i="20"/>
  <c r="I509" i="20" s="1"/>
  <c r="K509" i="20"/>
  <c r="L509" i="20" s="1"/>
  <c r="A510" i="20"/>
  <c r="C510" i="20"/>
  <c r="D510" i="20"/>
  <c r="E510" i="20"/>
  <c r="F510" i="20"/>
  <c r="I510" i="20"/>
  <c r="K510" i="20"/>
  <c r="L510" i="20" s="1"/>
  <c r="A511" i="20"/>
  <c r="C511" i="20"/>
  <c r="D511" i="20"/>
  <c r="E511" i="20"/>
  <c r="F511" i="20"/>
  <c r="I511" i="20"/>
  <c r="K511" i="20"/>
  <c r="L511" i="20" s="1"/>
  <c r="A512" i="20"/>
  <c r="C512" i="20"/>
  <c r="D512" i="20"/>
  <c r="E512" i="20"/>
  <c r="F512" i="20"/>
  <c r="I512" i="20" s="1"/>
  <c r="K512" i="20"/>
  <c r="L512" i="20" s="1"/>
  <c r="A513" i="20"/>
  <c r="C513" i="20"/>
  <c r="D513" i="20"/>
  <c r="E513" i="20"/>
  <c r="F513" i="20"/>
  <c r="I513" i="20" s="1"/>
  <c r="K513" i="20"/>
  <c r="L513" i="20" s="1"/>
  <c r="A514" i="20"/>
  <c r="C514" i="20"/>
  <c r="D514" i="20"/>
  <c r="E514" i="20"/>
  <c r="F514" i="20"/>
  <c r="I514" i="20" s="1"/>
  <c r="K514" i="20"/>
  <c r="L514" i="20" s="1"/>
  <c r="A515" i="20"/>
  <c r="C515" i="20"/>
  <c r="D515" i="20"/>
  <c r="E515" i="20"/>
  <c r="F515" i="20"/>
  <c r="I515" i="20"/>
  <c r="K515" i="20"/>
  <c r="L515" i="20" s="1"/>
  <c r="A516" i="20"/>
  <c r="C516" i="20"/>
  <c r="D516" i="20"/>
  <c r="E516" i="20"/>
  <c r="F516" i="20"/>
  <c r="I516" i="20"/>
  <c r="K516" i="20"/>
  <c r="L516" i="20" s="1"/>
  <c r="A517" i="20"/>
  <c r="C517" i="20"/>
  <c r="D517" i="20"/>
  <c r="E517" i="20"/>
  <c r="F517" i="20"/>
  <c r="I517" i="20" s="1"/>
  <c r="K517" i="20"/>
  <c r="L517" i="20" s="1"/>
  <c r="A518" i="20"/>
  <c r="C518" i="20"/>
  <c r="D518" i="20"/>
  <c r="E518" i="20"/>
  <c r="F518" i="20"/>
  <c r="I518" i="20"/>
  <c r="K518" i="20"/>
  <c r="L518" i="20" s="1"/>
  <c r="A519" i="20"/>
  <c r="C519" i="20"/>
  <c r="D519" i="20"/>
  <c r="E519" i="20"/>
  <c r="F519" i="20"/>
  <c r="I519" i="20" s="1"/>
  <c r="K519" i="20"/>
  <c r="L519" i="20" s="1"/>
  <c r="A520" i="20"/>
  <c r="C520" i="20"/>
  <c r="D520" i="20"/>
  <c r="E520" i="20"/>
  <c r="F520" i="20"/>
  <c r="I520" i="20" s="1"/>
  <c r="K520" i="20"/>
  <c r="L520" i="20" s="1"/>
  <c r="A521" i="20"/>
  <c r="C521" i="20"/>
  <c r="D521" i="20"/>
  <c r="E521" i="20"/>
  <c r="F521" i="20"/>
  <c r="I521" i="20" s="1"/>
  <c r="K521" i="20"/>
  <c r="L521" i="20" s="1"/>
  <c r="A522" i="20"/>
  <c r="C522" i="20"/>
  <c r="D522" i="20"/>
  <c r="E522" i="20"/>
  <c r="F522" i="20"/>
  <c r="I522" i="20" s="1"/>
  <c r="K522" i="20"/>
  <c r="L522" i="20" s="1"/>
  <c r="A523" i="20"/>
  <c r="C523" i="20"/>
  <c r="D523" i="20"/>
  <c r="E523" i="20"/>
  <c r="F523" i="20"/>
  <c r="I523" i="20"/>
  <c r="K523" i="20"/>
  <c r="L523" i="20" s="1"/>
  <c r="A524" i="20"/>
  <c r="C524" i="20"/>
  <c r="D524" i="20"/>
  <c r="E524" i="20"/>
  <c r="F524" i="20"/>
  <c r="I524" i="20" s="1"/>
  <c r="K524" i="20"/>
  <c r="L524" i="20" s="1"/>
  <c r="A525" i="20"/>
  <c r="C525" i="20"/>
  <c r="D525" i="20"/>
  <c r="E525" i="20"/>
  <c r="F525" i="20"/>
  <c r="I525" i="20" s="1"/>
  <c r="K525" i="20"/>
  <c r="L525" i="20" s="1"/>
  <c r="A526" i="20"/>
  <c r="C526" i="20"/>
  <c r="D526" i="20"/>
  <c r="E526" i="20"/>
  <c r="F526" i="20"/>
  <c r="I526" i="20"/>
  <c r="K526" i="20"/>
  <c r="L526" i="20" s="1"/>
  <c r="A527" i="20"/>
  <c r="C527" i="20"/>
  <c r="D527" i="20"/>
  <c r="E527" i="20"/>
  <c r="F527" i="20"/>
  <c r="I527" i="20"/>
  <c r="K527" i="20"/>
  <c r="L527" i="20" s="1"/>
  <c r="A528" i="20"/>
  <c r="C528" i="20"/>
  <c r="D528" i="20"/>
  <c r="E528" i="20"/>
  <c r="F528" i="20"/>
  <c r="I528" i="20" s="1"/>
  <c r="K528" i="20"/>
  <c r="L528" i="20" s="1"/>
  <c r="A529" i="20"/>
  <c r="C529" i="20"/>
  <c r="D529" i="20"/>
  <c r="E529" i="20"/>
  <c r="F529" i="20"/>
  <c r="I529" i="20"/>
  <c r="K529" i="20"/>
  <c r="L529" i="20" s="1"/>
  <c r="A530" i="20"/>
  <c r="C530" i="20"/>
  <c r="D530" i="20"/>
  <c r="E530" i="20"/>
  <c r="F530" i="20"/>
  <c r="I530" i="20" s="1"/>
  <c r="K530" i="20"/>
  <c r="L530" i="20" s="1"/>
  <c r="A531" i="20"/>
  <c r="C531" i="20"/>
  <c r="D531" i="20"/>
  <c r="E531" i="20"/>
  <c r="F531" i="20"/>
  <c r="I531" i="20" s="1"/>
  <c r="K531" i="20"/>
  <c r="L531" i="20" s="1"/>
  <c r="A532" i="20"/>
  <c r="C532" i="20"/>
  <c r="D532" i="20"/>
  <c r="E532" i="20"/>
  <c r="F532" i="20"/>
  <c r="I532" i="20"/>
  <c r="K532" i="20"/>
  <c r="L532" i="20" s="1"/>
  <c r="A533" i="20"/>
  <c r="C533" i="20"/>
  <c r="D533" i="20"/>
  <c r="E533" i="20"/>
  <c r="F533" i="20"/>
  <c r="I533" i="20"/>
  <c r="K533" i="20"/>
  <c r="L533" i="20" s="1"/>
  <c r="A534" i="20"/>
  <c r="C534" i="20"/>
  <c r="D534" i="20"/>
  <c r="E534" i="20"/>
  <c r="F534" i="20"/>
  <c r="I534" i="20" s="1"/>
  <c r="K534" i="20"/>
  <c r="L534" i="20" s="1"/>
  <c r="A535" i="20"/>
  <c r="C535" i="20"/>
  <c r="D535" i="20"/>
  <c r="E535" i="20"/>
  <c r="F535" i="20"/>
  <c r="I535" i="20" s="1"/>
  <c r="K535" i="20"/>
  <c r="L535" i="20" s="1"/>
  <c r="A536" i="20"/>
  <c r="C536" i="20"/>
  <c r="D536" i="20"/>
  <c r="E536" i="20"/>
  <c r="F536" i="20"/>
  <c r="I536" i="20" s="1"/>
  <c r="K536" i="20"/>
  <c r="L536" i="20" s="1"/>
  <c r="A537" i="20"/>
  <c r="C537" i="20"/>
  <c r="D537" i="20"/>
  <c r="E537" i="20"/>
  <c r="F537" i="20"/>
  <c r="I537" i="20"/>
  <c r="K537" i="20"/>
  <c r="L537" i="20" s="1"/>
  <c r="A538" i="20"/>
  <c r="C538" i="20"/>
  <c r="D538" i="20"/>
  <c r="E538" i="20"/>
  <c r="F538" i="20"/>
  <c r="I538" i="20" s="1"/>
  <c r="K538" i="20"/>
  <c r="L538" i="20" s="1"/>
  <c r="A539" i="20"/>
  <c r="C539" i="20"/>
  <c r="D539" i="20"/>
  <c r="E539" i="20"/>
  <c r="F539" i="20"/>
  <c r="I539" i="20"/>
  <c r="K539" i="20"/>
  <c r="L539" i="20" s="1"/>
  <c r="A540" i="20"/>
  <c r="C540" i="20"/>
  <c r="D540" i="20"/>
  <c r="E540" i="20"/>
  <c r="F540" i="20"/>
  <c r="I540" i="20" s="1"/>
  <c r="K540" i="20"/>
  <c r="L540" i="20" s="1"/>
  <c r="A541" i="20"/>
  <c r="C541" i="20"/>
  <c r="D541" i="20"/>
  <c r="E541" i="20"/>
  <c r="F541" i="20"/>
  <c r="I541" i="20" s="1"/>
  <c r="K541" i="20"/>
  <c r="L541" i="20" s="1"/>
  <c r="A542" i="20"/>
  <c r="C542" i="20"/>
  <c r="D542" i="20"/>
  <c r="E542" i="20"/>
  <c r="F542" i="20"/>
  <c r="I542" i="20" s="1"/>
  <c r="K542" i="20"/>
  <c r="L542" i="20" s="1"/>
  <c r="A543" i="20"/>
  <c r="C543" i="20"/>
  <c r="D543" i="20"/>
  <c r="E543" i="20"/>
  <c r="F543" i="20"/>
  <c r="I543" i="20" s="1"/>
  <c r="K543" i="20"/>
  <c r="L543" i="20" s="1"/>
  <c r="A544" i="20"/>
  <c r="C544" i="20"/>
  <c r="D544" i="20"/>
  <c r="E544" i="20"/>
  <c r="F544" i="20"/>
  <c r="I544" i="20" s="1"/>
  <c r="K544" i="20"/>
  <c r="L544" i="20" s="1"/>
  <c r="A545" i="20"/>
  <c r="C545" i="20"/>
  <c r="D545" i="20"/>
  <c r="E545" i="20"/>
  <c r="F545" i="20"/>
  <c r="I545" i="20" s="1"/>
  <c r="K545" i="20"/>
  <c r="L545" i="20" s="1"/>
  <c r="A546" i="20"/>
  <c r="C546" i="20"/>
  <c r="D546" i="20"/>
  <c r="E546" i="20"/>
  <c r="F546" i="20"/>
  <c r="I546" i="20" s="1"/>
  <c r="K546" i="20"/>
  <c r="L546" i="20" s="1"/>
  <c r="A547" i="20"/>
  <c r="C547" i="20"/>
  <c r="D547" i="20"/>
  <c r="E547" i="20"/>
  <c r="F547" i="20"/>
  <c r="I547" i="20" s="1"/>
  <c r="K547" i="20"/>
  <c r="L547" i="20" s="1"/>
  <c r="A548" i="20"/>
  <c r="C548" i="20"/>
  <c r="D548" i="20"/>
  <c r="E548" i="20"/>
  <c r="F548" i="20"/>
  <c r="I548" i="20"/>
  <c r="K548" i="20"/>
  <c r="L548" i="20" s="1"/>
  <c r="A549" i="20"/>
  <c r="C549" i="20"/>
  <c r="D549" i="20"/>
  <c r="E549" i="20"/>
  <c r="F549" i="20"/>
  <c r="I549" i="20"/>
  <c r="K549" i="20"/>
  <c r="L549" i="20" s="1"/>
  <c r="A550" i="20"/>
  <c r="C550" i="20"/>
  <c r="D550" i="20"/>
  <c r="E550" i="20"/>
  <c r="F550" i="20"/>
  <c r="I550" i="20" s="1"/>
  <c r="K550" i="20"/>
  <c r="L550" i="20" s="1"/>
  <c r="A551" i="20"/>
  <c r="C551" i="20"/>
  <c r="D551" i="20"/>
  <c r="E551" i="20"/>
  <c r="F551" i="20"/>
  <c r="I551" i="20" s="1"/>
  <c r="K551" i="20"/>
  <c r="L551" i="20" s="1"/>
  <c r="A552" i="20"/>
  <c r="C552" i="20"/>
  <c r="D552" i="20"/>
  <c r="E552" i="20"/>
  <c r="F552" i="20"/>
  <c r="I552" i="20" s="1"/>
  <c r="K552" i="20"/>
  <c r="L552" i="20" s="1"/>
  <c r="A553" i="20"/>
  <c r="C553" i="20"/>
  <c r="D553" i="20"/>
  <c r="E553" i="20"/>
  <c r="F553" i="20"/>
  <c r="I553" i="20"/>
  <c r="K553" i="20"/>
  <c r="L553" i="20" s="1"/>
  <c r="A554" i="20"/>
  <c r="C554" i="20"/>
  <c r="D554" i="20"/>
  <c r="E554" i="20"/>
  <c r="F554" i="20"/>
  <c r="I554" i="20" s="1"/>
  <c r="K554" i="20"/>
  <c r="L554" i="20" s="1"/>
  <c r="A555" i="20"/>
  <c r="C555" i="20"/>
  <c r="D555" i="20"/>
  <c r="E555" i="20"/>
  <c r="F555" i="20"/>
  <c r="I555" i="20"/>
  <c r="K555" i="20"/>
  <c r="L555" i="20" s="1"/>
  <c r="A556" i="20"/>
  <c r="C556" i="20"/>
  <c r="D556" i="20"/>
  <c r="E556" i="20"/>
  <c r="F556" i="20"/>
  <c r="I556" i="20" s="1"/>
  <c r="K556" i="20"/>
  <c r="L556" i="20" s="1"/>
  <c r="A557" i="20"/>
  <c r="C557" i="20"/>
  <c r="D557" i="20"/>
  <c r="E557" i="20"/>
  <c r="F557" i="20"/>
  <c r="I557" i="20" s="1"/>
  <c r="K557" i="20"/>
  <c r="L557" i="20" s="1"/>
  <c r="A558" i="20"/>
  <c r="C558" i="20"/>
  <c r="D558" i="20"/>
  <c r="E558" i="20"/>
  <c r="F558" i="20"/>
  <c r="I558" i="20" s="1"/>
  <c r="K558" i="20"/>
  <c r="L558" i="20" s="1"/>
  <c r="A559" i="20"/>
  <c r="C559" i="20"/>
  <c r="D559" i="20"/>
  <c r="E559" i="20"/>
  <c r="F559" i="20"/>
  <c r="I559" i="20" s="1"/>
  <c r="K559" i="20"/>
  <c r="L559" i="20" s="1"/>
  <c r="A560" i="20"/>
  <c r="C560" i="20"/>
  <c r="D560" i="20"/>
  <c r="E560" i="20"/>
  <c r="F560" i="20"/>
  <c r="I560" i="20" s="1"/>
  <c r="K560" i="20"/>
  <c r="L560" i="20" s="1"/>
  <c r="A561" i="20"/>
  <c r="C561" i="20"/>
  <c r="D561" i="20"/>
  <c r="E561" i="20"/>
  <c r="F561" i="20"/>
  <c r="I561" i="20" s="1"/>
  <c r="K561" i="20"/>
  <c r="L561" i="20" s="1"/>
  <c r="A562" i="20"/>
  <c r="C562" i="20"/>
  <c r="D562" i="20"/>
  <c r="E562" i="20"/>
  <c r="F562" i="20"/>
  <c r="I562" i="20" s="1"/>
  <c r="K562" i="20"/>
  <c r="L562" i="20" s="1"/>
  <c r="A563" i="20"/>
  <c r="C563" i="20"/>
  <c r="D563" i="20"/>
  <c r="E563" i="20"/>
  <c r="F563" i="20"/>
  <c r="I563" i="20" s="1"/>
  <c r="K563" i="20"/>
  <c r="L563" i="20" s="1"/>
  <c r="A564" i="20"/>
  <c r="C564" i="20"/>
  <c r="D564" i="20"/>
  <c r="E564" i="20"/>
  <c r="F564" i="20"/>
  <c r="I564" i="20"/>
  <c r="K564" i="20"/>
  <c r="L564" i="20" s="1"/>
  <c r="A565" i="20"/>
  <c r="C565" i="20"/>
  <c r="D565" i="20"/>
  <c r="E565" i="20"/>
  <c r="F565" i="20"/>
  <c r="I565" i="20"/>
  <c r="K565" i="20"/>
  <c r="L565" i="20" s="1"/>
  <c r="A566" i="20"/>
  <c r="C566" i="20"/>
  <c r="D566" i="20"/>
  <c r="E566" i="20"/>
  <c r="F566" i="20"/>
  <c r="I566" i="20" s="1"/>
  <c r="K566" i="20"/>
  <c r="L566" i="20" s="1"/>
  <c r="A567" i="20"/>
  <c r="C567" i="20"/>
  <c r="D567" i="20"/>
  <c r="E567" i="20"/>
  <c r="F567" i="20"/>
  <c r="I567" i="20" s="1"/>
  <c r="K567" i="20"/>
  <c r="L567" i="20" s="1"/>
  <c r="A568" i="20"/>
  <c r="C568" i="20"/>
  <c r="D568" i="20"/>
  <c r="E568" i="20"/>
  <c r="F568" i="20"/>
  <c r="I568" i="20" s="1"/>
  <c r="K568" i="20"/>
  <c r="L568" i="20" s="1"/>
  <c r="A569" i="20"/>
  <c r="C569" i="20"/>
  <c r="D569" i="20"/>
  <c r="E569" i="20"/>
  <c r="F569" i="20"/>
  <c r="I569" i="20"/>
  <c r="K569" i="20"/>
  <c r="L569" i="20" s="1"/>
  <c r="A570" i="20"/>
  <c r="C570" i="20"/>
  <c r="D570" i="20"/>
  <c r="E570" i="20"/>
  <c r="F570" i="20"/>
  <c r="I570" i="20" s="1"/>
  <c r="K570" i="20"/>
  <c r="L570" i="20" s="1"/>
  <c r="A571" i="20"/>
  <c r="C571" i="20"/>
  <c r="D571" i="20"/>
  <c r="E571" i="20"/>
  <c r="F571" i="20"/>
  <c r="I571" i="20"/>
  <c r="K571" i="20"/>
  <c r="L571" i="20" s="1"/>
  <c r="A572" i="20"/>
  <c r="C572" i="20"/>
  <c r="D572" i="20"/>
  <c r="E572" i="20"/>
  <c r="F572" i="20"/>
  <c r="I572" i="20" s="1"/>
  <c r="K572" i="20"/>
  <c r="L572" i="20" s="1"/>
  <c r="A573" i="20"/>
  <c r="C573" i="20"/>
  <c r="D573" i="20"/>
  <c r="E573" i="20"/>
  <c r="F573" i="20"/>
  <c r="I573" i="20" s="1"/>
  <c r="K573" i="20"/>
  <c r="L573" i="20" s="1"/>
  <c r="A574" i="20"/>
  <c r="C574" i="20"/>
  <c r="D574" i="20"/>
  <c r="E574" i="20"/>
  <c r="F574" i="20"/>
  <c r="I574" i="20" s="1"/>
  <c r="K574" i="20"/>
  <c r="L574" i="20" s="1"/>
  <c r="A575" i="20"/>
  <c r="C575" i="20"/>
  <c r="D575" i="20"/>
  <c r="E575" i="20"/>
  <c r="F575" i="20"/>
  <c r="I575" i="20" s="1"/>
  <c r="K575" i="20"/>
  <c r="L575" i="20" s="1"/>
  <c r="A576" i="20"/>
  <c r="C576" i="20"/>
  <c r="D576" i="20"/>
  <c r="E576" i="20"/>
  <c r="F576" i="20"/>
  <c r="I576" i="20" s="1"/>
  <c r="K576" i="20"/>
  <c r="L576" i="20" s="1"/>
  <c r="A577" i="20"/>
  <c r="C577" i="20"/>
  <c r="D577" i="20"/>
  <c r="E577" i="20"/>
  <c r="F577" i="20"/>
  <c r="I577" i="20" s="1"/>
  <c r="K577" i="20"/>
  <c r="L577" i="20" s="1"/>
  <c r="A578" i="20"/>
  <c r="C578" i="20"/>
  <c r="D578" i="20"/>
  <c r="E578" i="20"/>
  <c r="F578" i="20"/>
  <c r="I578" i="20" s="1"/>
  <c r="K578" i="20"/>
  <c r="L578" i="20" s="1"/>
  <c r="A579" i="20"/>
  <c r="C579" i="20"/>
  <c r="D579" i="20"/>
  <c r="E579" i="20"/>
  <c r="F579" i="20"/>
  <c r="I579" i="20" s="1"/>
  <c r="K579" i="20"/>
  <c r="L579" i="20" s="1"/>
  <c r="A580" i="20"/>
  <c r="C580" i="20"/>
  <c r="D580" i="20"/>
  <c r="E580" i="20"/>
  <c r="F580" i="20"/>
  <c r="I580" i="20"/>
  <c r="K580" i="20"/>
  <c r="L580" i="20" s="1"/>
  <c r="A581" i="20"/>
  <c r="C581" i="20"/>
  <c r="D581" i="20"/>
  <c r="E581" i="20"/>
  <c r="F581" i="20"/>
  <c r="I581" i="20"/>
  <c r="K581" i="20"/>
  <c r="L581" i="20" s="1"/>
  <c r="A582" i="20"/>
  <c r="C582" i="20"/>
  <c r="D582" i="20"/>
  <c r="E582" i="20"/>
  <c r="F582" i="20"/>
  <c r="I582" i="20" s="1"/>
  <c r="K582" i="20"/>
  <c r="L582" i="20" s="1"/>
  <c r="A583" i="20"/>
  <c r="C583" i="20"/>
  <c r="D583" i="20"/>
  <c r="E583" i="20"/>
  <c r="F583" i="20"/>
  <c r="I583" i="20" s="1"/>
  <c r="K583" i="20"/>
  <c r="L583" i="20" s="1"/>
  <c r="A584" i="20"/>
  <c r="C584" i="20"/>
  <c r="D584" i="20"/>
  <c r="E584" i="20"/>
  <c r="F584" i="20"/>
  <c r="I584" i="20" s="1"/>
  <c r="K584" i="20"/>
  <c r="L584" i="20" s="1"/>
  <c r="A585" i="20"/>
  <c r="C585" i="20"/>
  <c r="D585" i="20"/>
  <c r="E585" i="20"/>
  <c r="F585" i="20"/>
  <c r="I585" i="20"/>
  <c r="K585" i="20"/>
  <c r="L585" i="20" s="1"/>
  <c r="A586" i="20"/>
  <c r="C586" i="20"/>
  <c r="D586" i="20"/>
  <c r="E586" i="20"/>
  <c r="F586" i="20"/>
  <c r="I586" i="20" s="1"/>
  <c r="K586" i="20"/>
  <c r="L586" i="20" s="1"/>
  <c r="A587" i="20"/>
  <c r="C587" i="20"/>
  <c r="D587" i="20"/>
  <c r="E587" i="20"/>
  <c r="F587" i="20"/>
  <c r="I587" i="20"/>
  <c r="K587" i="20"/>
  <c r="L587" i="20" s="1"/>
  <c r="A588" i="20"/>
  <c r="C588" i="20"/>
  <c r="D588" i="20"/>
  <c r="E588" i="20"/>
  <c r="F588" i="20"/>
  <c r="I588" i="20" s="1"/>
  <c r="K588" i="20"/>
  <c r="L588" i="20" s="1"/>
  <c r="A589" i="20"/>
  <c r="C589" i="20"/>
  <c r="D589" i="20"/>
  <c r="E589" i="20"/>
  <c r="F589" i="20"/>
  <c r="I589" i="20" s="1"/>
  <c r="K589" i="20"/>
  <c r="L589" i="20" s="1"/>
  <c r="A590" i="20"/>
  <c r="C590" i="20"/>
  <c r="D590" i="20"/>
  <c r="E590" i="20"/>
  <c r="F590" i="20"/>
  <c r="I590" i="20" s="1"/>
  <c r="K590" i="20"/>
  <c r="L590" i="20" s="1"/>
  <c r="A591" i="20"/>
  <c r="C591" i="20"/>
  <c r="D591" i="20"/>
  <c r="E591" i="20"/>
  <c r="F591" i="20"/>
  <c r="I591" i="20" s="1"/>
  <c r="K591" i="20"/>
  <c r="L591" i="20" s="1"/>
  <c r="A592" i="20"/>
  <c r="C592" i="20"/>
  <c r="D592" i="20"/>
  <c r="E592" i="20"/>
  <c r="F592" i="20"/>
  <c r="I592" i="20" s="1"/>
  <c r="K592" i="20"/>
  <c r="L592" i="20" s="1"/>
  <c r="A593" i="20"/>
  <c r="C593" i="20"/>
  <c r="D593" i="20"/>
  <c r="E593" i="20"/>
  <c r="F593" i="20"/>
  <c r="I593" i="20" s="1"/>
  <c r="K593" i="20"/>
  <c r="L593" i="20" s="1"/>
  <c r="A594" i="20"/>
  <c r="C594" i="20"/>
  <c r="D594" i="20"/>
  <c r="E594" i="20"/>
  <c r="F594" i="20"/>
  <c r="I594" i="20" s="1"/>
  <c r="K594" i="20"/>
  <c r="L594" i="20" s="1"/>
  <c r="A595" i="20"/>
  <c r="C595" i="20"/>
  <c r="D595" i="20"/>
  <c r="E595" i="20"/>
  <c r="F595" i="20"/>
  <c r="I595" i="20" s="1"/>
  <c r="K595" i="20"/>
  <c r="L595" i="20" s="1"/>
  <c r="A596" i="20"/>
  <c r="C596" i="20"/>
  <c r="D596" i="20"/>
  <c r="E596" i="20"/>
  <c r="F596" i="20"/>
  <c r="I596" i="20"/>
  <c r="K596" i="20"/>
  <c r="L596" i="20" s="1"/>
  <c r="A597" i="20"/>
  <c r="C597" i="20"/>
  <c r="D597" i="20"/>
  <c r="E597" i="20"/>
  <c r="F597" i="20"/>
  <c r="I597" i="20"/>
  <c r="K597" i="20"/>
  <c r="L597" i="20" s="1"/>
  <c r="A598" i="20"/>
  <c r="C598" i="20"/>
  <c r="D598" i="20"/>
  <c r="E598" i="20"/>
  <c r="F598" i="20"/>
  <c r="I598" i="20" s="1"/>
  <c r="K598" i="20"/>
  <c r="L598" i="20" s="1"/>
  <c r="A599" i="20"/>
  <c r="C599" i="20"/>
  <c r="D599" i="20"/>
  <c r="E599" i="20"/>
  <c r="F599" i="20"/>
  <c r="I599" i="20" s="1"/>
  <c r="K599" i="20"/>
  <c r="L599" i="20" s="1"/>
  <c r="A600" i="20"/>
  <c r="C600" i="20"/>
  <c r="D600" i="20"/>
  <c r="E600" i="20"/>
  <c r="F600" i="20"/>
  <c r="I600" i="20" s="1"/>
  <c r="K600" i="20"/>
  <c r="L600" i="20" s="1"/>
  <c r="A601" i="20"/>
  <c r="C601" i="20"/>
  <c r="D601" i="20"/>
  <c r="E601" i="20"/>
  <c r="F601" i="20"/>
  <c r="I601" i="20"/>
  <c r="K601" i="20"/>
  <c r="L601" i="20" s="1"/>
  <c r="A602" i="20"/>
  <c r="C602" i="20"/>
  <c r="D602" i="20"/>
  <c r="E602" i="20"/>
  <c r="F602" i="20"/>
  <c r="I602" i="20" s="1"/>
  <c r="K602" i="20"/>
  <c r="L602" i="20" s="1"/>
  <c r="A603" i="20"/>
  <c r="C603" i="20"/>
  <c r="D603" i="20"/>
  <c r="E603" i="20"/>
  <c r="F603" i="20"/>
  <c r="I603" i="20"/>
  <c r="K603" i="20"/>
  <c r="L603" i="20" s="1"/>
  <c r="A604" i="20"/>
  <c r="C604" i="20"/>
  <c r="D604" i="20"/>
  <c r="E604" i="20"/>
  <c r="F604" i="20"/>
  <c r="I604" i="20" s="1"/>
  <c r="K604" i="20"/>
  <c r="L604" i="20" s="1"/>
  <c r="A605" i="20"/>
  <c r="C605" i="20"/>
  <c r="D605" i="20"/>
  <c r="E605" i="20"/>
  <c r="F605" i="20"/>
  <c r="I605" i="20" s="1"/>
  <c r="K605" i="20"/>
  <c r="L605" i="20" s="1"/>
  <c r="A606" i="20"/>
  <c r="C606" i="20"/>
  <c r="D606" i="20"/>
  <c r="E606" i="20"/>
  <c r="F606" i="20"/>
  <c r="I606" i="20"/>
  <c r="K606" i="20"/>
  <c r="L606" i="20" s="1"/>
  <c r="A607" i="20"/>
  <c r="C607" i="20"/>
  <c r="D607" i="20"/>
  <c r="E607" i="20"/>
  <c r="F607" i="20"/>
  <c r="I607" i="20" s="1"/>
  <c r="K607" i="20"/>
  <c r="L607" i="20" s="1"/>
  <c r="A608" i="20"/>
  <c r="C608" i="20"/>
  <c r="D608" i="20"/>
  <c r="E608" i="20"/>
  <c r="F608" i="20"/>
  <c r="I608" i="20"/>
  <c r="K608" i="20"/>
  <c r="L608" i="20" s="1"/>
  <c r="A609" i="20"/>
  <c r="C609" i="20"/>
  <c r="D609" i="20"/>
  <c r="E609" i="20"/>
  <c r="F609" i="20"/>
  <c r="I609" i="20"/>
  <c r="K609" i="20"/>
  <c r="L609" i="20" s="1"/>
  <c r="A610" i="20"/>
  <c r="C610" i="20"/>
  <c r="D610" i="20"/>
  <c r="E610" i="20"/>
  <c r="F610" i="20"/>
  <c r="I610" i="20" s="1"/>
  <c r="K610" i="20"/>
  <c r="L610" i="20" s="1"/>
  <c r="A611" i="20"/>
  <c r="C611" i="20"/>
  <c r="D611" i="20"/>
  <c r="E611" i="20"/>
  <c r="F611" i="20"/>
  <c r="I611" i="20"/>
  <c r="K611" i="20"/>
  <c r="L611" i="20" s="1"/>
  <c r="A612" i="20"/>
  <c r="C612" i="20"/>
  <c r="D612" i="20"/>
  <c r="E612" i="20"/>
  <c r="F612" i="20"/>
  <c r="I612" i="20" s="1"/>
  <c r="K612" i="20"/>
  <c r="L612" i="20" s="1"/>
  <c r="A613" i="20"/>
  <c r="C613" i="20"/>
  <c r="D613" i="20"/>
  <c r="E613" i="20"/>
  <c r="F613" i="20"/>
  <c r="I613" i="20" s="1"/>
  <c r="K613" i="20"/>
  <c r="L613" i="20" s="1"/>
  <c r="A614" i="20"/>
  <c r="C614" i="20"/>
  <c r="D614" i="20"/>
  <c r="E614" i="20"/>
  <c r="F614" i="20"/>
  <c r="I614" i="20"/>
  <c r="K614" i="20"/>
  <c r="L614" i="20" s="1"/>
  <c r="A615" i="20"/>
  <c r="C615" i="20"/>
  <c r="D615" i="20"/>
  <c r="E615" i="20"/>
  <c r="F615" i="20"/>
  <c r="I615" i="20" s="1"/>
  <c r="K615" i="20"/>
  <c r="L615" i="20" s="1"/>
  <c r="A616" i="20"/>
  <c r="C616" i="20"/>
  <c r="D616" i="20"/>
  <c r="E616" i="20"/>
  <c r="F616" i="20"/>
  <c r="I616" i="20"/>
  <c r="K616" i="20"/>
  <c r="L616" i="20" s="1"/>
  <c r="A617" i="20"/>
  <c r="C617" i="20"/>
  <c r="D617" i="20"/>
  <c r="E617" i="20"/>
  <c r="F617" i="20"/>
  <c r="I617" i="20"/>
  <c r="K617" i="20"/>
  <c r="L617" i="20" s="1"/>
  <c r="A618" i="20"/>
  <c r="C618" i="20"/>
  <c r="D618" i="20"/>
  <c r="E618" i="20"/>
  <c r="F618" i="20"/>
  <c r="I618" i="20" s="1"/>
  <c r="K618" i="20"/>
  <c r="L618" i="20" s="1"/>
  <c r="A619" i="20"/>
  <c r="C619" i="20"/>
  <c r="D619" i="20"/>
  <c r="E619" i="20"/>
  <c r="F619" i="20"/>
  <c r="I619" i="20"/>
  <c r="K619" i="20"/>
  <c r="L619" i="20" s="1"/>
  <c r="A620" i="20"/>
  <c r="C620" i="20"/>
  <c r="D620" i="20"/>
  <c r="E620" i="20"/>
  <c r="F620" i="20"/>
  <c r="I620" i="20" s="1"/>
  <c r="K620" i="20"/>
  <c r="L620" i="20" s="1"/>
  <c r="A621" i="20"/>
  <c r="C621" i="20"/>
  <c r="D621" i="20"/>
  <c r="E621" i="20"/>
  <c r="F621" i="20"/>
  <c r="I621" i="20" s="1"/>
  <c r="K621" i="20"/>
  <c r="L621" i="20" s="1"/>
  <c r="A622" i="20"/>
  <c r="C622" i="20"/>
  <c r="D622" i="20"/>
  <c r="E622" i="20"/>
  <c r="F622" i="20"/>
  <c r="I622" i="20"/>
  <c r="K622" i="20"/>
  <c r="L622" i="20" s="1"/>
  <c r="A623" i="20"/>
  <c r="C623" i="20"/>
  <c r="D623" i="20"/>
  <c r="E623" i="20"/>
  <c r="F623" i="20"/>
  <c r="I623" i="20" s="1"/>
  <c r="K623" i="20"/>
  <c r="L623" i="20" s="1"/>
  <c r="A624" i="20"/>
  <c r="C624" i="20"/>
  <c r="D624" i="20"/>
  <c r="E624" i="20"/>
  <c r="F624" i="20"/>
  <c r="I624" i="20" s="1"/>
  <c r="K624" i="20"/>
  <c r="L624" i="20" s="1"/>
  <c r="A625" i="20"/>
  <c r="C625" i="20"/>
  <c r="D625" i="20"/>
  <c r="E625" i="20"/>
  <c r="F625" i="20"/>
  <c r="I625" i="20" s="1"/>
  <c r="K625" i="20"/>
  <c r="L625" i="20" s="1"/>
  <c r="A626" i="20"/>
  <c r="C626" i="20"/>
  <c r="D626" i="20"/>
  <c r="E626" i="20"/>
  <c r="F626" i="20"/>
  <c r="I626" i="20" s="1"/>
  <c r="K626" i="20"/>
  <c r="L626" i="20" s="1"/>
  <c r="A627" i="20"/>
  <c r="C627" i="20"/>
  <c r="D627" i="20"/>
  <c r="E627" i="20"/>
  <c r="F627" i="20"/>
  <c r="I627" i="20" s="1"/>
  <c r="K627" i="20"/>
  <c r="L627" i="20" s="1"/>
  <c r="A628" i="20"/>
  <c r="C628" i="20"/>
  <c r="D628" i="20"/>
  <c r="E628" i="20"/>
  <c r="F628" i="20"/>
  <c r="I628" i="20"/>
  <c r="K628" i="20"/>
  <c r="L628" i="20" s="1"/>
  <c r="A629" i="20"/>
  <c r="C629" i="20"/>
  <c r="D629" i="20"/>
  <c r="E629" i="20"/>
  <c r="F629" i="20"/>
  <c r="I629" i="20" s="1"/>
  <c r="K629" i="20"/>
  <c r="L629" i="20" s="1"/>
  <c r="A630" i="20"/>
  <c r="C630" i="20"/>
  <c r="D630" i="20"/>
  <c r="E630" i="20"/>
  <c r="F630" i="20"/>
  <c r="I630" i="20"/>
  <c r="K630" i="20"/>
  <c r="L630" i="20" s="1"/>
  <c r="A631" i="20"/>
  <c r="C631" i="20"/>
  <c r="D631" i="20"/>
  <c r="E631" i="20"/>
  <c r="F631" i="20"/>
  <c r="I631" i="20"/>
  <c r="K631" i="20"/>
  <c r="L631" i="20" s="1"/>
  <c r="A632" i="20"/>
  <c r="C632" i="20"/>
  <c r="D632" i="20"/>
  <c r="E632" i="20"/>
  <c r="F632" i="20"/>
  <c r="I632" i="20" s="1"/>
  <c r="K632" i="20"/>
  <c r="L632" i="20" s="1"/>
  <c r="A633" i="20"/>
  <c r="C633" i="20"/>
  <c r="D633" i="20"/>
  <c r="E633" i="20"/>
  <c r="F633" i="20"/>
  <c r="I633" i="20" s="1"/>
  <c r="K633" i="20"/>
  <c r="L633" i="20" s="1"/>
  <c r="A634" i="20"/>
  <c r="C634" i="20"/>
  <c r="D634" i="20"/>
  <c r="E634" i="20"/>
  <c r="F634" i="20"/>
  <c r="I634" i="20" s="1"/>
  <c r="K634" i="20"/>
  <c r="L634" i="20" s="1"/>
  <c r="A635" i="20"/>
  <c r="C635" i="20"/>
  <c r="D635" i="20"/>
  <c r="E635" i="20"/>
  <c r="F635" i="20"/>
  <c r="I635" i="20" s="1"/>
  <c r="K635" i="20"/>
  <c r="L635" i="20" s="1"/>
  <c r="A636" i="20"/>
  <c r="C636" i="20"/>
  <c r="D636" i="20"/>
  <c r="E636" i="20"/>
  <c r="F636" i="20"/>
  <c r="I636" i="20"/>
  <c r="K636" i="20"/>
  <c r="L636" i="20" s="1"/>
  <c r="A637" i="20"/>
  <c r="C637" i="20"/>
  <c r="D637" i="20"/>
  <c r="E637" i="20"/>
  <c r="F637" i="20"/>
  <c r="I637" i="20"/>
  <c r="K637" i="20"/>
  <c r="L637" i="20" s="1"/>
  <c r="A638" i="20"/>
  <c r="C638" i="20"/>
  <c r="D638" i="20"/>
  <c r="E638" i="20"/>
  <c r="F638" i="20"/>
  <c r="I638" i="20" s="1"/>
  <c r="K638" i="20"/>
  <c r="L638" i="20" s="1"/>
  <c r="A639" i="20"/>
  <c r="C639" i="20"/>
  <c r="D639" i="20"/>
  <c r="E639" i="20"/>
  <c r="F639" i="20"/>
  <c r="I639" i="20"/>
  <c r="K639" i="20"/>
  <c r="L639" i="20" s="1"/>
  <c r="A640" i="20"/>
  <c r="C640" i="20"/>
  <c r="D640" i="20"/>
  <c r="E640" i="20"/>
  <c r="F640" i="20"/>
  <c r="I640" i="20" s="1"/>
  <c r="K640" i="20"/>
  <c r="L640" i="20" s="1"/>
  <c r="A641" i="20"/>
  <c r="C641" i="20"/>
  <c r="D641" i="20"/>
  <c r="E641" i="20"/>
  <c r="F641" i="20"/>
  <c r="I641" i="20"/>
  <c r="K641" i="20"/>
  <c r="L641" i="20" s="1"/>
  <c r="A642" i="20"/>
  <c r="C642" i="20"/>
  <c r="D642" i="20"/>
  <c r="E642" i="20"/>
  <c r="F642" i="20"/>
  <c r="I642" i="20" s="1"/>
  <c r="K642" i="20"/>
  <c r="L642" i="20" s="1"/>
  <c r="A643" i="20"/>
  <c r="C643" i="20"/>
  <c r="D643" i="20"/>
  <c r="E643" i="20"/>
  <c r="F643" i="20"/>
  <c r="I643" i="20"/>
  <c r="K643" i="20"/>
  <c r="L643" i="20" s="1"/>
  <c r="A644" i="20"/>
  <c r="C644" i="20"/>
  <c r="D644" i="20"/>
  <c r="E644" i="20"/>
  <c r="F644" i="20"/>
  <c r="I644" i="20" s="1"/>
  <c r="K644" i="20"/>
  <c r="L644" i="20" s="1"/>
  <c r="A645" i="20"/>
  <c r="C645" i="20"/>
  <c r="D645" i="20"/>
  <c r="E645" i="20"/>
  <c r="F645" i="20"/>
  <c r="I645" i="20"/>
  <c r="K645" i="20"/>
  <c r="L645" i="20" s="1"/>
  <c r="A646" i="20"/>
  <c r="C646" i="20"/>
  <c r="D646" i="20"/>
  <c r="E646" i="20"/>
  <c r="F646" i="20"/>
  <c r="I646" i="20" s="1"/>
  <c r="K646" i="20"/>
  <c r="L646" i="20" s="1"/>
  <c r="A647" i="20"/>
  <c r="C647" i="20"/>
  <c r="D647" i="20"/>
  <c r="E647" i="20"/>
  <c r="F647" i="20"/>
  <c r="I647" i="20" s="1"/>
  <c r="K647" i="20"/>
  <c r="L647" i="20" s="1"/>
  <c r="A648" i="20"/>
  <c r="C648" i="20"/>
  <c r="D648" i="20"/>
  <c r="E648" i="20"/>
  <c r="F648" i="20"/>
  <c r="I648" i="20" s="1"/>
  <c r="K648" i="20"/>
  <c r="L648" i="20" s="1"/>
  <c r="A649" i="20"/>
  <c r="C649" i="20"/>
  <c r="D649" i="20"/>
  <c r="E649" i="20"/>
  <c r="F649" i="20"/>
  <c r="I649" i="20"/>
  <c r="K649" i="20"/>
  <c r="L649" i="20" s="1"/>
  <c r="A650" i="20"/>
  <c r="C650" i="20"/>
  <c r="D650" i="20"/>
  <c r="E650" i="20"/>
  <c r="F650" i="20"/>
  <c r="I650" i="20" s="1"/>
  <c r="K650" i="20"/>
  <c r="L650" i="20" s="1"/>
  <c r="A651" i="20"/>
  <c r="C651" i="20"/>
  <c r="D651" i="20"/>
  <c r="E651" i="20"/>
  <c r="F651" i="20"/>
  <c r="I651" i="20"/>
  <c r="K651" i="20"/>
  <c r="L651" i="20" s="1"/>
  <c r="A652" i="20"/>
  <c r="C652" i="20"/>
  <c r="D652" i="20"/>
  <c r="E652" i="20"/>
  <c r="F652" i="20"/>
  <c r="I652" i="20" s="1"/>
  <c r="K652" i="20"/>
  <c r="L652" i="20" s="1"/>
  <c r="A653" i="20"/>
  <c r="C653" i="20"/>
  <c r="D653" i="20"/>
  <c r="E653" i="20"/>
  <c r="F653" i="20"/>
  <c r="I653" i="20" s="1"/>
  <c r="K653" i="20"/>
  <c r="L653" i="20" s="1"/>
  <c r="A654" i="20"/>
  <c r="C654" i="20"/>
  <c r="D654" i="20"/>
  <c r="E654" i="20"/>
  <c r="F654" i="20"/>
  <c r="I654" i="20"/>
  <c r="K654" i="20"/>
  <c r="L654" i="20" s="1"/>
  <c r="A655" i="20"/>
  <c r="C655" i="20"/>
  <c r="D655" i="20"/>
  <c r="E655" i="20"/>
  <c r="F655" i="20"/>
  <c r="I655" i="20" s="1"/>
  <c r="K655" i="20"/>
  <c r="L655" i="20" s="1"/>
  <c r="A656" i="20"/>
  <c r="C656" i="20"/>
  <c r="D656" i="20"/>
  <c r="E656" i="20"/>
  <c r="F656" i="20"/>
  <c r="I656" i="20" s="1"/>
  <c r="K656" i="20"/>
  <c r="L656" i="20" s="1"/>
  <c r="A657" i="20"/>
  <c r="C657" i="20"/>
  <c r="D657" i="20"/>
  <c r="E657" i="20"/>
  <c r="F657" i="20"/>
  <c r="I657" i="20" s="1"/>
  <c r="K657" i="20"/>
  <c r="L657" i="20" s="1"/>
  <c r="A658" i="20"/>
  <c r="C658" i="20"/>
  <c r="D658" i="20"/>
  <c r="E658" i="20"/>
  <c r="F658" i="20"/>
  <c r="I658" i="20" s="1"/>
  <c r="K658" i="20"/>
  <c r="L658" i="20" s="1"/>
  <c r="A659" i="20"/>
  <c r="C659" i="20"/>
  <c r="D659" i="20"/>
  <c r="E659" i="20"/>
  <c r="F659" i="20"/>
  <c r="I659" i="20" s="1"/>
  <c r="K659" i="20"/>
  <c r="L659" i="20" s="1"/>
  <c r="A660" i="20"/>
  <c r="C660" i="20"/>
  <c r="D660" i="20"/>
  <c r="E660" i="20"/>
  <c r="F660" i="20"/>
  <c r="I660" i="20"/>
  <c r="K660" i="20"/>
  <c r="L660" i="20" s="1"/>
  <c r="A661" i="20"/>
  <c r="C661" i="20"/>
  <c r="D661" i="20"/>
  <c r="E661" i="20"/>
  <c r="F661" i="20"/>
  <c r="I661" i="20" s="1"/>
  <c r="K661" i="20"/>
  <c r="L661" i="20" s="1"/>
  <c r="A662" i="20"/>
  <c r="C662" i="20"/>
  <c r="D662" i="20"/>
  <c r="E662" i="20"/>
  <c r="F662" i="20"/>
  <c r="I662" i="20"/>
  <c r="K662" i="20"/>
  <c r="L662" i="20" s="1"/>
  <c r="A663" i="20"/>
  <c r="C663" i="20"/>
  <c r="D663" i="20"/>
  <c r="E663" i="20"/>
  <c r="F663" i="20"/>
  <c r="I663" i="20"/>
  <c r="K663" i="20"/>
  <c r="L663" i="20" s="1"/>
  <c r="A664" i="20"/>
  <c r="C664" i="20"/>
  <c r="D664" i="20"/>
  <c r="E664" i="20"/>
  <c r="F664" i="20"/>
  <c r="I664" i="20" s="1"/>
  <c r="K664" i="20"/>
  <c r="L664" i="20" s="1"/>
  <c r="A665" i="20"/>
  <c r="C665" i="20"/>
  <c r="D665" i="20"/>
  <c r="E665" i="20"/>
  <c r="F665" i="20"/>
  <c r="I665" i="20" s="1"/>
  <c r="K665" i="20"/>
  <c r="L665" i="20" s="1"/>
  <c r="A666" i="20"/>
  <c r="C666" i="20"/>
  <c r="D666" i="20"/>
  <c r="E666" i="20"/>
  <c r="F666" i="20"/>
  <c r="I666" i="20" s="1"/>
  <c r="K666" i="20"/>
  <c r="L666" i="20" s="1"/>
  <c r="A667" i="20"/>
  <c r="C667" i="20"/>
  <c r="D667" i="20"/>
  <c r="E667" i="20"/>
  <c r="F667" i="20"/>
  <c r="I667" i="20" s="1"/>
  <c r="K667" i="20"/>
  <c r="L667" i="20" s="1"/>
  <c r="A668" i="20"/>
  <c r="C668" i="20"/>
  <c r="D668" i="20"/>
  <c r="E668" i="20"/>
  <c r="F668" i="20"/>
  <c r="I668" i="20"/>
  <c r="K668" i="20"/>
  <c r="L668" i="20" s="1"/>
  <c r="A669" i="20"/>
  <c r="C669" i="20"/>
  <c r="D669" i="20"/>
  <c r="E669" i="20"/>
  <c r="F669" i="20"/>
  <c r="I669" i="20"/>
  <c r="K669" i="20"/>
  <c r="L669" i="20" s="1"/>
  <c r="A670" i="20"/>
  <c r="C670" i="20"/>
  <c r="D670" i="20"/>
  <c r="E670" i="20"/>
  <c r="F670" i="20"/>
  <c r="I670" i="20" s="1"/>
  <c r="K670" i="20"/>
  <c r="L670" i="20" s="1"/>
  <c r="A671" i="20"/>
  <c r="C671" i="20"/>
  <c r="D671" i="20"/>
  <c r="E671" i="20"/>
  <c r="F671" i="20"/>
  <c r="I671" i="20"/>
  <c r="K671" i="20"/>
  <c r="L671" i="20" s="1"/>
  <c r="A672" i="20"/>
  <c r="C672" i="20"/>
  <c r="D672" i="20"/>
  <c r="E672" i="20"/>
  <c r="F672" i="20"/>
  <c r="I672" i="20" s="1"/>
  <c r="K672" i="20"/>
  <c r="L672" i="20" s="1"/>
  <c r="A673" i="20"/>
  <c r="C673" i="20"/>
  <c r="D673" i="20"/>
  <c r="E673" i="20"/>
  <c r="F673" i="20"/>
  <c r="I673" i="20"/>
  <c r="K673" i="20"/>
  <c r="L673" i="20" s="1"/>
  <c r="A674" i="20"/>
  <c r="C674" i="20"/>
  <c r="D674" i="20"/>
  <c r="E674" i="20"/>
  <c r="F674" i="20"/>
  <c r="I674" i="20" s="1"/>
  <c r="K674" i="20"/>
  <c r="L674" i="20" s="1"/>
  <c r="A675" i="20"/>
  <c r="C675" i="20"/>
  <c r="D675" i="20"/>
  <c r="E675" i="20"/>
  <c r="F675" i="20"/>
  <c r="I675" i="20"/>
  <c r="K675" i="20"/>
  <c r="L675" i="20" s="1"/>
  <c r="A676" i="20"/>
  <c r="C676" i="20"/>
  <c r="D676" i="20"/>
  <c r="E676" i="20"/>
  <c r="F676" i="20"/>
  <c r="I676" i="20" s="1"/>
  <c r="K676" i="20"/>
  <c r="L676" i="20" s="1"/>
  <c r="A677" i="20"/>
  <c r="C677" i="20"/>
  <c r="D677" i="20"/>
  <c r="E677" i="20"/>
  <c r="F677" i="20"/>
  <c r="I677" i="20"/>
  <c r="K677" i="20"/>
  <c r="L677" i="20"/>
  <c r="A678" i="20"/>
  <c r="C678" i="20"/>
  <c r="D678" i="20"/>
  <c r="E678" i="20"/>
  <c r="F678" i="20"/>
  <c r="I678" i="20"/>
  <c r="K678" i="20"/>
  <c r="L678" i="20"/>
  <c r="A679" i="20"/>
  <c r="C679" i="20"/>
  <c r="D679" i="20"/>
  <c r="E679" i="20"/>
  <c r="F679" i="20"/>
  <c r="I679" i="20"/>
  <c r="K679" i="20"/>
  <c r="L679" i="20"/>
  <c r="A680" i="20"/>
  <c r="C680" i="20"/>
  <c r="D680" i="20"/>
  <c r="E680" i="20"/>
  <c r="F680" i="20"/>
  <c r="I680" i="20"/>
  <c r="K680" i="20"/>
  <c r="L680" i="20"/>
  <c r="A681" i="20"/>
  <c r="C681" i="20"/>
  <c r="D681" i="20"/>
  <c r="E681" i="20"/>
  <c r="F681" i="20"/>
  <c r="I681" i="20"/>
  <c r="K681" i="20"/>
  <c r="L681" i="20"/>
  <c r="A682" i="20"/>
  <c r="C682" i="20"/>
  <c r="D682" i="20"/>
  <c r="E682" i="20"/>
  <c r="F682" i="20"/>
  <c r="I682" i="20"/>
  <c r="K682" i="20"/>
  <c r="L682" i="20"/>
  <c r="A683" i="20"/>
  <c r="C683" i="20"/>
  <c r="D683" i="20"/>
  <c r="E683" i="20"/>
  <c r="F683" i="20"/>
  <c r="I683" i="20"/>
  <c r="K683" i="20"/>
  <c r="L683" i="20"/>
  <c r="A684" i="20"/>
  <c r="C684" i="20"/>
  <c r="D684" i="20"/>
  <c r="E684" i="20"/>
  <c r="F684" i="20"/>
  <c r="I684" i="20"/>
  <c r="K684" i="20"/>
  <c r="L684" i="20"/>
  <c r="A685" i="20"/>
  <c r="C685" i="20"/>
  <c r="D685" i="20"/>
  <c r="E685" i="20"/>
  <c r="F685" i="20"/>
  <c r="I685" i="20"/>
  <c r="K685" i="20"/>
  <c r="L685" i="20"/>
  <c r="A686" i="20"/>
  <c r="C686" i="20"/>
  <c r="D686" i="20"/>
  <c r="E686" i="20"/>
  <c r="F686" i="20"/>
  <c r="I686" i="20"/>
  <c r="K686" i="20"/>
  <c r="L686" i="20"/>
  <c r="A687" i="20"/>
  <c r="C687" i="20"/>
  <c r="D687" i="20"/>
  <c r="E687" i="20"/>
  <c r="F687" i="20"/>
  <c r="I687" i="20"/>
  <c r="K687" i="20"/>
  <c r="L687" i="20"/>
  <c r="A688" i="20"/>
  <c r="C688" i="20"/>
  <c r="D688" i="20"/>
  <c r="E688" i="20"/>
  <c r="F688" i="20"/>
  <c r="I688" i="20"/>
  <c r="K688" i="20"/>
  <c r="L688" i="20"/>
  <c r="A689" i="20"/>
  <c r="C689" i="20"/>
  <c r="D689" i="20"/>
  <c r="E689" i="20"/>
  <c r="F689" i="20"/>
  <c r="I689" i="20"/>
  <c r="K689" i="20"/>
  <c r="L689" i="20"/>
  <c r="A690" i="20"/>
  <c r="C690" i="20"/>
  <c r="D690" i="20"/>
  <c r="E690" i="20"/>
  <c r="F690" i="20"/>
  <c r="I690" i="20"/>
  <c r="K690" i="20"/>
  <c r="L690" i="20"/>
  <c r="A691" i="20"/>
  <c r="C691" i="20"/>
  <c r="D691" i="20"/>
  <c r="E691" i="20"/>
  <c r="F691" i="20"/>
  <c r="I691" i="20"/>
  <c r="K691" i="20"/>
  <c r="L691" i="20"/>
  <c r="A692" i="20"/>
  <c r="C692" i="20"/>
  <c r="D692" i="20"/>
  <c r="E692" i="20"/>
  <c r="F692" i="20"/>
  <c r="I692" i="20"/>
  <c r="K692" i="20"/>
  <c r="L692" i="20"/>
  <c r="A693" i="20"/>
  <c r="C693" i="20"/>
  <c r="D693" i="20"/>
  <c r="E693" i="20"/>
  <c r="F693" i="20"/>
  <c r="I693" i="20"/>
  <c r="K693" i="20"/>
  <c r="L693" i="20"/>
  <c r="A694" i="20"/>
  <c r="C694" i="20"/>
  <c r="D694" i="20"/>
  <c r="E694" i="20"/>
  <c r="F694" i="20"/>
  <c r="I694" i="20"/>
  <c r="K694" i="20"/>
  <c r="L694" i="20"/>
  <c r="A695" i="20"/>
  <c r="C695" i="20"/>
  <c r="D695" i="20"/>
  <c r="E695" i="20"/>
  <c r="F695" i="20"/>
  <c r="I695" i="20"/>
  <c r="K695" i="20"/>
  <c r="L695" i="20"/>
  <c r="A696" i="20"/>
  <c r="C696" i="20"/>
  <c r="D696" i="20"/>
  <c r="E696" i="20"/>
  <c r="F696" i="20"/>
  <c r="I696" i="20"/>
  <c r="K696" i="20"/>
  <c r="L696" i="20"/>
  <c r="A697" i="20"/>
  <c r="C697" i="20"/>
  <c r="D697" i="20"/>
  <c r="E697" i="20"/>
  <c r="F697" i="20"/>
  <c r="I697" i="20"/>
  <c r="K697" i="20"/>
  <c r="L697" i="20"/>
  <c r="A698" i="20"/>
  <c r="C698" i="20"/>
  <c r="D698" i="20"/>
  <c r="E698" i="20"/>
  <c r="F698" i="20"/>
  <c r="I698" i="20"/>
  <c r="K698" i="20"/>
  <c r="L698" i="20"/>
  <c r="A699" i="20"/>
  <c r="C699" i="20"/>
  <c r="D699" i="20"/>
  <c r="E699" i="20"/>
  <c r="F699" i="20"/>
  <c r="I699" i="20"/>
  <c r="K699" i="20"/>
  <c r="L699" i="20"/>
  <c r="A700" i="20"/>
  <c r="C700" i="20"/>
  <c r="D700" i="20"/>
  <c r="E700" i="20"/>
  <c r="F700" i="20"/>
  <c r="I700" i="20"/>
  <c r="K700" i="20"/>
  <c r="L700" i="20"/>
  <c r="A701" i="20"/>
  <c r="C701" i="20"/>
  <c r="D701" i="20"/>
  <c r="E701" i="20"/>
  <c r="F701" i="20"/>
  <c r="I701" i="20"/>
  <c r="K701" i="20"/>
  <c r="L701" i="20"/>
  <c r="A702" i="20"/>
  <c r="C702" i="20"/>
  <c r="D702" i="20"/>
  <c r="E702" i="20"/>
  <c r="F702" i="20"/>
  <c r="I702" i="20"/>
  <c r="K702" i="20"/>
  <c r="L702" i="20"/>
  <c r="A703" i="20"/>
  <c r="C703" i="20"/>
  <c r="D703" i="20"/>
  <c r="E703" i="20"/>
  <c r="F703" i="20"/>
  <c r="I703" i="20"/>
  <c r="K703" i="20"/>
  <c r="L703" i="20"/>
  <c r="A704" i="20"/>
  <c r="C704" i="20"/>
  <c r="D704" i="20"/>
  <c r="E704" i="20"/>
  <c r="F704" i="20"/>
  <c r="I704" i="20"/>
  <c r="K704" i="20"/>
  <c r="L704" i="20"/>
  <c r="A705" i="20"/>
  <c r="C705" i="20"/>
  <c r="D705" i="20"/>
  <c r="E705" i="20"/>
  <c r="F705" i="20"/>
  <c r="I705" i="20"/>
  <c r="K705" i="20"/>
  <c r="L705" i="20"/>
  <c r="A706" i="20"/>
  <c r="C706" i="20"/>
  <c r="D706" i="20"/>
  <c r="E706" i="20"/>
  <c r="F706" i="20"/>
  <c r="I706" i="20"/>
  <c r="K706" i="20"/>
  <c r="L706" i="20"/>
  <c r="A707" i="20"/>
  <c r="C707" i="20"/>
  <c r="D707" i="20"/>
  <c r="E707" i="20"/>
  <c r="F707" i="20"/>
  <c r="I707" i="20"/>
  <c r="K707" i="20"/>
  <c r="L707" i="20"/>
  <c r="A708" i="20"/>
  <c r="C708" i="20"/>
  <c r="D708" i="20"/>
  <c r="E708" i="20"/>
  <c r="F708" i="20"/>
  <c r="I708" i="20"/>
  <c r="K708" i="20"/>
  <c r="L708" i="20"/>
  <c r="A709" i="20"/>
  <c r="C709" i="20"/>
  <c r="D709" i="20"/>
  <c r="E709" i="20"/>
  <c r="F709" i="20"/>
  <c r="I709" i="20"/>
  <c r="K709" i="20"/>
  <c r="L709" i="20"/>
  <c r="A710" i="20"/>
  <c r="C710" i="20"/>
  <c r="D710" i="20"/>
  <c r="E710" i="20"/>
  <c r="F710" i="20"/>
  <c r="I710" i="20"/>
  <c r="K710" i="20"/>
  <c r="L710" i="20"/>
  <c r="A711" i="20"/>
  <c r="C711" i="20"/>
  <c r="D711" i="20"/>
  <c r="E711" i="20"/>
  <c r="F711" i="20"/>
  <c r="I711" i="20"/>
  <c r="K711" i="20"/>
  <c r="L711" i="20"/>
  <c r="A712" i="20"/>
  <c r="C712" i="20"/>
  <c r="D712" i="20"/>
  <c r="E712" i="20"/>
  <c r="F712" i="20"/>
  <c r="I712" i="20"/>
  <c r="K712" i="20"/>
  <c r="L712" i="20"/>
  <c r="A713" i="20"/>
  <c r="C713" i="20"/>
  <c r="D713" i="20"/>
  <c r="E713" i="20"/>
  <c r="F713" i="20"/>
  <c r="I713" i="20"/>
  <c r="K713" i="20"/>
  <c r="L713" i="20"/>
  <c r="A714" i="20"/>
  <c r="C714" i="20"/>
  <c r="D714" i="20"/>
  <c r="E714" i="20"/>
  <c r="F714" i="20"/>
  <c r="I714" i="20"/>
  <c r="K714" i="20"/>
  <c r="L714" i="20"/>
  <c r="A715" i="20"/>
  <c r="C715" i="20"/>
  <c r="D715" i="20"/>
  <c r="E715" i="20"/>
  <c r="F715" i="20"/>
  <c r="I715" i="20"/>
  <c r="K715" i="20"/>
  <c r="L715" i="20"/>
  <c r="A716" i="20"/>
  <c r="C716" i="20"/>
  <c r="D716" i="20"/>
  <c r="E716" i="20"/>
  <c r="F716" i="20"/>
  <c r="I716" i="20"/>
  <c r="K716" i="20"/>
  <c r="L716" i="20"/>
  <c r="A717" i="20"/>
  <c r="C717" i="20"/>
  <c r="D717" i="20"/>
  <c r="E717" i="20"/>
  <c r="F717" i="20"/>
  <c r="I717" i="20"/>
  <c r="K717" i="20"/>
  <c r="L717" i="20"/>
  <c r="A718" i="20"/>
  <c r="C718" i="20"/>
  <c r="D718" i="20"/>
  <c r="E718" i="20"/>
  <c r="F718" i="20"/>
  <c r="I718" i="20"/>
  <c r="K718" i="20"/>
  <c r="L718" i="20"/>
  <c r="A719" i="20"/>
  <c r="C719" i="20"/>
  <c r="D719" i="20"/>
  <c r="E719" i="20"/>
  <c r="F719" i="20"/>
  <c r="I719" i="20"/>
  <c r="K719" i="20"/>
  <c r="L719" i="20"/>
  <c r="A720" i="20"/>
  <c r="C720" i="20"/>
  <c r="D720" i="20"/>
  <c r="E720" i="20"/>
  <c r="F720" i="20"/>
  <c r="I720" i="20"/>
  <c r="K720" i="20"/>
  <c r="L720" i="20"/>
  <c r="A721" i="20"/>
  <c r="C721" i="20"/>
  <c r="D721" i="20"/>
  <c r="E721" i="20"/>
  <c r="F721" i="20"/>
  <c r="I721" i="20"/>
  <c r="K721" i="20"/>
  <c r="L721" i="20"/>
  <c r="A722" i="20"/>
  <c r="C722" i="20"/>
  <c r="D722" i="20"/>
  <c r="E722" i="20"/>
  <c r="F722" i="20"/>
  <c r="I722" i="20"/>
  <c r="K722" i="20"/>
  <c r="L722" i="20"/>
  <c r="A723" i="20"/>
  <c r="C723" i="20"/>
  <c r="D723" i="20"/>
  <c r="E723" i="20"/>
  <c r="F723" i="20"/>
  <c r="I723" i="20"/>
  <c r="K723" i="20"/>
  <c r="L723" i="20"/>
  <c r="A724" i="20"/>
  <c r="C724" i="20"/>
  <c r="D724" i="20"/>
  <c r="E724" i="20"/>
  <c r="F724" i="20"/>
  <c r="I724" i="20"/>
  <c r="K724" i="20"/>
  <c r="L724" i="20"/>
  <c r="A725" i="20"/>
  <c r="C725" i="20"/>
  <c r="D725" i="20"/>
  <c r="E725" i="20"/>
  <c r="F725" i="20"/>
  <c r="I725" i="20"/>
  <c r="K725" i="20"/>
  <c r="L725" i="20"/>
  <c r="A726" i="20"/>
  <c r="C726" i="20"/>
  <c r="D726" i="20"/>
  <c r="E726" i="20"/>
  <c r="F726" i="20"/>
  <c r="I726" i="20"/>
  <c r="K726" i="20"/>
  <c r="L726" i="20"/>
  <c r="A727" i="20"/>
  <c r="C727" i="20"/>
  <c r="D727" i="20"/>
  <c r="E727" i="20"/>
  <c r="F727" i="20"/>
  <c r="I727" i="20"/>
  <c r="K727" i="20"/>
  <c r="L727" i="20"/>
  <c r="A728" i="20"/>
  <c r="C728" i="20"/>
  <c r="D728" i="20"/>
  <c r="E728" i="20"/>
  <c r="F728" i="20"/>
  <c r="I728" i="20"/>
  <c r="K728" i="20"/>
  <c r="L728" i="20"/>
  <c r="A729" i="20"/>
  <c r="C729" i="20"/>
  <c r="D729" i="20"/>
  <c r="E729" i="20"/>
  <c r="F729" i="20"/>
  <c r="I729" i="20"/>
  <c r="K729" i="20"/>
  <c r="L729" i="20"/>
  <c r="A730" i="20"/>
  <c r="C730" i="20"/>
  <c r="D730" i="20"/>
  <c r="E730" i="20"/>
  <c r="F730" i="20"/>
  <c r="I730" i="20"/>
  <c r="K730" i="20"/>
  <c r="L730" i="20"/>
  <c r="A731" i="20"/>
  <c r="C731" i="20"/>
  <c r="D731" i="20"/>
  <c r="E731" i="20"/>
  <c r="F731" i="20"/>
  <c r="I731" i="20"/>
  <c r="K731" i="20"/>
  <c r="L731" i="20"/>
  <c r="A732" i="20"/>
  <c r="C732" i="20"/>
  <c r="D732" i="20"/>
  <c r="E732" i="20"/>
  <c r="F732" i="20"/>
  <c r="I732" i="20"/>
  <c r="K732" i="20"/>
  <c r="L732" i="20"/>
  <c r="A733" i="20"/>
  <c r="C733" i="20"/>
  <c r="D733" i="20"/>
  <c r="E733" i="20"/>
  <c r="F733" i="20"/>
  <c r="I733" i="20"/>
  <c r="K733" i="20"/>
  <c r="L733" i="20"/>
  <c r="A734" i="20"/>
  <c r="C734" i="20"/>
  <c r="D734" i="20"/>
  <c r="E734" i="20"/>
  <c r="F734" i="20"/>
  <c r="I734" i="20"/>
  <c r="K734" i="20"/>
  <c r="L734" i="20"/>
  <c r="A735" i="20"/>
  <c r="C735" i="20"/>
  <c r="D735" i="20"/>
  <c r="E735" i="20"/>
  <c r="F735" i="20"/>
  <c r="I735" i="20"/>
  <c r="K735" i="20"/>
  <c r="L735" i="20"/>
  <c r="A736" i="20"/>
  <c r="C736" i="20"/>
  <c r="D736" i="20"/>
  <c r="E736" i="20"/>
  <c r="F736" i="20"/>
  <c r="I736" i="20"/>
  <c r="K736" i="20"/>
  <c r="L736" i="20"/>
  <c r="A737" i="20"/>
  <c r="C737" i="20"/>
  <c r="D737" i="20"/>
  <c r="E737" i="20"/>
  <c r="F737" i="20"/>
  <c r="I737" i="20"/>
  <c r="K737" i="20"/>
  <c r="L737" i="20"/>
  <c r="A738" i="20"/>
  <c r="C738" i="20"/>
  <c r="D738" i="20"/>
  <c r="E738" i="20"/>
  <c r="F738" i="20"/>
  <c r="I738" i="20"/>
  <c r="K738" i="20"/>
  <c r="L738" i="20"/>
  <c r="A739" i="20"/>
  <c r="C739" i="20"/>
  <c r="D739" i="20"/>
  <c r="E739" i="20"/>
  <c r="F739" i="20"/>
  <c r="I739" i="20"/>
  <c r="K739" i="20"/>
  <c r="L739" i="20"/>
  <c r="A740" i="20"/>
  <c r="C740" i="20"/>
  <c r="D740" i="20"/>
  <c r="E740" i="20"/>
  <c r="F740" i="20"/>
  <c r="I740" i="20"/>
  <c r="K740" i="20"/>
  <c r="L740" i="20"/>
  <c r="A741" i="20"/>
  <c r="C741" i="20"/>
  <c r="D741" i="20"/>
  <c r="E741" i="20"/>
  <c r="F741" i="20"/>
  <c r="I741" i="20"/>
  <c r="K741" i="20"/>
  <c r="L741" i="20"/>
  <c r="A742" i="20"/>
  <c r="C742" i="20"/>
  <c r="D742" i="20"/>
  <c r="E742" i="20"/>
  <c r="F742" i="20"/>
  <c r="I742" i="20"/>
  <c r="K742" i="20"/>
  <c r="L742" i="20"/>
  <c r="A743" i="20"/>
  <c r="C743" i="20"/>
  <c r="D743" i="20"/>
  <c r="E743" i="20"/>
  <c r="F743" i="20"/>
  <c r="I743" i="20"/>
  <c r="K743" i="20"/>
  <c r="L743" i="20"/>
  <c r="A744" i="20"/>
  <c r="C744" i="20"/>
  <c r="D744" i="20"/>
  <c r="E744" i="20"/>
  <c r="F744" i="20"/>
  <c r="I744" i="20"/>
  <c r="K744" i="20"/>
  <c r="L744" i="20"/>
  <c r="A745" i="20"/>
  <c r="C745" i="20"/>
  <c r="D745" i="20"/>
  <c r="E745" i="20"/>
  <c r="F745" i="20"/>
  <c r="I745" i="20"/>
  <c r="K745" i="20"/>
  <c r="L745" i="20"/>
  <c r="A746" i="20"/>
  <c r="C746" i="20"/>
  <c r="D746" i="20"/>
  <c r="E746" i="20"/>
  <c r="F746" i="20"/>
  <c r="I746" i="20"/>
  <c r="K746" i="20"/>
  <c r="L746" i="20"/>
  <c r="A747" i="20"/>
  <c r="C747" i="20"/>
  <c r="D747" i="20"/>
  <c r="E747" i="20"/>
  <c r="F747" i="20"/>
  <c r="I747" i="20"/>
  <c r="K747" i="20"/>
  <c r="L747" i="20"/>
  <c r="A748" i="20"/>
  <c r="C748" i="20"/>
  <c r="D748" i="20"/>
  <c r="E748" i="20"/>
  <c r="F748" i="20"/>
  <c r="I748" i="20"/>
  <c r="K748" i="20"/>
  <c r="L748" i="20"/>
  <c r="A749" i="20"/>
  <c r="C749" i="20"/>
  <c r="D749" i="20"/>
  <c r="E749" i="20"/>
  <c r="F749" i="20"/>
  <c r="I749" i="20"/>
  <c r="K749" i="20"/>
  <c r="L749" i="20"/>
  <c r="A750" i="20"/>
  <c r="C750" i="20"/>
  <c r="D750" i="20"/>
  <c r="E750" i="20"/>
  <c r="F750" i="20"/>
  <c r="I750" i="20"/>
  <c r="K750" i="20"/>
  <c r="L750" i="20"/>
  <c r="A751" i="20"/>
  <c r="C751" i="20"/>
  <c r="D751" i="20"/>
  <c r="E751" i="20"/>
  <c r="F751" i="20"/>
  <c r="I751" i="20"/>
  <c r="K751" i="20"/>
  <c r="L751" i="20"/>
  <c r="A752" i="20"/>
  <c r="C752" i="20"/>
  <c r="D752" i="20"/>
  <c r="E752" i="20"/>
  <c r="F752" i="20"/>
  <c r="I752" i="20"/>
  <c r="K752" i="20"/>
  <c r="L752" i="20"/>
  <c r="A753" i="20"/>
  <c r="C753" i="20"/>
  <c r="D753" i="20"/>
  <c r="E753" i="20"/>
  <c r="F753" i="20"/>
  <c r="I753" i="20"/>
  <c r="K753" i="20"/>
  <c r="L753" i="20"/>
  <c r="A754" i="20"/>
  <c r="C754" i="20"/>
  <c r="D754" i="20"/>
  <c r="E754" i="20"/>
  <c r="F754" i="20"/>
  <c r="I754" i="20"/>
  <c r="K754" i="20"/>
  <c r="L754" i="20"/>
  <c r="A755" i="20"/>
  <c r="C755" i="20"/>
  <c r="D755" i="20"/>
  <c r="E755" i="20"/>
  <c r="F755" i="20"/>
  <c r="I755" i="20"/>
  <c r="K755" i="20"/>
  <c r="L755" i="20"/>
  <c r="A756" i="20"/>
  <c r="C756" i="20"/>
  <c r="D756" i="20"/>
  <c r="E756" i="20"/>
  <c r="F756" i="20"/>
  <c r="I756" i="20"/>
  <c r="K756" i="20"/>
  <c r="L756" i="20"/>
  <c r="A757" i="20"/>
  <c r="C757" i="20"/>
  <c r="D757" i="20"/>
  <c r="E757" i="20"/>
  <c r="F757" i="20"/>
  <c r="I757" i="20"/>
  <c r="K757" i="20"/>
  <c r="L757" i="20"/>
  <c r="A758" i="20"/>
  <c r="C758" i="20"/>
  <c r="D758" i="20"/>
  <c r="E758" i="20"/>
  <c r="F758" i="20"/>
  <c r="I758" i="20"/>
  <c r="K758" i="20"/>
  <c r="L758" i="20"/>
  <c r="A759" i="20"/>
  <c r="C759" i="20"/>
  <c r="D759" i="20"/>
  <c r="E759" i="20"/>
  <c r="F759" i="20"/>
  <c r="I759" i="20"/>
  <c r="K759" i="20"/>
  <c r="L759" i="20"/>
  <c r="A760" i="20"/>
  <c r="C760" i="20"/>
  <c r="D760" i="20"/>
  <c r="E760" i="20"/>
  <c r="F760" i="20"/>
  <c r="I760" i="20"/>
  <c r="K760" i="20"/>
  <c r="L760" i="20"/>
  <c r="A761" i="20"/>
  <c r="C761" i="20"/>
  <c r="D761" i="20"/>
  <c r="E761" i="20"/>
  <c r="F761" i="20"/>
  <c r="I761" i="20"/>
  <c r="K761" i="20"/>
  <c r="L761" i="20"/>
  <c r="A762" i="20"/>
  <c r="C762" i="20"/>
  <c r="D762" i="20"/>
  <c r="E762" i="20"/>
  <c r="F762" i="20"/>
  <c r="I762" i="20"/>
  <c r="K762" i="20"/>
  <c r="L762" i="20"/>
  <c r="A763" i="20"/>
  <c r="C763" i="20"/>
  <c r="D763" i="20"/>
  <c r="E763" i="20"/>
  <c r="F763" i="20"/>
  <c r="I763" i="20"/>
  <c r="K763" i="20"/>
  <c r="L763" i="20"/>
  <c r="A764" i="20"/>
  <c r="C764" i="20"/>
  <c r="D764" i="20"/>
  <c r="E764" i="20"/>
  <c r="F764" i="20"/>
  <c r="I764" i="20"/>
  <c r="K764" i="20"/>
  <c r="L764" i="20"/>
  <c r="A765" i="20"/>
  <c r="C765" i="20"/>
  <c r="D765" i="20"/>
  <c r="E765" i="20"/>
  <c r="F765" i="20"/>
  <c r="I765" i="20"/>
  <c r="K765" i="20"/>
  <c r="L765" i="20"/>
  <c r="A766" i="20"/>
  <c r="C766" i="20"/>
  <c r="D766" i="20"/>
  <c r="E766" i="20"/>
  <c r="F766" i="20"/>
  <c r="I766" i="20"/>
  <c r="K766" i="20"/>
  <c r="L766" i="20"/>
  <c r="A767" i="20"/>
  <c r="C767" i="20"/>
  <c r="D767" i="20"/>
  <c r="E767" i="20"/>
  <c r="F767" i="20"/>
  <c r="I767" i="20"/>
  <c r="K767" i="20"/>
  <c r="L767" i="20"/>
  <c r="A768" i="20"/>
  <c r="C768" i="20"/>
  <c r="D768" i="20"/>
  <c r="E768" i="20"/>
  <c r="F768" i="20"/>
  <c r="I768" i="20"/>
  <c r="K768" i="20"/>
  <c r="L768" i="20"/>
  <c r="A769" i="20"/>
  <c r="C769" i="20"/>
  <c r="D769" i="20"/>
  <c r="E769" i="20"/>
  <c r="F769" i="20"/>
  <c r="I769" i="20"/>
  <c r="K769" i="20"/>
  <c r="L769" i="20"/>
  <c r="A770" i="20"/>
  <c r="C770" i="20"/>
  <c r="D770" i="20"/>
  <c r="E770" i="20"/>
  <c r="F770" i="20"/>
  <c r="I770" i="20"/>
  <c r="K770" i="20"/>
  <c r="L770" i="20"/>
  <c r="A771" i="20"/>
  <c r="C771" i="20"/>
  <c r="D771" i="20"/>
  <c r="E771" i="20"/>
  <c r="F771" i="20"/>
  <c r="I771" i="20"/>
  <c r="K771" i="20"/>
  <c r="L771" i="20"/>
  <c r="A772" i="20"/>
  <c r="C772" i="20"/>
  <c r="D772" i="20"/>
  <c r="E772" i="20"/>
  <c r="F772" i="20"/>
  <c r="I772" i="20"/>
  <c r="K772" i="20"/>
  <c r="L772" i="20"/>
  <c r="A773" i="20"/>
  <c r="C773" i="20"/>
  <c r="D773" i="20"/>
  <c r="E773" i="20"/>
  <c r="F773" i="20"/>
  <c r="I773" i="20"/>
  <c r="K773" i="20"/>
  <c r="L773" i="20"/>
  <c r="A774" i="20"/>
  <c r="C774" i="20"/>
  <c r="D774" i="20"/>
  <c r="E774" i="20"/>
  <c r="F774" i="20"/>
  <c r="I774" i="20"/>
  <c r="K774" i="20"/>
  <c r="L774" i="20"/>
  <c r="A775" i="20"/>
  <c r="C775" i="20"/>
  <c r="D775" i="20"/>
  <c r="E775" i="20"/>
  <c r="F775" i="20"/>
  <c r="I775" i="20"/>
  <c r="K775" i="20"/>
  <c r="L775" i="20"/>
  <c r="A776" i="20"/>
  <c r="C776" i="20"/>
  <c r="D776" i="20"/>
  <c r="E776" i="20"/>
  <c r="F776" i="20"/>
  <c r="I776" i="20"/>
  <c r="K776" i="20"/>
  <c r="L776" i="20"/>
  <c r="A777" i="20"/>
  <c r="C777" i="20"/>
  <c r="D777" i="20"/>
  <c r="E777" i="20"/>
  <c r="F777" i="20"/>
  <c r="I777" i="20"/>
  <c r="K777" i="20"/>
  <c r="L777" i="20"/>
  <c r="A778" i="20"/>
  <c r="C778" i="20"/>
  <c r="D778" i="20"/>
  <c r="E778" i="20"/>
  <c r="F778" i="20"/>
  <c r="I778" i="20"/>
  <c r="K778" i="20"/>
  <c r="L778" i="20"/>
  <c r="A779" i="20"/>
  <c r="C779" i="20"/>
  <c r="D779" i="20"/>
  <c r="E779" i="20"/>
  <c r="F779" i="20"/>
  <c r="I779" i="20"/>
  <c r="K779" i="20"/>
  <c r="L779" i="20"/>
  <c r="A780" i="20"/>
  <c r="C780" i="20"/>
  <c r="D780" i="20"/>
  <c r="E780" i="20"/>
  <c r="F780" i="20"/>
  <c r="I780" i="20"/>
  <c r="K780" i="20"/>
  <c r="L780" i="20"/>
  <c r="A781" i="20"/>
  <c r="C781" i="20"/>
  <c r="D781" i="20"/>
  <c r="E781" i="20"/>
  <c r="F781" i="20"/>
  <c r="I781" i="20"/>
  <c r="K781" i="20"/>
  <c r="L781" i="20"/>
  <c r="A782" i="20"/>
  <c r="C782" i="20"/>
  <c r="D782" i="20"/>
  <c r="E782" i="20"/>
  <c r="F782" i="20"/>
  <c r="I782" i="20"/>
  <c r="K782" i="20"/>
  <c r="L782" i="20"/>
  <c r="A783" i="20"/>
  <c r="C783" i="20"/>
  <c r="D783" i="20"/>
  <c r="E783" i="20"/>
  <c r="F783" i="20"/>
  <c r="I783" i="20"/>
  <c r="K783" i="20"/>
  <c r="L783" i="20"/>
  <c r="A784" i="20"/>
  <c r="C784" i="20"/>
  <c r="D784" i="20"/>
  <c r="E784" i="20"/>
  <c r="F784" i="20"/>
  <c r="I784" i="20"/>
  <c r="K784" i="20"/>
  <c r="L784" i="20"/>
  <c r="A785" i="20"/>
  <c r="C785" i="20"/>
  <c r="D785" i="20"/>
  <c r="E785" i="20"/>
  <c r="F785" i="20"/>
  <c r="I785" i="20"/>
  <c r="K785" i="20"/>
  <c r="L785" i="20"/>
  <c r="A786" i="20"/>
  <c r="C786" i="20"/>
  <c r="D786" i="20"/>
  <c r="E786" i="20"/>
  <c r="F786" i="20"/>
  <c r="I786" i="20"/>
  <c r="K786" i="20"/>
  <c r="L786" i="20"/>
  <c r="A787" i="20"/>
  <c r="C787" i="20"/>
  <c r="D787" i="20"/>
  <c r="E787" i="20"/>
  <c r="F787" i="20"/>
  <c r="I787" i="20"/>
  <c r="K787" i="20"/>
  <c r="L787" i="20"/>
  <c r="A788" i="20"/>
  <c r="C788" i="20"/>
  <c r="D788" i="20"/>
  <c r="E788" i="20"/>
  <c r="F788" i="20"/>
  <c r="I788" i="20"/>
  <c r="K788" i="20"/>
  <c r="L788" i="20"/>
  <c r="A789" i="20"/>
  <c r="C789" i="20"/>
  <c r="D789" i="20"/>
  <c r="E789" i="20"/>
  <c r="F789" i="20"/>
  <c r="I789" i="20"/>
  <c r="K789" i="20"/>
  <c r="L789" i="20"/>
  <c r="A790" i="20"/>
  <c r="C790" i="20"/>
  <c r="D790" i="20"/>
  <c r="E790" i="20"/>
  <c r="F790" i="20"/>
  <c r="I790" i="20"/>
  <c r="K790" i="20"/>
  <c r="L790" i="20"/>
  <c r="A791" i="20"/>
  <c r="C791" i="20"/>
  <c r="D791" i="20"/>
  <c r="E791" i="20"/>
  <c r="F791" i="20"/>
  <c r="I791" i="20"/>
  <c r="K791" i="20"/>
  <c r="L791" i="20"/>
  <c r="A792" i="20"/>
  <c r="C792" i="20"/>
  <c r="D792" i="20"/>
  <c r="E792" i="20"/>
  <c r="F792" i="20"/>
  <c r="I792" i="20"/>
  <c r="K792" i="20"/>
  <c r="L792" i="20"/>
  <c r="A793" i="20"/>
  <c r="C793" i="20"/>
  <c r="D793" i="20"/>
  <c r="E793" i="20"/>
  <c r="F793" i="20"/>
  <c r="I793" i="20"/>
  <c r="K793" i="20"/>
  <c r="L793" i="20"/>
  <c r="A794" i="20"/>
  <c r="C794" i="20"/>
  <c r="D794" i="20"/>
  <c r="E794" i="20"/>
  <c r="F794" i="20"/>
  <c r="I794" i="20"/>
  <c r="K794" i="20"/>
  <c r="L794" i="20"/>
  <c r="A795" i="20"/>
  <c r="C795" i="20"/>
  <c r="D795" i="20"/>
  <c r="E795" i="20"/>
  <c r="F795" i="20"/>
  <c r="I795" i="20"/>
  <c r="K795" i="20"/>
  <c r="L795" i="20"/>
  <c r="A796" i="20"/>
  <c r="C796" i="20"/>
  <c r="D796" i="20"/>
  <c r="E796" i="20"/>
  <c r="F796" i="20"/>
  <c r="I796" i="20"/>
  <c r="K796" i="20"/>
  <c r="L796" i="20"/>
  <c r="A797" i="20"/>
  <c r="C797" i="20"/>
  <c r="D797" i="20"/>
  <c r="E797" i="20"/>
  <c r="F797" i="20"/>
  <c r="I797" i="20"/>
  <c r="K797" i="20"/>
  <c r="L797" i="20"/>
  <c r="A798" i="20"/>
  <c r="C798" i="20"/>
  <c r="D798" i="20"/>
  <c r="E798" i="20"/>
  <c r="F798" i="20"/>
  <c r="I798" i="20"/>
  <c r="K798" i="20"/>
  <c r="L798" i="20"/>
  <c r="A799" i="20"/>
  <c r="C799" i="20"/>
  <c r="D799" i="20"/>
  <c r="E799" i="20"/>
  <c r="F799" i="20"/>
  <c r="I799" i="20"/>
  <c r="K799" i="20"/>
  <c r="L799" i="20"/>
  <c r="A800" i="20"/>
  <c r="C800" i="20"/>
  <c r="D800" i="20"/>
  <c r="E800" i="20"/>
  <c r="F800" i="20"/>
  <c r="I800" i="20"/>
  <c r="K800" i="20"/>
  <c r="L800" i="20"/>
  <c r="A801" i="20"/>
  <c r="C801" i="20"/>
  <c r="D801" i="20"/>
  <c r="E801" i="20"/>
  <c r="F801" i="20"/>
  <c r="I801" i="20"/>
  <c r="K801" i="20"/>
  <c r="L801" i="20"/>
  <c r="A802" i="20"/>
  <c r="C802" i="20"/>
  <c r="D802" i="20"/>
  <c r="E802" i="20"/>
  <c r="F802" i="20"/>
  <c r="I802" i="20"/>
  <c r="K802" i="20"/>
  <c r="L802" i="20"/>
  <c r="A803" i="20"/>
  <c r="C803" i="20"/>
  <c r="D803" i="20"/>
  <c r="E803" i="20"/>
  <c r="F803" i="20"/>
  <c r="I803" i="20"/>
  <c r="K803" i="20"/>
  <c r="L803" i="20"/>
  <c r="A804" i="20"/>
  <c r="C804" i="20"/>
  <c r="D804" i="20"/>
  <c r="E804" i="20"/>
  <c r="F804" i="20"/>
  <c r="I804" i="20"/>
  <c r="K804" i="20"/>
  <c r="L804" i="20"/>
  <c r="A805" i="20"/>
  <c r="C805" i="20"/>
  <c r="D805" i="20"/>
  <c r="E805" i="20"/>
  <c r="F805" i="20"/>
  <c r="I805" i="20"/>
  <c r="K805" i="20"/>
  <c r="L805" i="20"/>
  <c r="A806" i="20"/>
  <c r="C806" i="20"/>
  <c r="D806" i="20"/>
  <c r="E806" i="20"/>
  <c r="F806" i="20"/>
  <c r="I806" i="20"/>
  <c r="K806" i="20"/>
  <c r="L806" i="20"/>
  <c r="A807" i="20"/>
  <c r="C807" i="20"/>
  <c r="D807" i="20"/>
  <c r="E807" i="20"/>
  <c r="F807" i="20"/>
  <c r="I807" i="20"/>
  <c r="K807" i="20"/>
  <c r="L807" i="20"/>
  <c r="A808" i="20"/>
  <c r="C808" i="20"/>
  <c r="D808" i="20"/>
  <c r="E808" i="20"/>
  <c r="F808" i="20"/>
  <c r="I808" i="20"/>
  <c r="K808" i="20"/>
  <c r="L808" i="20"/>
  <c r="A809" i="20"/>
  <c r="C809" i="20"/>
  <c r="D809" i="20"/>
  <c r="E809" i="20"/>
  <c r="F809" i="20"/>
  <c r="I809" i="20"/>
  <c r="K809" i="20"/>
  <c r="L809" i="20"/>
  <c r="A810" i="20"/>
  <c r="C810" i="20"/>
  <c r="D810" i="20"/>
  <c r="E810" i="20"/>
  <c r="F810" i="20"/>
  <c r="I810" i="20"/>
  <c r="K810" i="20"/>
  <c r="L810" i="20"/>
  <c r="A811" i="20"/>
  <c r="C811" i="20"/>
  <c r="D811" i="20"/>
  <c r="E811" i="20"/>
  <c r="F811" i="20"/>
  <c r="I811" i="20"/>
  <c r="K811" i="20"/>
  <c r="L811" i="20"/>
  <c r="A812" i="20"/>
  <c r="C812" i="20"/>
  <c r="D812" i="20"/>
  <c r="E812" i="20"/>
  <c r="F812" i="20"/>
  <c r="I812" i="20"/>
  <c r="K812" i="20"/>
  <c r="L812" i="20"/>
  <c r="A813" i="20"/>
  <c r="C813" i="20"/>
  <c r="D813" i="20"/>
  <c r="E813" i="20"/>
  <c r="F813" i="20"/>
  <c r="I813" i="20"/>
  <c r="K813" i="20"/>
  <c r="L813" i="20"/>
  <c r="A814" i="20"/>
  <c r="C814" i="20"/>
  <c r="D814" i="20"/>
  <c r="E814" i="20"/>
  <c r="F814" i="20"/>
  <c r="I814" i="20"/>
  <c r="K814" i="20"/>
  <c r="L814" i="20"/>
  <c r="A815" i="20"/>
  <c r="C815" i="20"/>
  <c r="D815" i="20"/>
  <c r="E815" i="20"/>
  <c r="F815" i="20"/>
  <c r="I815" i="20"/>
  <c r="K815" i="20"/>
  <c r="L815" i="20"/>
  <c r="A816" i="20"/>
  <c r="C816" i="20"/>
  <c r="D816" i="20"/>
  <c r="E816" i="20"/>
  <c r="F816" i="20"/>
  <c r="I816" i="20"/>
  <c r="K816" i="20"/>
  <c r="L816" i="20"/>
  <c r="A817" i="20"/>
  <c r="C817" i="20"/>
  <c r="D817" i="20"/>
  <c r="E817" i="20"/>
  <c r="F817" i="20"/>
  <c r="I817" i="20"/>
  <c r="K817" i="20"/>
  <c r="L817" i="20"/>
  <c r="A818" i="20"/>
  <c r="C818" i="20"/>
  <c r="D818" i="20"/>
  <c r="E818" i="20"/>
  <c r="F818" i="20"/>
  <c r="I818" i="20"/>
  <c r="K818" i="20"/>
  <c r="L818" i="20"/>
  <c r="A819" i="20"/>
  <c r="C819" i="20"/>
  <c r="D819" i="20"/>
  <c r="E819" i="20"/>
  <c r="F819" i="20"/>
  <c r="I819" i="20"/>
  <c r="K819" i="20"/>
  <c r="L819" i="20"/>
  <c r="A820" i="20"/>
  <c r="C820" i="20"/>
  <c r="D820" i="20"/>
  <c r="E820" i="20"/>
  <c r="F820" i="20"/>
  <c r="I820" i="20"/>
  <c r="K820" i="20"/>
  <c r="L820" i="20"/>
  <c r="A821" i="20"/>
  <c r="C821" i="20"/>
  <c r="D821" i="20"/>
  <c r="E821" i="20"/>
  <c r="F821" i="20"/>
  <c r="I821" i="20"/>
  <c r="K821" i="20"/>
  <c r="L821" i="20"/>
  <c r="A822" i="20"/>
  <c r="C822" i="20"/>
  <c r="D822" i="20"/>
  <c r="E822" i="20"/>
  <c r="F822" i="20"/>
  <c r="I822" i="20"/>
  <c r="K822" i="20"/>
  <c r="L822" i="20"/>
  <c r="A823" i="20"/>
  <c r="C823" i="20"/>
  <c r="D823" i="20"/>
  <c r="E823" i="20"/>
  <c r="F823" i="20"/>
  <c r="I823" i="20"/>
  <c r="K823" i="20"/>
  <c r="L823" i="20"/>
  <c r="A824" i="20"/>
  <c r="C824" i="20"/>
  <c r="D824" i="20"/>
  <c r="E824" i="20"/>
  <c r="F824" i="20"/>
  <c r="I824" i="20"/>
  <c r="K824" i="20"/>
  <c r="L824" i="20"/>
  <c r="A825" i="20"/>
  <c r="C825" i="20"/>
  <c r="D825" i="20"/>
  <c r="E825" i="20"/>
  <c r="F825" i="20"/>
  <c r="I825" i="20"/>
  <c r="K825" i="20"/>
  <c r="L825" i="20"/>
  <c r="A826" i="20"/>
  <c r="C826" i="20"/>
  <c r="D826" i="20"/>
  <c r="E826" i="20"/>
  <c r="F826" i="20"/>
  <c r="I826" i="20"/>
  <c r="K826" i="20"/>
  <c r="L826" i="20"/>
  <c r="A827" i="20"/>
  <c r="C827" i="20"/>
  <c r="D827" i="20"/>
  <c r="E827" i="20"/>
  <c r="F827" i="20"/>
  <c r="I827" i="20"/>
  <c r="K827" i="20"/>
  <c r="L827" i="20"/>
  <c r="A828" i="20"/>
  <c r="C828" i="20"/>
  <c r="D828" i="20"/>
  <c r="E828" i="20"/>
  <c r="F828" i="20"/>
  <c r="I828" i="20"/>
  <c r="K828" i="20"/>
  <c r="L828" i="20"/>
  <c r="A829" i="20"/>
  <c r="C829" i="20"/>
  <c r="D829" i="20"/>
  <c r="E829" i="20"/>
  <c r="F829" i="20"/>
  <c r="I829" i="20"/>
  <c r="K829" i="20"/>
  <c r="L829" i="20"/>
  <c r="A830" i="20"/>
  <c r="C830" i="20"/>
  <c r="D830" i="20"/>
  <c r="E830" i="20"/>
  <c r="F830" i="20"/>
  <c r="I830" i="20"/>
  <c r="K830" i="20"/>
  <c r="L830" i="20"/>
  <c r="A831" i="20"/>
  <c r="C831" i="20"/>
  <c r="D831" i="20"/>
  <c r="E831" i="20"/>
  <c r="F831" i="20"/>
  <c r="I831" i="20"/>
  <c r="K831" i="20"/>
  <c r="L831" i="20"/>
  <c r="A832" i="20"/>
  <c r="C832" i="20"/>
  <c r="D832" i="20"/>
  <c r="E832" i="20"/>
  <c r="F832" i="20"/>
  <c r="I832" i="20"/>
  <c r="K832" i="20"/>
  <c r="L832" i="20"/>
  <c r="A833" i="20"/>
  <c r="C833" i="20"/>
  <c r="D833" i="20"/>
  <c r="E833" i="20"/>
  <c r="F833" i="20"/>
  <c r="I833" i="20"/>
  <c r="K833" i="20"/>
  <c r="L833" i="20"/>
  <c r="A834" i="20"/>
  <c r="C834" i="20"/>
  <c r="D834" i="20"/>
  <c r="E834" i="20"/>
  <c r="F834" i="20"/>
  <c r="I834" i="20"/>
  <c r="K834" i="20"/>
  <c r="L834" i="20"/>
  <c r="A835" i="20"/>
  <c r="C835" i="20"/>
  <c r="D835" i="20"/>
  <c r="E835" i="20"/>
  <c r="F835" i="20"/>
  <c r="I835" i="20"/>
  <c r="K835" i="20"/>
  <c r="L835" i="20"/>
  <c r="A836" i="20"/>
  <c r="C836" i="20"/>
  <c r="D836" i="20"/>
  <c r="E836" i="20"/>
  <c r="F836" i="20"/>
  <c r="I836" i="20"/>
  <c r="K836" i="20"/>
  <c r="L836" i="20"/>
  <c r="A837" i="20"/>
  <c r="C837" i="20"/>
  <c r="D837" i="20"/>
  <c r="E837" i="20"/>
  <c r="F837" i="20"/>
  <c r="I837" i="20"/>
  <c r="K837" i="20"/>
  <c r="L837" i="20"/>
  <c r="A838" i="20"/>
  <c r="C838" i="20"/>
  <c r="D838" i="20"/>
  <c r="E838" i="20"/>
  <c r="F838" i="20"/>
  <c r="I838" i="20"/>
  <c r="K838" i="20"/>
  <c r="L838" i="20"/>
  <c r="A839" i="20"/>
  <c r="C839" i="20"/>
  <c r="D839" i="20"/>
  <c r="E839" i="20"/>
  <c r="F839" i="20"/>
  <c r="I839" i="20"/>
  <c r="K839" i="20"/>
  <c r="L839" i="20"/>
  <c r="A840" i="20"/>
  <c r="C840" i="20"/>
  <c r="D840" i="20"/>
  <c r="E840" i="20"/>
  <c r="F840" i="20"/>
  <c r="I840" i="20"/>
  <c r="K840" i="20"/>
  <c r="L840" i="20"/>
  <c r="A841" i="20"/>
  <c r="C841" i="20"/>
  <c r="D841" i="20"/>
  <c r="E841" i="20"/>
  <c r="F841" i="20"/>
  <c r="I841" i="20"/>
  <c r="K841" i="20"/>
  <c r="L841" i="20"/>
  <c r="A842" i="20"/>
  <c r="C842" i="20"/>
  <c r="D842" i="20"/>
  <c r="E842" i="20"/>
  <c r="F842" i="20"/>
  <c r="I842" i="20"/>
  <c r="K842" i="20"/>
  <c r="L842" i="20"/>
  <c r="A843" i="20"/>
  <c r="C843" i="20"/>
  <c r="D843" i="20"/>
  <c r="E843" i="20"/>
  <c r="F843" i="20"/>
  <c r="I843" i="20"/>
  <c r="K843" i="20"/>
  <c r="L843" i="20"/>
  <c r="A844" i="20"/>
  <c r="C844" i="20"/>
  <c r="D844" i="20"/>
  <c r="E844" i="20"/>
  <c r="F844" i="20"/>
  <c r="I844" i="20"/>
  <c r="K844" i="20"/>
  <c r="L844" i="20"/>
  <c r="A845" i="20"/>
  <c r="C845" i="20"/>
  <c r="D845" i="20"/>
  <c r="E845" i="20"/>
  <c r="F845" i="20"/>
  <c r="I845" i="20"/>
  <c r="K845" i="20"/>
  <c r="L845" i="20"/>
  <c r="A846" i="20"/>
  <c r="C846" i="20"/>
  <c r="D846" i="20"/>
  <c r="E846" i="20"/>
  <c r="F846" i="20"/>
  <c r="I846" i="20"/>
  <c r="K846" i="20"/>
  <c r="L846" i="20"/>
  <c r="A847" i="20"/>
  <c r="C847" i="20"/>
  <c r="D847" i="20"/>
  <c r="E847" i="20"/>
  <c r="F847" i="20"/>
  <c r="I847" i="20"/>
  <c r="K847" i="20"/>
  <c r="L847" i="20"/>
  <c r="A848" i="20"/>
  <c r="C848" i="20"/>
  <c r="D848" i="20"/>
  <c r="E848" i="20"/>
  <c r="F848" i="20"/>
  <c r="I848" i="20"/>
  <c r="K848" i="20"/>
  <c r="L848" i="20"/>
  <c r="A849" i="20"/>
  <c r="C849" i="20"/>
  <c r="D849" i="20"/>
  <c r="E849" i="20"/>
  <c r="F849" i="20"/>
  <c r="I849" i="20"/>
  <c r="K849" i="20"/>
  <c r="L849" i="20"/>
  <c r="A850" i="20"/>
  <c r="C850" i="20"/>
  <c r="D850" i="20"/>
  <c r="E850" i="20"/>
  <c r="F850" i="20"/>
  <c r="I850" i="20"/>
  <c r="K850" i="20"/>
  <c r="L850" i="20"/>
  <c r="A851" i="20"/>
  <c r="C851" i="20"/>
  <c r="D851" i="20"/>
  <c r="E851" i="20"/>
  <c r="F851" i="20"/>
  <c r="I851" i="20"/>
  <c r="K851" i="20"/>
  <c r="L851" i="20"/>
  <c r="A852" i="20"/>
  <c r="C852" i="20"/>
  <c r="D852" i="20"/>
  <c r="E852" i="20"/>
  <c r="F852" i="20"/>
  <c r="I852" i="20"/>
  <c r="K852" i="20"/>
  <c r="L852" i="20"/>
  <c r="A853" i="20"/>
  <c r="C853" i="20"/>
  <c r="D853" i="20"/>
  <c r="E853" i="20"/>
  <c r="F853" i="20"/>
  <c r="I853" i="20"/>
  <c r="K853" i="20"/>
  <c r="L853" i="20"/>
  <c r="A854" i="20"/>
  <c r="C854" i="20"/>
  <c r="D854" i="20"/>
  <c r="E854" i="20"/>
  <c r="F854" i="20"/>
  <c r="I854" i="20"/>
  <c r="K854" i="20"/>
  <c r="L854" i="20"/>
  <c r="A855" i="20"/>
  <c r="C855" i="20"/>
  <c r="D855" i="20"/>
  <c r="E855" i="20"/>
  <c r="F855" i="20"/>
  <c r="I855" i="20"/>
  <c r="K855" i="20"/>
  <c r="L855" i="20"/>
  <c r="A856" i="20"/>
  <c r="C856" i="20"/>
  <c r="D856" i="20"/>
  <c r="E856" i="20"/>
  <c r="F856" i="20"/>
  <c r="I856" i="20"/>
  <c r="K856" i="20"/>
  <c r="L856" i="20"/>
  <c r="A857" i="20"/>
  <c r="C857" i="20"/>
  <c r="D857" i="20"/>
  <c r="E857" i="20"/>
  <c r="F857" i="20"/>
  <c r="I857" i="20"/>
  <c r="K857" i="20"/>
  <c r="L857" i="20"/>
  <c r="A858" i="20"/>
  <c r="C858" i="20"/>
  <c r="D858" i="20"/>
  <c r="E858" i="20"/>
  <c r="F858" i="20"/>
  <c r="I858" i="20"/>
  <c r="K858" i="20"/>
  <c r="L858" i="20"/>
  <c r="A859" i="20"/>
  <c r="C859" i="20"/>
  <c r="D859" i="20"/>
  <c r="E859" i="20"/>
  <c r="F859" i="20"/>
  <c r="I859" i="20"/>
  <c r="K859" i="20"/>
  <c r="L859" i="20"/>
  <c r="A860" i="20"/>
  <c r="C860" i="20"/>
  <c r="D860" i="20"/>
  <c r="E860" i="20"/>
  <c r="F860" i="20"/>
  <c r="I860" i="20"/>
  <c r="K860" i="20"/>
  <c r="L860" i="20"/>
  <c r="A861" i="20"/>
  <c r="C861" i="20"/>
  <c r="D861" i="20"/>
  <c r="E861" i="20"/>
  <c r="F861" i="20"/>
  <c r="I861" i="20"/>
  <c r="K861" i="20"/>
  <c r="L861" i="20"/>
  <c r="A862" i="20"/>
  <c r="C862" i="20"/>
  <c r="D862" i="20"/>
  <c r="E862" i="20"/>
  <c r="F862" i="20"/>
  <c r="I862" i="20"/>
  <c r="K862" i="20"/>
  <c r="L862" i="20"/>
  <c r="A863" i="20"/>
  <c r="C863" i="20"/>
  <c r="D863" i="20"/>
  <c r="E863" i="20"/>
  <c r="F863" i="20"/>
  <c r="I863" i="20"/>
  <c r="K863" i="20"/>
  <c r="L863" i="20"/>
  <c r="A864" i="20"/>
  <c r="C864" i="20"/>
  <c r="D864" i="20"/>
  <c r="E864" i="20"/>
  <c r="F864" i="20"/>
  <c r="I864" i="20"/>
  <c r="K864" i="20"/>
  <c r="L864" i="20"/>
  <c r="A865" i="20"/>
  <c r="C865" i="20"/>
  <c r="D865" i="20"/>
  <c r="E865" i="20"/>
  <c r="F865" i="20"/>
  <c r="I865" i="20"/>
  <c r="K865" i="20"/>
  <c r="L865" i="20"/>
  <c r="A866" i="20"/>
  <c r="C866" i="20"/>
  <c r="D866" i="20"/>
  <c r="E866" i="20"/>
  <c r="F866" i="20"/>
  <c r="I866" i="20"/>
  <c r="K866" i="20"/>
  <c r="L866" i="20"/>
  <c r="A867" i="20"/>
  <c r="C867" i="20"/>
  <c r="D867" i="20"/>
  <c r="E867" i="20"/>
  <c r="F867" i="20"/>
  <c r="I867" i="20"/>
  <c r="K867" i="20"/>
  <c r="L867" i="20"/>
  <c r="A868" i="20"/>
  <c r="C868" i="20"/>
  <c r="D868" i="20"/>
  <c r="E868" i="20"/>
  <c r="F868" i="20"/>
  <c r="I868" i="20"/>
  <c r="K868" i="20"/>
  <c r="L868" i="20"/>
  <c r="A869" i="20"/>
  <c r="C869" i="20"/>
  <c r="D869" i="20"/>
  <c r="E869" i="20"/>
  <c r="F869" i="20"/>
  <c r="I869" i="20"/>
  <c r="K869" i="20"/>
  <c r="L869" i="20"/>
  <c r="A870" i="20"/>
  <c r="C870" i="20"/>
  <c r="D870" i="20"/>
  <c r="E870" i="20"/>
  <c r="F870" i="20"/>
  <c r="I870" i="20"/>
  <c r="K870" i="20"/>
  <c r="L870" i="20"/>
  <c r="A871" i="20"/>
  <c r="C871" i="20"/>
  <c r="D871" i="20"/>
  <c r="E871" i="20"/>
  <c r="F871" i="20"/>
  <c r="I871" i="20"/>
  <c r="K871" i="20"/>
  <c r="L871" i="20"/>
  <c r="A872" i="20"/>
  <c r="C872" i="20"/>
  <c r="D872" i="20"/>
  <c r="E872" i="20"/>
  <c r="F872" i="20"/>
  <c r="I872" i="20"/>
  <c r="K872" i="20"/>
  <c r="L872" i="20"/>
  <c r="A873" i="20"/>
  <c r="C873" i="20"/>
  <c r="D873" i="20"/>
  <c r="E873" i="20"/>
  <c r="F873" i="20"/>
  <c r="I873" i="20"/>
  <c r="K873" i="20"/>
  <c r="L873" i="20"/>
  <c r="A874" i="20"/>
  <c r="C874" i="20"/>
  <c r="D874" i="20"/>
  <c r="E874" i="20"/>
  <c r="F874" i="20"/>
  <c r="I874" i="20"/>
  <c r="K874" i="20"/>
  <c r="L874" i="20"/>
  <c r="A875" i="20"/>
  <c r="C875" i="20"/>
  <c r="D875" i="20"/>
  <c r="E875" i="20"/>
  <c r="F875" i="20"/>
  <c r="I875" i="20"/>
  <c r="K875" i="20"/>
  <c r="L875" i="20"/>
  <c r="A876" i="20"/>
  <c r="C876" i="20"/>
  <c r="D876" i="20"/>
  <c r="E876" i="20"/>
  <c r="F876" i="20"/>
  <c r="I876" i="20"/>
  <c r="K876" i="20"/>
  <c r="L876" i="20"/>
  <c r="A877" i="20"/>
  <c r="C877" i="20"/>
  <c r="D877" i="20"/>
  <c r="E877" i="20"/>
  <c r="F877" i="20"/>
  <c r="I877" i="20"/>
  <c r="K877" i="20"/>
  <c r="L877" i="20"/>
  <c r="A878" i="20"/>
  <c r="C878" i="20"/>
  <c r="D878" i="20"/>
  <c r="E878" i="20"/>
  <c r="F878" i="20"/>
  <c r="I878" i="20"/>
  <c r="K878" i="20"/>
  <c r="L878" i="20"/>
  <c r="A879" i="20"/>
  <c r="C879" i="20"/>
  <c r="D879" i="20"/>
  <c r="E879" i="20"/>
  <c r="F879" i="20"/>
  <c r="I879" i="20"/>
  <c r="K879" i="20"/>
  <c r="L879" i="20"/>
  <c r="A880" i="20"/>
  <c r="C880" i="20"/>
  <c r="D880" i="20"/>
  <c r="E880" i="20"/>
  <c r="F880" i="20"/>
  <c r="I880" i="20"/>
  <c r="K880" i="20"/>
  <c r="L880" i="20"/>
  <c r="A881" i="20"/>
  <c r="C881" i="20"/>
  <c r="D881" i="20"/>
  <c r="E881" i="20"/>
  <c r="F881" i="20"/>
  <c r="I881" i="20"/>
  <c r="K881" i="20"/>
  <c r="L881" i="20"/>
  <c r="A882" i="20"/>
  <c r="C882" i="20"/>
  <c r="D882" i="20"/>
  <c r="E882" i="20"/>
  <c r="F882" i="20"/>
  <c r="I882" i="20"/>
  <c r="K882" i="20"/>
  <c r="L882" i="20"/>
  <c r="A883" i="20"/>
  <c r="C883" i="20"/>
  <c r="D883" i="20"/>
  <c r="E883" i="20"/>
  <c r="F883" i="20"/>
  <c r="I883" i="20"/>
  <c r="K883" i="20"/>
  <c r="L883" i="20"/>
  <c r="A884" i="20"/>
  <c r="C884" i="20"/>
  <c r="D884" i="20"/>
  <c r="E884" i="20"/>
  <c r="F884" i="20"/>
  <c r="I884" i="20"/>
  <c r="K884" i="20"/>
  <c r="L884" i="20"/>
  <c r="A885" i="20"/>
  <c r="C885" i="20"/>
  <c r="D885" i="20"/>
  <c r="E885" i="20"/>
  <c r="F885" i="20"/>
  <c r="I885" i="20"/>
  <c r="K885" i="20"/>
  <c r="L885" i="20"/>
  <c r="A886" i="20"/>
  <c r="C886" i="20"/>
  <c r="D886" i="20"/>
  <c r="E886" i="20"/>
  <c r="F886" i="20"/>
  <c r="I886" i="20"/>
  <c r="K886" i="20"/>
  <c r="L886" i="20"/>
  <c r="A887" i="20"/>
  <c r="C887" i="20"/>
  <c r="D887" i="20"/>
  <c r="E887" i="20"/>
  <c r="F887" i="20"/>
  <c r="I887" i="20"/>
  <c r="K887" i="20"/>
  <c r="L887" i="20"/>
  <c r="A888" i="20"/>
  <c r="C888" i="20"/>
  <c r="D888" i="20"/>
  <c r="E888" i="20"/>
  <c r="F888" i="20"/>
  <c r="I888" i="20"/>
  <c r="K888" i="20"/>
  <c r="L888" i="20"/>
  <c r="A889" i="20"/>
  <c r="C889" i="20"/>
  <c r="D889" i="20"/>
  <c r="E889" i="20"/>
  <c r="F889" i="20"/>
  <c r="I889" i="20"/>
  <c r="K889" i="20"/>
  <c r="L889" i="20"/>
  <c r="A890" i="20"/>
  <c r="C890" i="20"/>
  <c r="D890" i="20"/>
  <c r="E890" i="20"/>
  <c r="F890" i="20"/>
  <c r="I890" i="20"/>
  <c r="K890" i="20"/>
  <c r="L890" i="20"/>
  <c r="A891" i="20"/>
  <c r="C891" i="20"/>
  <c r="D891" i="20"/>
  <c r="E891" i="20"/>
  <c r="F891" i="20"/>
  <c r="I891" i="20"/>
  <c r="K891" i="20"/>
  <c r="L891" i="20"/>
  <c r="A892" i="20"/>
  <c r="C892" i="20"/>
  <c r="D892" i="20"/>
  <c r="E892" i="20"/>
  <c r="F892" i="20"/>
  <c r="I892" i="20"/>
  <c r="K892" i="20"/>
  <c r="L892" i="20"/>
  <c r="A893" i="20"/>
  <c r="C893" i="20"/>
  <c r="D893" i="20"/>
  <c r="E893" i="20"/>
  <c r="F893" i="20"/>
  <c r="I893" i="20"/>
  <c r="K893" i="20"/>
  <c r="L893" i="20"/>
  <c r="A894" i="20"/>
  <c r="C894" i="20"/>
  <c r="D894" i="20"/>
  <c r="E894" i="20"/>
  <c r="F894" i="20"/>
  <c r="I894" i="20"/>
  <c r="K894" i="20"/>
  <c r="L894" i="20"/>
  <c r="A895" i="20"/>
  <c r="C895" i="20"/>
  <c r="D895" i="20"/>
  <c r="E895" i="20"/>
  <c r="F895" i="20"/>
  <c r="I895" i="20"/>
  <c r="K895" i="20"/>
  <c r="L895" i="20"/>
  <c r="A896" i="20"/>
  <c r="C896" i="20"/>
  <c r="D896" i="20"/>
  <c r="E896" i="20"/>
  <c r="F896" i="20"/>
  <c r="I896" i="20"/>
  <c r="K896" i="20"/>
  <c r="L896" i="20"/>
  <c r="A897" i="20"/>
  <c r="C897" i="20"/>
  <c r="D897" i="20"/>
  <c r="E897" i="20"/>
  <c r="F897" i="20"/>
  <c r="I897" i="20"/>
  <c r="K897" i="20"/>
  <c r="L897" i="20"/>
  <c r="A898" i="20"/>
  <c r="C898" i="20"/>
  <c r="D898" i="20"/>
  <c r="E898" i="20"/>
  <c r="F898" i="20"/>
  <c r="I898" i="20"/>
  <c r="K898" i="20"/>
  <c r="L898" i="20"/>
  <c r="A899" i="20"/>
  <c r="C899" i="20"/>
  <c r="D899" i="20"/>
  <c r="E899" i="20"/>
  <c r="F899" i="20"/>
  <c r="I899" i="20"/>
  <c r="K899" i="20"/>
  <c r="L899" i="20"/>
  <c r="A900" i="20"/>
  <c r="C900" i="20"/>
  <c r="D900" i="20"/>
  <c r="E900" i="20"/>
  <c r="F900" i="20"/>
  <c r="I900" i="20"/>
  <c r="K900" i="20"/>
  <c r="L900" i="20"/>
  <c r="A901" i="20"/>
  <c r="C901" i="20"/>
  <c r="D901" i="20"/>
  <c r="E901" i="20"/>
  <c r="F901" i="20"/>
  <c r="I901" i="20"/>
  <c r="K901" i="20"/>
  <c r="L901" i="20"/>
  <c r="A902" i="20"/>
  <c r="C902" i="20"/>
  <c r="D902" i="20"/>
  <c r="E902" i="20"/>
  <c r="F902" i="20"/>
  <c r="I902" i="20"/>
  <c r="K902" i="20"/>
  <c r="L902" i="20"/>
  <c r="A903" i="20"/>
  <c r="C903" i="20"/>
  <c r="D903" i="20"/>
  <c r="E903" i="20"/>
  <c r="F903" i="20"/>
  <c r="I903" i="20"/>
  <c r="K903" i="20"/>
  <c r="L903" i="20"/>
  <c r="A904" i="20"/>
  <c r="C904" i="20"/>
  <c r="D904" i="20"/>
  <c r="E904" i="20"/>
  <c r="F904" i="20"/>
  <c r="I904" i="20"/>
  <c r="K904" i="20"/>
  <c r="L904" i="20"/>
  <c r="A905" i="20"/>
  <c r="C905" i="20"/>
  <c r="D905" i="20"/>
  <c r="E905" i="20"/>
  <c r="F905" i="20"/>
  <c r="I905" i="20"/>
  <c r="K905" i="20"/>
  <c r="L905" i="20"/>
  <c r="A906" i="20"/>
  <c r="C906" i="20"/>
  <c r="D906" i="20"/>
  <c r="E906" i="20"/>
  <c r="F906" i="20"/>
  <c r="I906" i="20"/>
  <c r="K906" i="20"/>
  <c r="L906" i="20"/>
  <c r="A907" i="20"/>
  <c r="C907" i="20"/>
  <c r="D907" i="20"/>
  <c r="E907" i="20"/>
  <c r="F907" i="20"/>
  <c r="I907" i="20"/>
  <c r="K907" i="20"/>
  <c r="L907" i="20"/>
  <c r="A908" i="20"/>
  <c r="C908" i="20"/>
  <c r="D908" i="20"/>
  <c r="E908" i="20"/>
  <c r="F908" i="20"/>
  <c r="I908" i="20"/>
  <c r="K908" i="20"/>
  <c r="L908" i="20"/>
  <c r="A909" i="20"/>
  <c r="C909" i="20"/>
  <c r="D909" i="20"/>
  <c r="E909" i="20"/>
  <c r="F909" i="20"/>
  <c r="I909" i="20"/>
  <c r="K909" i="20"/>
  <c r="L909" i="20"/>
  <c r="A910" i="20"/>
  <c r="C910" i="20"/>
  <c r="D910" i="20"/>
  <c r="E910" i="20"/>
  <c r="F910" i="20"/>
  <c r="I910" i="20"/>
  <c r="K910" i="20"/>
  <c r="L910" i="20"/>
  <c r="A911" i="20"/>
  <c r="C911" i="20"/>
  <c r="D911" i="20"/>
  <c r="E911" i="20"/>
  <c r="F911" i="20"/>
  <c r="I911" i="20"/>
  <c r="K911" i="20"/>
  <c r="L911" i="20"/>
  <c r="A912" i="20"/>
  <c r="C912" i="20"/>
  <c r="D912" i="20"/>
  <c r="E912" i="20"/>
  <c r="F912" i="20"/>
  <c r="I912" i="20"/>
  <c r="K912" i="20"/>
  <c r="L912" i="20"/>
  <c r="A913" i="20"/>
  <c r="C913" i="20"/>
  <c r="D913" i="20"/>
  <c r="E913" i="20"/>
  <c r="F913" i="20"/>
  <c r="I913" i="20"/>
  <c r="K913" i="20"/>
  <c r="L913" i="20"/>
  <c r="A914" i="20"/>
  <c r="C914" i="20"/>
  <c r="D914" i="20"/>
  <c r="E914" i="20"/>
  <c r="F914" i="20"/>
  <c r="I914" i="20"/>
  <c r="K914" i="20"/>
  <c r="L914" i="20"/>
  <c r="A915" i="20"/>
  <c r="C915" i="20"/>
  <c r="D915" i="20"/>
  <c r="E915" i="20"/>
  <c r="F915" i="20"/>
  <c r="I915" i="20"/>
  <c r="K915" i="20"/>
  <c r="L915" i="20"/>
  <c r="A916" i="20"/>
  <c r="C916" i="20"/>
  <c r="D916" i="20"/>
  <c r="E916" i="20"/>
  <c r="F916" i="20"/>
  <c r="I916" i="20"/>
  <c r="K916" i="20"/>
  <c r="L916" i="20"/>
  <c r="A917" i="20"/>
  <c r="C917" i="20"/>
  <c r="D917" i="20"/>
  <c r="E917" i="20"/>
  <c r="F917" i="20"/>
  <c r="I917" i="20"/>
  <c r="K917" i="20"/>
  <c r="L917" i="20"/>
  <c r="A918" i="20"/>
  <c r="C918" i="20"/>
  <c r="D918" i="20"/>
  <c r="E918" i="20"/>
  <c r="F918" i="20"/>
  <c r="I918" i="20"/>
  <c r="K918" i="20"/>
  <c r="L918" i="20"/>
  <c r="A919" i="20"/>
  <c r="C919" i="20"/>
  <c r="D919" i="20"/>
  <c r="E919" i="20"/>
  <c r="F919" i="20"/>
  <c r="I919" i="20"/>
  <c r="K919" i="20"/>
  <c r="L919" i="20"/>
  <c r="A920" i="20"/>
  <c r="C920" i="20"/>
  <c r="D920" i="20"/>
  <c r="E920" i="20"/>
  <c r="F920" i="20"/>
  <c r="I920" i="20"/>
  <c r="K920" i="20"/>
  <c r="L920" i="20"/>
  <c r="A921" i="20"/>
  <c r="C921" i="20"/>
  <c r="D921" i="20"/>
  <c r="E921" i="20"/>
  <c r="F921" i="20"/>
  <c r="I921" i="20"/>
  <c r="K921" i="20"/>
  <c r="L921" i="20"/>
  <c r="A922" i="20"/>
  <c r="C922" i="20"/>
  <c r="D922" i="20"/>
  <c r="E922" i="20"/>
  <c r="F922" i="20"/>
  <c r="I922" i="20"/>
  <c r="K922" i="20"/>
  <c r="L922" i="20"/>
  <c r="A923" i="20"/>
  <c r="C923" i="20"/>
  <c r="D923" i="20"/>
  <c r="E923" i="20"/>
  <c r="F923" i="20"/>
  <c r="I923" i="20"/>
  <c r="K923" i="20"/>
  <c r="L923" i="20"/>
  <c r="A924" i="20"/>
  <c r="C924" i="20"/>
  <c r="D924" i="20"/>
  <c r="E924" i="20"/>
  <c r="F924" i="20"/>
  <c r="I924" i="20"/>
  <c r="K924" i="20"/>
  <c r="L924" i="20"/>
  <c r="A925" i="20"/>
  <c r="C925" i="20"/>
  <c r="D925" i="20"/>
  <c r="E925" i="20"/>
  <c r="F925" i="20"/>
  <c r="I925" i="20"/>
  <c r="K925" i="20"/>
  <c r="L925" i="20"/>
  <c r="A926" i="20"/>
  <c r="C926" i="20"/>
  <c r="D926" i="20"/>
  <c r="E926" i="20"/>
  <c r="F926" i="20"/>
  <c r="I926" i="20"/>
  <c r="K926" i="20"/>
  <c r="L926" i="20"/>
  <c r="A927" i="20"/>
  <c r="C927" i="20"/>
  <c r="D927" i="20"/>
  <c r="E927" i="20"/>
  <c r="F927" i="20"/>
  <c r="I927" i="20"/>
  <c r="K927" i="20"/>
  <c r="L927" i="20"/>
  <c r="A928" i="20"/>
  <c r="C928" i="20"/>
  <c r="D928" i="20"/>
  <c r="E928" i="20"/>
  <c r="F928" i="20"/>
  <c r="I928" i="20"/>
  <c r="K928" i="20"/>
  <c r="L928" i="20"/>
  <c r="A929" i="20"/>
  <c r="C929" i="20"/>
  <c r="D929" i="20"/>
  <c r="E929" i="20"/>
  <c r="F929" i="20"/>
  <c r="I929" i="20"/>
  <c r="K929" i="20"/>
  <c r="L929" i="20"/>
  <c r="A930" i="20"/>
  <c r="C930" i="20"/>
  <c r="D930" i="20"/>
  <c r="E930" i="20"/>
  <c r="F930" i="20"/>
  <c r="I930" i="20"/>
  <c r="K930" i="20"/>
  <c r="L930" i="20"/>
  <c r="A931" i="20"/>
  <c r="C931" i="20"/>
  <c r="D931" i="20"/>
  <c r="E931" i="20"/>
  <c r="F931" i="20"/>
  <c r="I931" i="20"/>
  <c r="K931" i="20"/>
  <c r="L931" i="20"/>
  <c r="A932" i="20"/>
  <c r="C932" i="20"/>
  <c r="D932" i="20"/>
  <c r="E932" i="20"/>
  <c r="F932" i="20"/>
  <c r="I932" i="20"/>
  <c r="K932" i="20"/>
  <c r="L932" i="20"/>
  <c r="A933" i="20"/>
  <c r="C933" i="20"/>
  <c r="D933" i="20"/>
  <c r="E933" i="20"/>
  <c r="F933" i="20"/>
  <c r="I933" i="20"/>
  <c r="K933" i="20"/>
  <c r="L933" i="20"/>
  <c r="A934" i="20"/>
  <c r="C934" i="20"/>
  <c r="D934" i="20"/>
  <c r="E934" i="20"/>
  <c r="F934" i="20"/>
  <c r="I934" i="20"/>
  <c r="K934" i="20"/>
  <c r="L934" i="20"/>
  <c r="A935" i="20"/>
  <c r="C935" i="20"/>
  <c r="D935" i="20"/>
  <c r="E935" i="20"/>
  <c r="F935" i="20"/>
  <c r="I935" i="20"/>
  <c r="K935" i="20"/>
  <c r="L935" i="20"/>
  <c r="A936" i="20"/>
  <c r="C936" i="20"/>
  <c r="D936" i="20"/>
  <c r="E936" i="20"/>
  <c r="F936" i="20"/>
  <c r="I936" i="20"/>
  <c r="K936" i="20"/>
  <c r="L936" i="20"/>
  <c r="A937" i="20"/>
  <c r="C937" i="20"/>
  <c r="D937" i="20"/>
  <c r="E937" i="20"/>
  <c r="F937" i="20"/>
  <c r="I937" i="20"/>
  <c r="K937" i="20"/>
  <c r="L937" i="20"/>
  <c r="A938" i="20"/>
  <c r="C938" i="20"/>
  <c r="D938" i="20"/>
  <c r="E938" i="20"/>
  <c r="F938" i="20"/>
  <c r="I938" i="20"/>
  <c r="K938" i="20"/>
  <c r="L938" i="20"/>
  <c r="A939" i="20"/>
  <c r="C939" i="20"/>
  <c r="D939" i="20"/>
  <c r="E939" i="20"/>
  <c r="F939" i="20"/>
  <c r="I939" i="20"/>
  <c r="K939" i="20"/>
  <c r="L939" i="20"/>
  <c r="A940" i="20"/>
  <c r="C940" i="20"/>
  <c r="D940" i="20"/>
  <c r="E940" i="20"/>
  <c r="F940" i="20"/>
  <c r="I940" i="20"/>
  <c r="K940" i="20"/>
  <c r="L940" i="20"/>
  <c r="A941" i="20"/>
  <c r="C941" i="20"/>
  <c r="D941" i="20"/>
  <c r="E941" i="20"/>
  <c r="F941" i="20"/>
  <c r="I941" i="20"/>
  <c r="K941" i="20"/>
  <c r="L941" i="20"/>
  <c r="A942" i="20"/>
  <c r="C942" i="20"/>
  <c r="D942" i="20"/>
  <c r="E942" i="20"/>
  <c r="F942" i="20"/>
  <c r="I942" i="20"/>
  <c r="K942" i="20"/>
  <c r="L942" i="20"/>
  <c r="A943" i="20"/>
  <c r="C943" i="20"/>
  <c r="D943" i="20"/>
  <c r="E943" i="20"/>
  <c r="F943" i="20"/>
  <c r="I943" i="20"/>
  <c r="K943" i="20"/>
  <c r="L943" i="20"/>
  <c r="A944" i="20"/>
  <c r="C944" i="20"/>
  <c r="D944" i="20"/>
  <c r="E944" i="20"/>
  <c r="F944" i="20"/>
  <c r="I944" i="20"/>
  <c r="K944" i="20"/>
  <c r="L944" i="20"/>
  <c r="A945" i="20"/>
  <c r="C945" i="20"/>
  <c r="D945" i="20"/>
  <c r="E945" i="20"/>
  <c r="F945" i="20"/>
  <c r="I945" i="20"/>
  <c r="K945" i="20"/>
  <c r="L945" i="20"/>
  <c r="A946" i="20"/>
  <c r="C946" i="20"/>
  <c r="D946" i="20"/>
  <c r="E946" i="20"/>
  <c r="F946" i="20"/>
  <c r="I946" i="20"/>
  <c r="K946" i="20"/>
  <c r="L946" i="20"/>
  <c r="A947" i="20"/>
  <c r="C947" i="20"/>
  <c r="D947" i="20"/>
  <c r="E947" i="20"/>
  <c r="F947" i="20"/>
  <c r="I947" i="20"/>
  <c r="K947" i="20"/>
  <c r="L947" i="20"/>
  <c r="A948" i="20"/>
  <c r="C948" i="20"/>
  <c r="D948" i="20"/>
  <c r="E948" i="20"/>
  <c r="F948" i="20"/>
  <c r="I948" i="20"/>
  <c r="K948" i="20"/>
  <c r="L948" i="20"/>
  <c r="A949" i="20"/>
  <c r="C949" i="20"/>
  <c r="D949" i="20"/>
  <c r="E949" i="20"/>
  <c r="F949" i="20"/>
  <c r="I949" i="20"/>
  <c r="K949" i="20"/>
  <c r="L949" i="20"/>
  <c r="A950" i="20"/>
  <c r="C950" i="20"/>
  <c r="D950" i="20"/>
  <c r="E950" i="20"/>
  <c r="F950" i="20"/>
  <c r="I950" i="20"/>
  <c r="K950" i="20"/>
  <c r="L950" i="20"/>
  <c r="A951" i="20"/>
  <c r="C951" i="20"/>
  <c r="D951" i="20"/>
  <c r="E951" i="20"/>
  <c r="F951" i="20"/>
  <c r="I951" i="20"/>
  <c r="K951" i="20"/>
  <c r="L951" i="20"/>
  <c r="A952" i="20"/>
  <c r="C952" i="20"/>
  <c r="D952" i="20"/>
  <c r="E952" i="20"/>
  <c r="F952" i="20"/>
  <c r="I952" i="20"/>
  <c r="K952" i="20"/>
  <c r="L952" i="20"/>
  <c r="A953" i="20"/>
  <c r="C953" i="20"/>
  <c r="D953" i="20"/>
  <c r="E953" i="20"/>
  <c r="F953" i="20"/>
  <c r="I953" i="20"/>
  <c r="K953" i="20"/>
  <c r="L953" i="20"/>
  <c r="A954" i="20"/>
  <c r="C954" i="20"/>
  <c r="D954" i="20"/>
  <c r="E954" i="20"/>
  <c r="F954" i="20"/>
  <c r="I954" i="20"/>
  <c r="K954" i="20"/>
  <c r="L954" i="20"/>
  <c r="A955" i="20"/>
  <c r="C955" i="20"/>
  <c r="D955" i="20"/>
  <c r="E955" i="20"/>
  <c r="F955" i="20"/>
  <c r="I955" i="20"/>
  <c r="K955" i="20"/>
  <c r="L955" i="20"/>
  <c r="A956" i="20"/>
  <c r="C956" i="20"/>
  <c r="D956" i="20"/>
  <c r="E956" i="20"/>
  <c r="F956" i="20"/>
  <c r="I956" i="20"/>
  <c r="K956" i="20"/>
  <c r="L956" i="20"/>
  <c r="A957" i="20"/>
  <c r="C957" i="20"/>
  <c r="D957" i="20"/>
  <c r="E957" i="20"/>
  <c r="F957" i="20"/>
  <c r="I957" i="20"/>
  <c r="K957" i="20"/>
  <c r="L957" i="20"/>
  <c r="A958" i="20"/>
  <c r="C958" i="20"/>
  <c r="D958" i="20"/>
  <c r="E958" i="20"/>
  <c r="F958" i="20"/>
  <c r="I958" i="20"/>
  <c r="K958" i="20"/>
  <c r="L958" i="20"/>
  <c r="A959" i="20"/>
  <c r="C959" i="20"/>
  <c r="D959" i="20"/>
  <c r="E959" i="20"/>
  <c r="F959" i="20"/>
  <c r="I959" i="20"/>
  <c r="K959" i="20"/>
  <c r="L959" i="20"/>
  <c r="A960" i="20"/>
  <c r="C960" i="20"/>
  <c r="D960" i="20"/>
  <c r="E960" i="20"/>
  <c r="F960" i="20"/>
  <c r="I960" i="20"/>
  <c r="K960" i="20"/>
  <c r="L960" i="20"/>
  <c r="A961" i="20"/>
  <c r="C961" i="20"/>
  <c r="D961" i="20"/>
  <c r="E961" i="20"/>
  <c r="F961" i="20"/>
  <c r="I961" i="20"/>
  <c r="K961" i="20"/>
  <c r="L961" i="20"/>
  <c r="A962" i="20"/>
  <c r="C962" i="20"/>
  <c r="D962" i="20"/>
  <c r="E962" i="20"/>
  <c r="F962" i="20"/>
  <c r="I962" i="20"/>
  <c r="K962" i="20"/>
  <c r="L962" i="20"/>
  <c r="A963" i="20"/>
  <c r="C963" i="20"/>
  <c r="D963" i="20"/>
  <c r="E963" i="20"/>
  <c r="F963" i="20"/>
  <c r="I963" i="20"/>
  <c r="K963" i="20"/>
  <c r="L963" i="20"/>
  <c r="A964" i="20"/>
  <c r="C964" i="20"/>
  <c r="D964" i="20"/>
  <c r="E964" i="20"/>
  <c r="F964" i="20"/>
  <c r="I964" i="20"/>
  <c r="K964" i="20"/>
  <c r="L964" i="20"/>
  <c r="A965" i="20"/>
  <c r="C965" i="20"/>
  <c r="D965" i="20"/>
  <c r="E965" i="20"/>
  <c r="F965" i="20"/>
  <c r="I965" i="20"/>
  <c r="K965" i="20"/>
  <c r="L965" i="20"/>
  <c r="A966" i="20"/>
  <c r="C966" i="20"/>
  <c r="D966" i="20"/>
  <c r="E966" i="20"/>
  <c r="F966" i="20"/>
  <c r="I966" i="20"/>
  <c r="K966" i="20"/>
  <c r="L966" i="20"/>
  <c r="A967" i="20"/>
  <c r="C967" i="20"/>
  <c r="D967" i="20"/>
  <c r="E967" i="20"/>
  <c r="F967" i="20"/>
  <c r="I967" i="20"/>
  <c r="K967" i="20"/>
  <c r="L967" i="20"/>
  <c r="A968" i="20"/>
  <c r="C968" i="20"/>
  <c r="D968" i="20"/>
  <c r="E968" i="20"/>
  <c r="F968" i="20"/>
  <c r="I968" i="20"/>
  <c r="K968" i="20"/>
  <c r="L968" i="20"/>
  <c r="A969" i="20"/>
  <c r="C969" i="20"/>
  <c r="D969" i="20"/>
  <c r="E969" i="20"/>
  <c r="F969" i="20"/>
  <c r="I969" i="20" s="1"/>
  <c r="K969" i="20"/>
  <c r="L969" i="20"/>
  <c r="A970" i="20"/>
  <c r="C970" i="20"/>
  <c r="D970" i="20"/>
  <c r="E970" i="20"/>
  <c r="F970" i="20"/>
  <c r="I970" i="20" s="1"/>
  <c r="K970" i="20"/>
  <c r="L970" i="20"/>
  <c r="A971" i="20"/>
  <c r="C971" i="20"/>
  <c r="D971" i="20"/>
  <c r="E971" i="20"/>
  <c r="F971" i="20"/>
  <c r="I971" i="20" s="1"/>
  <c r="K971" i="20"/>
  <c r="L971" i="20" s="1"/>
  <c r="A972" i="20"/>
  <c r="C972" i="20"/>
  <c r="D972" i="20"/>
  <c r="E972" i="20"/>
  <c r="F972" i="20"/>
  <c r="I972" i="20" s="1"/>
  <c r="K972" i="20"/>
  <c r="L972" i="20" s="1"/>
  <c r="A973" i="20"/>
  <c r="C973" i="20"/>
  <c r="D973" i="20"/>
  <c r="E973" i="20"/>
  <c r="F973" i="20"/>
  <c r="I973" i="20" s="1"/>
  <c r="K973" i="20"/>
  <c r="L973" i="20"/>
  <c r="A974" i="20"/>
  <c r="C974" i="20"/>
  <c r="D974" i="20"/>
  <c r="E974" i="20"/>
  <c r="F974" i="20"/>
  <c r="I974" i="20" s="1"/>
  <c r="K974" i="20"/>
  <c r="L974" i="20" s="1"/>
  <c r="A975" i="20"/>
  <c r="C975" i="20"/>
  <c r="D975" i="20"/>
  <c r="E975" i="20"/>
  <c r="F975" i="20"/>
  <c r="I975" i="20" s="1"/>
  <c r="K975" i="20"/>
  <c r="L975" i="20"/>
  <c r="A976" i="20"/>
  <c r="C976" i="20"/>
  <c r="D976" i="20"/>
  <c r="E976" i="20"/>
  <c r="F976" i="20"/>
  <c r="I976" i="20" s="1"/>
  <c r="K976" i="20"/>
  <c r="L976" i="20"/>
  <c r="A977" i="20"/>
  <c r="C977" i="20"/>
  <c r="D977" i="20"/>
  <c r="E977" i="20"/>
  <c r="F977" i="20"/>
  <c r="I977" i="20" s="1"/>
  <c r="K977" i="20"/>
  <c r="L977" i="20"/>
  <c r="A978" i="20"/>
  <c r="C978" i="20"/>
  <c r="D978" i="20"/>
  <c r="E978" i="20"/>
  <c r="F978" i="20"/>
  <c r="I978" i="20" s="1"/>
  <c r="K978" i="20"/>
  <c r="L978" i="20"/>
  <c r="A979" i="20"/>
  <c r="C979" i="20"/>
  <c r="D979" i="20"/>
  <c r="E979" i="20"/>
  <c r="F979" i="20"/>
  <c r="I979" i="20" s="1"/>
  <c r="K979" i="20"/>
  <c r="L979" i="20" s="1"/>
  <c r="A980" i="20"/>
  <c r="C980" i="20"/>
  <c r="D980" i="20"/>
  <c r="E980" i="20"/>
  <c r="F980" i="20"/>
  <c r="I980" i="20" s="1"/>
  <c r="K980" i="20"/>
  <c r="L980" i="20" s="1"/>
  <c r="A981" i="20"/>
  <c r="C981" i="20"/>
  <c r="D981" i="20"/>
  <c r="E981" i="20"/>
  <c r="F981" i="20"/>
  <c r="I981" i="20" s="1"/>
  <c r="K981" i="20"/>
  <c r="L981" i="20"/>
  <c r="A982" i="20"/>
  <c r="C982" i="20"/>
  <c r="D982" i="20"/>
  <c r="E982" i="20"/>
  <c r="F982" i="20"/>
  <c r="I982" i="20" s="1"/>
  <c r="K982" i="20"/>
  <c r="L982" i="20" s="1"/>
  <c r="A983" i="20"/>
  <c r="C983" i="20"/>
  <c r="D983" i="20"/>
  <c r="E983" i="20"/>
  <c r="F983" i="20"/>
  <c r="I983" i="20" s="1"/>
  <c r="K983" i="20"/>
  <c r="L983" i="20"/>
  <c r="A984" i="20"/>
  <c r="C984" i="20"/>
  <c r="D984" i="20"/>
  <c r="E984" i="20"/>
  <c r="F984" i="20"/>
  <c r="I984" i="20" s="1"/>
  <c r="K984" i="20"/>
  <c r="L984" i="20"/>
  <c r="A985" i="20"/>
  <c r="C985" i="20"/>
  <c r="D985" i="20"/>
  <c r="E985" i="20"/>
  <c r="F985" i="20"/>
  <c r="I985" i="20" s="1"/>
  <c r="K985" i="20"/>
  <c r="L985" i="20"/>
  <c r="A986" i="20"/>
  <c r="C986" i="20"/>
  <c r="D986" i="20"/>
  <c r="E986" i="20"/>
  <c r="F986" i="20"/>
  <c r="I986" i="20" s="1"/>
  <c r="K986" i="20"/>
  <c r="L986" i="20"/>
  <c r="A987" i="20"/>
  <c r="C987" i="20"/>
  <c r="D987" i="20"/>
  <c r="E987" i="20"/>
  <c r="F987" i="20"/>
  <c r="I987" i="20" s="1"/>
  <c r="K987" i="20"/>
  <c r="L987" i="20" s="1"/>
  <c r="A988" i="20"/>
  <c r="C988" i="20"/>
  <c r="D988" i="20"/>
  <c r="E988" i="20"/>
  <c r="F988" i="20"/>
  <c r="I988" i="20" s="1"/>
  <c r="K988" i="20"/>
  <c r="L988" i="20" s="1"/>
  <c r="A989" i="20"/>
  <c r="C989" i="20"/>
  <c r="D989" i="20"/>
  <c r="E989" i="20"/>
  <c r="F989" i="20"/>
  <c r="I989" i="20" s="1"/>
  <c r="K989" i="20"/>
  <c r="L989" i="20"/>
  <c r="A990" i="20"/>
  <c r="C990" i="20"/>
  <c r="D990" i="20"/>
  <c r="E990" i="20"/>
  <c r="F990" i="20"/>
  <c r="I990" i="20" s="1"/>
  <c r="K990" i="20"/>
  <c r="L990" i="20" s="1"/>
  <c r="A991" i="20"/>
  <c r="C991" i="20"/>
  <c r="D991" i="20"/>
  <c r="E991" i="20"/>
  <c r="F991" i="20"/>
  <c r="I991" i="20" s="1"/>
  <c r="K991" i="20"/>
  <c r="L991" i="20"/>
  <c r="A992" i="20"/>
  <c r="C992" i="20"/>
  <c r="D992" i="20"/>
  <c r="E992" i="20"/>
  <c r="F992" i="20"/>
  <c r="I992" i="20" s="1"/>
  <c r="K992" i="20"/>
  <c r="L992" i="20"/>
  <c r="A993" i="20"/>
  <c r="C993" i="20"/>
  <c r="D993" i="20"/>
  <c r="E993" i="20"/>
  <c r="F993" i="20"/>
  <c r="I993" i="20" s="1"/>
  <c r="K993" i="20"/>
  <c r="L993" i="20"/>
  <c r="A994" i="20"/>
  <c r="C994" i="20"/>
  <c r="D994" i="20"/>
  <c r="E994" i="20"/>
  <c r="F994" i="20"/>
  <c r="I994" i="20" s="1"/>
  <c r="K994" i="20"/>
  <c r="L994" i="20"/>
  <c r="A995" i="20"/>
  <c r="C995" i="20"/>
  <c r="D995" i="20"/>
  <c r="E995" i="20"/>
  <c r="F995" i="20"/>
  <c r="I995" i="20" s="1"/>
  <c r="K995" i="20"/>
  <c r="L995" i="20" s="1"/>
  <c r="A996" i="20"/>
  <c r="C996" i="20"/>
  <c r="D996" i="20"/>
  <c r="E996" i="20"/>
  <c r="F996" i="20"/>
  <c r="I996" i="20" s="1"/>
  <c r="K996" i="20"/>
  <c r="L996" i="20" s="1"/>
  <c r="A997" i="20"/>
  <c r="C997" i="20"/>
  <c r="D997" i="20"/>
  <c r="E997" i="20"/>
  <c r="F997" i="20"/>
  <c r="I997" i="20" s="1"/>
  <c r="K997" i="20"/>
  <c r="L997" i="20"/>
  <c r="A998" i="20"/>
  <c r="C998" i="20"/>
  <c r="D998" i="20"/>
  <c r="E998" i="20"/>
  <c r="F998" i="20"/>
  <c r="I998" i="20" s="1"/>
  <c r="K998" i="20"/>
  <c r="L998" i="20" s="1"/>
  <c r="A999" i="20"/>
  <c r="C999" i="20"/>
  <c r="D999" i="20"/>
  <c r="E999" i="20"/>
  <c r="F999" i="20"/>
  <c r="I999" i="20" s="1"/>
  <c r="K999" i="20"/>
  <c r="L999" i="20"/>
  <c r="A1000" i="20"/>
  <c r="C1000" i="20"/>
  <c r="D1000" i="20"/>
  <c r="E1000" i="20"/>
  <c r="F1000" i="20"/>
  <c r="I1000" i="20" s="1"/>
  <c r="K1000" i="20"/>
  <c r="L1000" i="20"/>
  <c r="A1001" i="20"/>
  <c r="C1001" i="20"/>
  <c r="D1001" i="20"/>
  <c r="E1001" i="20"/>
  <c r="F1001" i="20"/>
  <c r="I1001" i="20" s="1"/>
  <c r="K1001" i="20"/>
  <c r="L1001" i="20"/>
  <c r="A1002" i="20"/>
  <c r="C1002" i="20"/>
  <c r="D1002" i="20"/>
  <c r="E1002" i="20"/>
  <c r="F1002" i="20"/>
  <c r="I1002" i="20" s="1"/>
  <c r="K1002" i="20"/>
  <c r="L1002" i="20"/>
  <c r="A1003" i="20"/>
  <c r="C1003" i="20"/>
  <c r="D1003" i="20"/>
  <c r="E1003" i="20"/>
  <c r="F1003" i="20"/>
  <c r="I1003" i="20" s="1"/>
  <c r="K1003" i="20"/>
  <c r="L1003" i="20" s="1"/>
  <c r="A1004" i="20"/>
  <c r="C1004" i="20"/>
  <c r="D1004" i="20"/>
  <c r="E1004" i="20"/>
  <c r="F1004" i="20"/>
  <c r="I1004" i="20" s="1"/>
  <c r="K1004" i="20"/>
  <c r="L1004" i="20" s="1"/>
  <c r="A1005" i="20"/>
  <c r="C1005" i="20"/>
  <c r="D1005" i="20"/>
  <c r="E1005" i="20"/>
  <c r="F1005" i="20"/>
  <c r="I1005" i="20" s="1"/>
  <c r="K1005" i="20"/>
  <c r="L1005" i="20"/>
  <c r="G1013" i="4"/>
  <c r="H1013" i="4" s="1"/>
  <c r="G1012" i="4"/>
  <c r="H1012" i="4" s="1"/>
  <c r="G1011" i="4"/>
  <c r="G1010" i="4"/>
  <c r="H1010" i="4" s="1"/>
  <c r="G1009" i="4"/>
  <c r="H1009" i="4" s="1"/>
  <c r="H1008" i="4"/>
  <c r="G1008" i="4"/>
  <c r="H1007" i="4"/>
  <c r="G1007" i="4"/>
  <c r="G1006" i="4"/>
  <c r="H1006" i="4" s="1"/>
  <c r="H1005" i="4"/>
  <c r="G1005" i="4"/>
  <c r="H1004" i="4"/>
  <c r="G1004" i="4"/>
  <c r="G1003" i="4"/>
  <c r="G1002" i="4"/>
  <c r="H1002" i="4" s="1"/>
  <c r="G1001" i="4"/>
  <c r="H1001" i="4" s="1"/>
  <c r="H1000" i="4"/>
  <c r="G1000" i="4"/>
  <c r="H999" i="4"/>
  <c r="G999" i="4"/>
  <c r="G998" i="4"/>
  <c r="H998" i="4" s="1"/>
  <c r="H997" i="4"/>
  <c r="G997" i="4"/>
  <c r="H996" i="4"/>
  <c r="G996" i="4"/>
  <c r="G995" i="4"/>
  <c r="G994" i="4"/>
  <c r="H994" i="4" s="1"/>
  <c r="H993" i="4"/>
  <c r="G993" i="4"/>
  <c r="H992" i="4"/>
  <c r="G992" i="4"/>
  <c r="H991" i="4"/>
  <c r="G991" i="4"/>
  <c r="G990" i="4"/>
  <c r="H990" i="4" s="1"/>
  <c r="H989" i="4"/>
  <c r="G989" i="4"/>
  <c r="G988" i="4"/>
  <c r="H988" i="4" s="1"/>
  <c r="G987" i="4"/>
  <c r="G986" i="4"/>
  <c r="H986" i="4" s="1"/>
  <c r="H985" i="4"/>
  <c r="G985" i="4"/>
  <c r="H984" i="4"/>
  <c r="G984" i="4"/>
  <c r="H983" i="4"/>
  <c r="G983" i="4"/>
  <c r="G982" i="4"/>
  <c r="H982" i="4" s="1"/>
  <c r="H981" i="4"/>
  <c r="G981" i="4"/>
  <c r="G980" i="4"/>
  <c r="H980" i="4" s="1"/>
  <c r="G979" i="4"/>
  <c r="G978" i="4"/>
  <c r="H978" i="4" s="1"/>
  <c r="H977" i="4"/>
  <c r="G977" i="4"/>
  <c r="H976" i="4"/>
  <c r="G976" i="4"/>
  <c r="H975" i="4"/>
  <c r="G975" i="4"/>
  <c r="G974" i="4"/>
  <c r="H974" i="4" s="1"/>
  <c r="H973" i="4"/>
  <c r="G973" i="4"/>
  <c r="G972" i="4"/>
  <c r="H972" i="4" s="1"/>
  <c r="G971" i="4"/>
  <c r="G970" i="4"/>
  <c r="H970" i="4" s="1"/>
  <c r="H969" i="4"/>
  <c r="G969" i="4"/>
  <c r="H968" i="4"/>
  <c r="G968" i="4"/>
  <c r="H967" i="4"/>
  <c r="G967" i="4"/>
  <c r="G966" i="4"/>
  <c r="H966" i="4" s="1"/>
  <c r="H965" i="4"/>
  <c r="G965" i="4"/>
  <c r="G964" i="4"/>
  <c r="H964" i="4" s="1"/>
  <c r="G963" i="4"/>
  <c r="G962" i="4"/>
  <c r="H962" i="4" s="1"/>
  <c r="H961" i="4"/>
  <c r="G961" i="4"/>
  <c r="H960" i="4"/>
  <c r="G960" i="4"/>
  <c r="H959" i="4"/>
  <c r="G959" i="4"/>
  <c r="G958" i="4"/>
  <c r="H958" i="4" s="1"/>
  <c r="H957" i="4"/>
  <c r="G957" i="4"/>
  <c r="G956" i="4"/>
  <c r="H956" i="4" s="1"/>
  <c r="G955" i="4"/>
  <c r="G954" i="4"/>
  <c r="H954" i="4" s="1"/>
  <c r="H953" i="4"/>
  <c r="G953" i="4"/>
  <c r="H952" i="4"/>
  <c r="G952" i="4"/>
  <c r="H951" i="4"/>
  <c r="G951" i="4"/>
  <c r="G950" i="4"/>
  <c r="H950" i="4" s="1"/>
  <c r="H949" i="4"/>
  <c r="G949" i="4"/>
  <c r="G948" i="4"/>
  <c r="H948" i="4" s="1"/>
  <c r="G947" i="4"/>
  <c r="G946" i="4"/>
  <c r="H946" i="4" s="1"/>
  <c r="H945" i="4"/>
  <c r="G945" i="4"/>
  <c r="H944" i="4"/>
  <c r="G944" i="4"/>
  <c r="H943" i="4"/>
  <c r="G943" i="4"/>
  <c r="G942" i="4"/>
  <c r="H942" i="4" s="1"/>
  <c r="H941" i="4"/>
  <c r="G941" i="4"/>
  <c r="G940" i="4"/>
  <c r="H940" i="4" s="1"/>
  <c r="G939" i="4"/>
  <c r="G938" i="4"/>
  <c r="H938" i="4" s="1"/>
  <c r="H937" i="4"/>
  <c r="G937" i="4"/>
  <c r="H936" i="4"/>
  <c r="G936" i="4"/>
  <c r="H935" i="4"/>
  <c r="G935" i="4"/>
  <c r="G934" i="4"/>
  <c r="H934" i="4" s="1"/>
  <c r="H933" i="4"/>
  <c r="G933" i="4"/>
  <c r="G932" i="4"/>
  <c r="H932" i="4" s="1"/>
  <c r="G931" i="4"/>
  <c r="G930" i="4"/>
  <c r="H930" i="4" s="1"/>
  <c r="H929" i="4"/>
  <c r="G929" i="4"/>
  <c r="H928" i="4"/>
  <c r="G928" i="4"/>
  <c r="H927" i="4"/>
  <c r="G927" i="4"/>
  <c r="G926" i="4"/>
  <c r="H926" i="4" s="1"/>
  <c r="H925" i="4"/>
  <c r="G925" i="4"/>
  <c r="G924" i="4"/>
  <c r="H924" i="4" s="1"/>
  <c r="G923" i="4"/>
  <c r="G922" i="4"/>
  <c r="H922" i="4" s="1"/>
  <c r="H921" i="4"/>
  <c r="G921" i="4"/>
  <c r="H920" i="4"/>
  <c r="G920" i="4"/>
  <c r="H919" i="4"/>
  <c r="G919" i="4"/>
  <c r="G918" i="4"/>
  <c r="H918" i="4" s="1"/>
  <c r="H917" i="4"/>
  <c r="G917" i="4"/>
  <c r="G916" i="4"/>
  <c r="H916" i="4" s="1"/>
  <c r="G915" i="4"/>
  <c r="G914" i="4"/>
  <c r="H914" i="4" s="1"/>
  <c r="H913" i="4"/>
  <c r="G913" i="4"/>
  <c r="H912" i="4"/>
  <c r="G912" i="4"/>
  <c r="H911" i="4"/>
  <c r="G911" i="4"/>
  <c r="G910" i="4"/>
  <c r="H910" i="4" s="1"/>
  <c r="H909" i="4"/>
  <c r="G909" i="4"/>
  <c r="G908" i="4"/>
  <c r="H908" i="4" s="1"/>
  <c r="G907" i="4"/>
  <c r="G906" i="4"/>
  <c r="H906" i="4" s="1"/>
  <c r="H905" i="4"/>
  <c r="G905" i="4"/>
  <c r="H904" i="4"/>
  <c r="G904" i="4"/>
  <c r="H903" i="4"/>
  <c r="G903" i="4"/>
  <c r="G902" i="4"/>
  <c r="H902" i="4" s="1"/>
  <c r="H901" i="4"/>
  <c r="G901" i="4"/>
  <c r="G900" i="4"/>
  <c r="H900" i="4" s="1"/>
  <c r="G899" i="4"/>
  <c r="G898" i="4"/>
  <c r="H898" i="4" s="1"/>
  <c r="H897" i="4"/>
  <c r="G897" i="4"/>
  <c r="H896" i="4"/>
  <c r="G896" i="4"/>
  <c r="H895" i="4"/>
  <c r="G895" i="4"/>
  <c r="G894" i="4"/>
  <c r="H894" i="4" s="1"/>
  <c r="H893" i="4"/>
  <c r="G893" i="4"/>
  <c r="G892" i="4"/>
  <c r="H892" i="4" s="1"/>
  <c r="G891" i="4"/>
  <c r="G890" i="4"/>
  <c r="H890" i="4" s="1"/>
  <c r="H889" i="4"/>
  <c r="G889" i="4"/>
  <c r="H888" i="4"/>
  <c r="G888" i="4"/>
  <c r="H887" i="4"/>
  <c r="G887" i="4"/>
  <c r="G886" i="4"/>
  <c r="H886" i="4" s="1"/>
  <c r="H885" i="4"/>
  <c r="G885" i="4"/>
  <c r="G884" i="4"/>
  <c r="H884" i="4" s="1"/>
  <c r="G883" i="4"/>
  <c r="G882" i="4"/>
  <c r="H882" i="4" s="1"/>
  <c r="H881" i="4"/>
  <c r="G881" i="4"/>
  <c r="H880" i="4"/>
  <c r="G880" i="4"/>
  <c r="H879" i="4"/>
  <c r="G879" i="4"/>
  <c r="G878" i="4"/>
  <c r="H878" i="4" s="1"/>
  <c r="H877" i="4"/>
  <c r="G877" i="4"/>
  <c r="G876" i="4"/>
  <c r="H876" i="4" s="1"/>
  <c r="G875" i="4"/>
  <c r="G874" i="4"/>
  <c r="H874" i="4" s="1"/>
  <c r="H873" i="4"/>
  <c r="G873" i="4"/>
  <c r="H872" i="4"/>
  <c r="G872" i="4"/>
  <c r="H871" i="4"/>
  <c r="G871" i="4"/>
  <c r="G870" i="4"/>
  <c r="H870" i="4" s="1"/>
  <c r="H869" i="4"/>
  <c r="G869" i="4"/>
  <c r="G868" i="4"/>
  <c r="H868" i="4" s="1"/>
  <c r="G867" i="4"/>
  <c r="G866" i="4"/>
  <c r="H866" i="4" s="1"/>
  <c r="H865" i="4"/>
  <c r="G865" i="4"/>
  <c r="H864" i="4"/>
  <c r="G864" i="4"/>
  <c r="H863" i="4"/>
  <c r="G863" i="4"/>
  <c r="G862" i="4"/>
  <c r="H862" i="4" s="1"/>
  <c r="H861" i="4"/>
  <c r="G861" i="4"/>
  <c r="G860" i="4"/>
  <c r="H860" i="4" s="1"/>
  <c r="G859" i="4"/>
  <c r="G858" i="4"/>
  <c r="H858" i="4" s="1"/>
  <c r="H857" i="4"/>
  <c r="G857" i="4"/>
  <c r="H856" i="4"/>
  <c r="G856" i="4"/>
  <c r="H855" i="4"/>
  <c r="G855" i="4"/>
  <c r="G854" i="4"/>
  <c r="H854" i="4" s="1"/>
  <c r="H853" i="4"/>
  <c r="G853" i="4"/>
  <c r="G852" i="4"/>
  <c r="H852" i="4" s="1"/>
  <c r="G851" i="4"/>
  <c r="G850" i="4"/>
  <c r="H850" i="4" s="1"/>
  <c r="H849" i="4"/>
  <c r="G849" i="4"/>
  <c r="H848" i="4"/>
  <c r="G848" i="4"/>
  <c r="H847" i="4"/>
  <c r="G847" i="4"/>
  <c r="G846" i="4"/>
  <c r="H846" i="4" s="1"/>
  <c r="H845" i="4"/>
  <c r="G845" i="4"/>
  <c r="G844" i="4"/>
  <c r="H844" i="4" s="1"/>
  <c r="G843" i="4"/>
  <c r="G842" i="4"/>
  <c r="H842" i="4" s="1"/>
  <c r="H841" i="4"/>
  <c r="G841" i="4"/>
  <c r="H840" i="4"/>
  <c r="G840" i="4"/>
  <c r="H839" i="4"/>
  <c r="G839" i="4"/>
  <c r="G838" i="4"/>
  <c r="H838" i="4" s="1"/>
  <c r="H837" i="4"/>
  <c r="G837" i="4"/>
  <c r="G836" i="4"/>
  <c r="H836" i="4" s="1"/>
  <c r="G835" i="4"/>
  <c r="G834" i="4"/>
  <c r="H834" i="4" s="1"/>
  <c r="H833" i="4"/>
  <c r="G833" i="4"/>
  <c r="H832" i="4"/>
  <c r="G832" i="4"/>
  <c r="H831" i="4"/>
  <c r="G831" i="4"/>
  <c r="G830" i="4"/>
  <c r="H830" i="4" s="1"/>
  <c r="H829" i="4"/>
  <c r="G829" i="4"/>
  <c r="G828" i="4"/>
  <c r="H828" i="4" s="1"/>
  <c r="G827" i="4"/>
  <c r="G826" i="4"/>
  <c r="H826" i="4" s="1"/>
  <c r="H825" i="4"/>
  <c r="G825" i="4"/>
  <c r="H824" i="4"/>
  <c r="G824" i="4"/>
  <c r="H823" i="4"/>
  <c r="G823" i="4"/>
  <c r="G822" i="4"/>
  <c r="H822" i="4" s="1"/>
  <c r="H821" i="4"/>
  <c r="G821" i="4"/>
  <c r="G820" i="4"/>
  <c r="H820" i="4" s="1"/>
  <c r="G819" i="4"/>
  <c r="G818" i="4"/>
  <c r="H818" i="4" s="1"/>
  <c r="H817" i="4"/>
  <c r="G817" i="4"/>
  <c r="H816" i="4"/>
  <c r="G816" i="4"/>
  <c r="H815" i="4"/>
  <c r="G815" i="4"/>
  <c r="G814" i="4"/>
  <c r="H814" i="4" s="1"/>
  <c r="H813" i="4"/>
  <c r="G813" i="4"/>
  <c r="G812" i="4"/>
  <c r="H812" i="4" s="1"/>
  <c r="G811" i="4"/>
  <c r="G810" i="4"/>
  <c r="H810" i="4" s="1"/>
  <c r="H809" i="4"/>
  <c r="G809" i="4"/>
  <c r="H808" i="4"/>
  <c r="G808" i="4"/>
  <c r="H807" i="4"/>
  <c r="G807" i="4"/>
  <c r="G806" i="4"/>
  <c r="H806" i="4" s="1"/>
  <c r="H805" i="4"/>
  <c r="G805" i="4"/>
  <c r="G804" i="4"/>
  <c r="H804" i="4" s="1"/>
  <c r="G803" i="4"/>
  <c r="G802" i="4"/>
  <c r="H802" i="4" s="1"/>
  <c r="H801" i="4"/>
  <c r="G801" i="4"/>
  <c r="H800" i="4"/>
  <c r="G800" i="4"/>
  <c r="H799" i="4"/>
  <c r="G799" i="4"/>
  <c r="G798" i="4"/>
  <c r="H798" i="4" s="1"/>
  <c r="H797" i="4"/>
  <c r="G797" i="4"/>
  <c r="G796" i="4"/>
  <c r="H796" i="4" s="1"/>
  <c r="G795" i="4"/>
  <c r="G794" i="4"/>
  <c r="H794" i="4" s="1"/>
  <c r="H793" i="4"/>
  <c r="G793" i="4"/>
  <c r="H792" i="4"/>
  <c r="G792" i="4"/>
  <c r="H791" i="4"/>
  <c r="G791" i="4"/>
  <c r="G790" i="4"/>
  <c r="H790" i="4" s="1"/>
  <c r="H789" i="4"/>
  <c r="G789" i="4"/>
  <c r="G788" i="4"/>
  <c r="H788" i="4" s="1"/>
  <c r="G787" i="4"/>
  <c r="G786" i="4"/>
  <c r="H786" i="4" s="1"/>
  <c r="H785" i="4"/>
  <c r="G785" i="4"/>
  <c r="H784" i="4"/>
  <c r="G784" i="4"/>
  <c r="H783" i="4"/>
  <c r="G783" i="4"/>
  <c r="G782" i="4"/>
  <c r="H782" i="4" s="1"/>
  <c r="H781" i="4"/>
  <c r="G781" i="4"/>
  <c r="G780" i="4"/>
  <c r="H780" i="4" s="1"/>
  <c r="G779" i="4"/>
  <c r="G778" i="4"/>
  <c r="H778" i="4" s="1"/>
  <c r="H777" i="4"/>
  <c r="G777" i="4"/>
  <c r="H776" i="4"/>
  <c r="G776" i="4"/>
  <c r="H775" i="4"/>
  <c r="G775" i="4"/>
  <c r="G774" i="4"/>
  <c r="H774" i="4" s="1"/>
  <c r="H773" i="4"/>
  <c r="G773" i="4"/>
  <c r="G772" i="4"/>
  <c r="H772" i="4" s="1"/>
  <c r="G771" i="4"/>
  <c r="G770" i="4"/>
  <c r="H770" i="4" s="1"/>
  <c r="H769" i="4"/>
  <c r="G769" i="4"/>
  <c r="H768" i="4"/>
  <c r="G768" i="4"/>
  <c r="H767" i="4"/>
  <c r="G767" i="4"/>
  <c r="G766" i="4"/>
  <c r="H766" i="4" s="1"/>
  <c r="H765" i="4"/>
  <c r="G765" i="4"/>
  <c r="G764" i="4"/>
  <c r="H764" i="4" s="1"/>
  <c r="G763" i="4"/>
  <c r="G762" i="4"/>
  <c r="H762" i="4" s="1"/>
  <c r="H761" i="4"/>
  <c r="G761" i="4"/>
  <c r="H760" i="4"/>
  <c r="G760" i="4"/>
  <c r="H759" i="4"/>
  <c r="G759" i="4"/>
  <c r="G758" i="4"/>
  <c r="H758" i="4" s="1"/>
  <c r="H757" i="4"/>
  <c r="G757" i="4"/>
  <c r="G756" i="4"/>
  <c r="H756" i="4" s="1"/>
  <c r="G755" i="4"/>
  <c r="G754" i="4"/>
  <c r="H754" i="4" s="1"/>
  <c r="H753" i="4"/>
  <c r="G753" i="4"/>
  <c r="H752" i="4"/>
  <c r="G752" i="4"/>
  <c r="H751" i="4"/>
  <c r="G751" i="4"/>
  <c r="G750" i="4"/>
  <c r="H750" i="4" s="1"/>
  <c r="H749" i="4"/>
  <c r="G749" i="4"/>
  <c r="G748" i="4"/>
  <c r="H748" i="4" s="1"/>
  <c r="G747" i="4"/>
  <c r="H811" i="4" l="1"/>
  <c r="H915" i="4"/>
  <c r="H763" i="4"/>
  <c r="H827" i="4"/>
  <c r="H891" i="4"/>
  <c r="H955" i="4"/>
  <c r="H1003" i="4"/>
  <c r="H787" i="4"/>
  <c r="H803" i="4"/>
  <c r="H867" i="4"/>
  <c r="H931" i="4"/>
  <c r="H995" i="4"/>
  <c r="H875" i="4"/>
  <c r="H979" i="4"/>
  <c r="H779" i="4"/>
  <c r="H843" i="4"/>
  <c r="H907" i="4"/>
  <c r="H971" i="4"/>
  <c r="H939" i="4"/>
  <c r="H851" i="4"/>
  <c r="H755" i="4"/>
  <c r="H819" i="4"/>
  <c r="H883" i="4"/>
  <c r="H947" i="4"/>
  <c r="H1011" i="4"/>
  <c r="H747" i="4"/>
  <c r="H795" i="4"/>
  <c r="H859" i="4"/>
  <c r="H923" i="4"/>
  <c r="H987" i="4"/>
  <c r="H771" i="4"/>
  <c r="H835" i="4"/>
  <c r="H899" i="4"/>
  <c r="H963" i="4"/>
  <c r="B104" i="18" l="1"/>
  <c r="B105" i="18"/>
  <c r="B93" i="18"/>
  <c r="B94" i="18"/>
  <c r="B95" i="18"/>
  <c r="B96" i="18"/>
  <c r="B97" i="18"/>
  <c r="B98" i="18"/>
  <c r="B99" i="18"/>
  <c r="B100" i="18"/>
  <c r="B101" i="18"/>
  <c r="B102" i="18"/>
  <c r="B103" i="18"/>
  <c r="H16" i="4" l="1"/>
  <c r="H17" i="4"/>
  <c r="H18" i="4"/>
  <c r="H19" i="4"/>
  <c r="H20" i="4"/>
  <c r="H21" i="4"/>
  <c r="H22" i="4"/>
  <c r="H23" i="4"/>
  <c r="H24" i="4"/>
  <c r="H25" i="4"/>
  <c r="H26" i="4"/>
  <c r="H27" i="4"/>
  <c r="H28" i="4"/>
  <c r="H29" i="4"/>
  <c r="H30" i="4"/>
  <c r="H31" i="4"/>
  <c r="H32" i="4"/>
  <c r="H33" i="4"/>
  <c r="H34" i="4"/>
  <c r="H35" i="4"/>
  <c r="H36" i="4"/>
  <c r="H37" i="4"/>
  <c r="H38" i="4"/>
  <c r="H39" i="4"/>
  <c r="H40" i="4"/>
  <c r="H41" i="4"/>
  <c r="H42" i="4"/>
  <c r="H43" i="4"/>
  <c r="H44" i="4"/>
  <c r="H45" i="4"/>
  <c r="H46" i="4"/>
  <c r="H47" i="4"/>
  <c r="H48" i="4"/>
  <c r="H49" i="4"/>
  <c r="H50" i="4"/>
  <c r="H51" i="4"/>
  <c r="H52" i="4"/>
  <c r="H53" i="4"/>
  <c r="H54" i="4"/>
  <c r="H55" i="4"/>
  <c r="H56" i="4"/>
  <c r="H57" i="4"/>
  <c r="H58" i="4"/>
  <c r="H59" i="4"/>
  <c r="H60" i="4"/>
  <c r="H61" i="4"/>
  <c r="H62" i="4"/>
  <c r="H63" i="4"/>
  <c r="H64" i="4"/>
  <c r="H65" i="4"/>
  <c r="H66" i="4"/>
  <c r="H67" i="4"/>
  <c r="H68" i="4"/>
  <c r="H69" i="4"/>
  <c r="H70" i="4"/>
  <c r="H71" i="4"/>
  <c r="H72" i="4"/>
  <c r="H73" i="4"/>
  <c r="H74" i="4"/>
  <c r="H75" i="4"/>
  <c r="H76" i="4"/>
  <c r="H77" i="4"/>
  <c r="H78" i="4"/>
  <c r="H79" i="4"/>
  <c r="H80" i="4"/>
  <c r="H81" i="4"/>
  <c r="H82" i="4"/>
  <c r="H83" i="4"/>
  <c r="H84" i="4"/>
  <c r="H85" i="4"/>
  <c r="H86" i="4"/>
  <c r="H87" i="4"/>
  <c r="H88" i="4"/>
  <c r="H89" i="4"/>
  <c r="H90" i="4"/>
  <c r="H91" i="4"/>
  <c r="H92" i="4"/>
  <c r="H93" i="4"/>
  <c r="H94" i="4"/>
  <c r="H95" i="4"/>
  <c r="H96" i="4"/>
  <c r="H97" i="4"/>
  <c r="H98" i="4"/>
  <c r="H99" i="4"/>
  <c r="H100" i="4"/>
  <c r="H101" i="4"/>
  <c r="H102" i="4"/>
  <c r="H103" i="4"/>
  <c r="H104" i="4"/>
  <c r="H105" i="4"/>
  <c r="H106" i="4"/>
  <c r="H107" i="4"/>
  <c r="H108" i="4"/>
  <c r="H109" i="4"/>
  <c r="H110" i="4"/>
  <c r="H111" i="4"/>
  <c r="H112" i="4"/>
  <c r="H113" i="4"/>
  <c r="H114" i="4"/>
  <c r="H115" i="4"/>
  <c r="H116" i="4"/>
  <c r="H117" i="4"/>
  <c r="H118" i="4"/>
  <c r="H119" i="4"/>
  <c r="H120" i="4"/>
  <c r="H121" i="4"/>
  <c r="H122" i="4"/>
  <c r="H123" i="4"/>
  <c r="H124" i="4"/>
  <c r="H125" i="4"/>
  <c r="H126" i="4"/>
  <c r="H127" i="4"/>
  <c r="H128" i="4"/>
  <c r="H129" i="4"/>
  <c r="H130" i="4"/>
  <c r="H131" i="4"/>
  <c r="H132" i="4"/>
  <c r="H133" i="4"/>
  <c r="H134" i="4"/>
  <c r="H135" i="4"/>
  <c r="H136" i="4"/>
  <c r="H137" i="4"/>
  <c r="H138" i="4"/>
  <c r="H139" i="4"/>
  <c r="H140" i="4"/>
  <c r="H141" i="4"/>
  <c r="H142" i="4"/>
  <c r="H143" i="4"/>
  <c r="H144" i="4"/>
  <c r="H145" i="4"/>
  <c r="H146" i="4"/>
  <c r="H147" i="4"/>
  <c r="H148" i="4"/>
  <c r="H149" i="4"/>
  <c r="H150" i="4"/>
  <c r="H151" i="4"/>
  <c r="H152" i="4"/>
  <c r="H153" i="4"/>
  <c r="H154" i="4"/>
  <c r="H155" i="4"/>
  <c r="H156" i="4"/>
  <c r="H157" i="4"/>
  <c r="H158" i="4"/>
  <c r="H159" i="4"/>
  <c r="H160" i="4"/>
  <c r="H161" i="4"/>
  <c r="H162" i="4"/>
  <c r="H163" i="4"/>
  <c r="H164" i="4"/>
  <c r="H165" i="4"/>
  <c r="H166" i="4"/>
  <c r="H167" i="4"/>
  <c r="H168" i="4"/>
  <c r="H169" i="4"/>
  <c r="H170" i="4"/>
  <c r="H171" i="4"/>
  <c r="H172" i="4"/>
  <c r="H173" i="4"/>
  <c r="H174" i="4"/>
  <c r="H175" i="4"/>
  <c r="H176" i="4"/>
  <c r="H177" i="4"/>
  <c r="H178" i="4"/>
  <c r="H179" i="4"/>
  <c r="H180" i="4"/>
  <c r="H181" i="4"/>
  <c r="H182" i="4"/>
  <c r="H183" i="4"/>
  <c r="H184" i="4"/>
  <c r="H185" i="4"/>
  <c r="H186" i="4"/>
  <c r="H187" i="4"/>
  <c r="H188" i="4"/>
  <c r="H189" i="4"/>
  <c r="H190" i="4"/>
  <c r="H191" i="4"/>
  <c r="H192" i="4"/>
  <c r="H193" i="4"/>
  <c r="H194" i="4"/>
  <c r="H195" i="4"/>
  <c r="H196" i="4"/>
  <c r="H197" i="4"/>
  <c r="H198" i="4"/>
  <c r="H199" i="4"/>
  <c r="H200" i="4"/>
  <c r="H201" i="4"/>
  <c r="H202" i="4"/>
  <c r="H203" i="4"/>
  <c r="H204" i="4"/>
  <c r="H205" i="4"/>
  <c r="H206" i="4"/>
  <c r="H207" i="4"/>
  <c r="H208" i="4"/>
  <c r="H209" i="4"/>
  <c r="H210" i="4"/>
  <c r="H211" i="4"/>
  <c r="H212" i="4"/>
  <c r="H213" i="4"/>
  <c r="H214" i="4"/>
  <c r="H215" i="4"/>
  <c r="H216" i="4"/>
  <c r="H217" i="4"/>
  <c r="H218" i="4"/>
  <c r="H219" i="4"/>
  <c r="H220" i="4"/>
  <c r="H221" i="4"/>
  <c r="H222" i="4"/>
  <c r="H223" i="4"/>
  <c r="H224" i="4"/>
  <c r="H225" i="4"/>
  <c r="H226" i="4"/>
  <c r="H227" i="4"/>
  <c r="H228" i="4"/>
  <c r="H229" i="4"/>
  <c r="H230" i="4"/>
  <c r="H231" i="4"/>
  <c r="H232" i="4"/>
  <c r="H233" i="4"/>
  <c r="H234" i="4"/>
  <c r="H235" i="4"/>
  <c r="H236" i="4"/>
  <c r="H237" i="4"/>
  <c r="H238" i="4"/>
  <c r="H239" i="4"/>
  <c r="H240" i="4"/>
  <c r="H241" i="4"/>
  <c r="H242" i="4"/>
  <c r="H243" i="4"/>
  <c r="H244" i="4"/>
  <c r="H245" i="4"/>
  <c r="H246" i="4"/>
  <c r="H247" i="4"/>
  <c r="H248" i="4"/>
  <c r="H249" i="4"/>
  <c r="H250" i="4"/>
  <c r="H251" i="4"/>
  <c r="H252" i="4"/>
  <c r="H253" i="4"/>
  <c r="H254" i="4"/>
  <c r="H255" i="4"/>
  <c r="H256" i="4"/>
  <c r="H257" i="4"/>
  <c r="H258" i="4"/>
  <c r="H259" i="4"/>
  <c r="H260" i="4"/>
  <c r="H261" i="4"/>
  <c r="H262" i="4"/>
  <c r="H263" i="4"/>
  <c r="H264" i="4"/>
  <c r="H265" i="4"/>
  <c r="H266" i="4"/>
  <c r="H267" i="4"/>
  <c r="H268" i="4"/>
  <c r="H269" i="4"/>
  <c r="H270" i="4"/>
  <c r="H271" i="4"/>
  <c r="H272" i="4"/>
  <c r="H273" i="4"/>
  <c r="H274" i="4"/>
  <c r="H275" i="4"/>
  <c r="H276" i="4"/>
  <c r="H277" i="4"/>
  <c r="H278" i="4"/>
  <c r="H279" i="4"/>
  <c r="H280" i="4"/>
  <c r="H281" i="4"/>
  <c r="H282" i="4"/>
  <c r="H283" i="4"/>
  <c r="H284" i="4"/>
  <c r="H285" i="4"/>
  <c r="H286" i="4"/>
  <c r="H287" i="4"/>
  <c r="H288" i="4"/>
  <c r="H289" i="4"/>
  <c r="H290" i="4"/>
  <c r="H291" i="4"/>
  <c r="H292" i="4"/>
  <c r="H293" i="4"/>
  <c r="H294" i="4"/>
  <c r="H295" i="4"/>
  <c r="H296" i="4"/>
  <c r="H297" i="4"/>
  <c r="H298" i="4"/>
  <c r="H299" i="4"/>
  <c r="H300" i="4"/>
  <c r="H301" i="4"/>
  <c r="H302" i="4"/>
  <c r="H303" i="4"/>
  <c r="H304" i="4"/>
  <c r="H305" i="4"/>
  <c r="H306" i="4"/>
  <c r="H307" i="4"/>
  <c r="H308" i="4"/>
  <c r="H309" i="4"/>
  <c r="H310" i="4"/>
  <c r="H311" i="4"/>
  <c r="H312" i="4"/>
  <c r="H313" i="4"/>
  <c r="H314" i="4"/>
  <c r="H315" i="4"/>
  <c r="H316" i="4"/>
  <c r="H317" i="4"/>
  <c r="H318" i="4"/>
  <c r="H319" i="4"/>
  <c r="H320" i="4"/>
  <c r="H321" i="4"/>
  <c r="H322" i="4"/>
  <c r="H323" i="4"/>
  <c r="H324" i="4"/>
  <c r="H325" i="4"/>
  <c r="H326" i="4"/>
  <c r="H327" i="4"/>
  <c r="H328" i="4"/>
  <c r="H329" i="4"/>
  <c r="H330" i="4"/>
  <c r="H331" i="4"/>
  <c r="H332" i="4"/>
  <c r="H333" i="4"/>
  <c r="H334" i="4"/>
  <c r="H335" i="4"/>
  <c r="H336" i="4"/>
  <c r="H337" i="4"/>
  <c r="H338" i="4"/>
  <c r="H339" i="4"/>
  <c r="H340" i="4"/>
  <c r="H341" i="4"/>
  <c r="H342" i="4"/>
  <c r="H343" i="4"/>
  <c r="H344" i="4"/>
  <c r="H345" i="4"/>
  <c r="H346" i="4"/>
  <c r="H347" i="4"/>
  <c r="H348" i="4"/>
  <c r="H349" i="4"/>
  <c r="H350" i="4"/>
  <c r="H351" i="4"/>
  <c r="H352" i="4"/>
  <c r="H353" i="4"/>
  <c r="H354" i="4"/>
  <c r="H355" i="4"/>
  <c r="H356" i="4"/>
  <c r="H357" i="4"/>
  <c r="H358" i="4"/>
  <c r="H359" i="4"/>
  <c r="H360" i="4"/>
  <c r="H361" i="4"/>
  <c r="H362" i="4"/>
  <c r="H363" i="4"/>
  <c r="H364" i="4"/>
  <c r="H365" i="4"/>
  <c r="H366" i="4"/>
  <c r="H367" i="4"/>
  <c r="H368" i="4"/>
  <c r="H369" i="4"/>
  <c r="H370" i="4"/>
  <c r="H371" i="4"/>
  <c r="H372" i="4"/>
  <c r="H373" i="4"/>
  <c r="H374" i="4"/>
  <c r="H375" i="4"/>
  <c r="H376" i="4"/>
  <c r="H377" i="4"/>
  <c r="H378" i="4"/>
  <c r="H379" i="4"/>
  <c r="H380" i="4"/>
  <c r="H381" i="4"/>
  <c r="H382" i="4"/>
  <c r="H383" i="4"/>
  <c r="H384" i="4"/>
  <c r="H385" i="4"/>
  <c r="H386" i="4"/>
  <c r="H387" i="4"/>
  <c r="H388" i="4"/>
  <c r="H389" i="4"/>
  <c r="H390" i="4"/>
  <c r="H391" i="4"/>
  <c r="H392" i="4"/>
  <c r="H393" i="4"/>
  <c r="H394" i="4"/>
  <c r="H395" i="4"/>
  <c r="H396" i="4"/>
  <c r="H397" i="4"/>
  <c r="H398" i="4"/>
  <c r="H399" i="4"/>
  <c r="H400" i="4"/>
  <c r="H401" i="4"/>
  <c r="H402" i="4"/>
  <c r="H403" i="4"/>
  <c r="H404" i="4"/>
  <c r="H405" i="4"/>
  <c r="H406" i="4"/>
  <c r="H407" i="4"/>
  <c r="H408" i="4"/>
  <c r="H409" i="4"/>
  <c r="H410" i="4"/>
  <c r="H411" i="4"/>
  <c r="H412" i="4"/>
  <c r="H413" i="4"/>
  <c r="H414" i="4"/>
  <c r="H415" i="4"/>
  <c r="H416" i="4"/>
  <c r="H417" i="4"/>
  <c r="H418" i="4"/>
  <c r="H419" i="4"/>
  <c r="H420" i="4"/>
  <c r="H421" i="4"/>
  <c r="H422" i="4"/>
  <c r="H423" i="4"/>
  <c r="H424" i="4"/>
  <c r="H425" i="4"/>
  <c r="H426" i="4"/>
  <c r="H427" i="4"/>
  <c r="H428" i="4"/>
  <c r="H429" i="4"/>
  <c r="H430" i="4"/>
  <c r="H431" i="4"/>
  <c r="H432" i="4"/>
  <c r="H433" i="4"/>
  <c r="H434" i="4"/>
  <c r="H435" i="4"/>
  <c r="H436" i="4"/>
  <c r="H437" i="4"/>
  <c r="H438" i="4"/>
  <c r="H439" i="4"/>
  <c r="H440" i="4"/>
  <c r="H441" i="4"/>
  <c r="H442" i="4"/>
  <c r="H443" i="4"/>
  <c r="H444" i="4"/>
  <c r="H445" i="4"/>
  <c r="H446" i="4"/>
  <c r="H447" i="4"/>
  <c r="H448" i="4"/>
  <c r="H449" i="4"/>
  <c r="H450" i="4"/>
  <c r="H451" i="4"/>
  <c r="H452" i="4"/>
  <c r="H453" i="4"/>
  <c r="H454" i="4"/>
  <c r="H455" i="4"/>
  <c r="H456" i="4"/>
  <c r="H457" i="4"/>
  <c r="H458" i="4"/>
  <c r="H459" i="4"/>
  <c r="H460" i="4"/>
  <c r="H461" i="4"/>
  <c r="H462" i="4"/>
  <c r="H463" i="4"/>
  <c r="H464" i="4"/>
  <c r="H465" i="4"/>
  <c r="H466" i="4"/>
  <c r="H467" i="4"/>
  <c r="H468" i="4"/>
  <c r="H469" i="4"/>
  <c r="H470" i="4"/>
  <c r="H471" i="4"/>
  <c r="H472" i="4"/>
  <c r="H473" i="4"/>
  <c r="H474" i="4"/>
  <c r="H475" i="4"/>
  <c r="H476" i="4"/>
  <c r="H477" i="4"/>
  <c r="H478" i="4"/>
  <c r="H479" i="4"/>
  <c r="H480" i="4"/>
  <c r="H481" i="4"/>
  <c r="H482" i="4"/>
  <c r="H483" i="4"/>
  <c r="H484" i="4"/>
  <c r="H485" i="4"/>
  <c r="H486" i="4"/>
  <c r="H487" i="4"/>
  <c r="H488" i="4"/>
  <c r="H489" i="4"/>
  <c r="H490" i="4"/>
  <c r="H491" i="4"/>
  <c r="H492" i="4"/>
  <c r="H493" i="4"/>
  <c r="H494" i="4"/>
  <c r="H495" i="4"/>
  <c r="H496" i="4"/>
  <c r="H497" i="4"/>
  <c r="H498" i="4"/>
  <c r="H499" i="4"/>
  <c r="H500" i="4"/>
  <c r="H501" i="4"/>
  <c r="H502" i="4"/>
  <c r="H503" i="4"/>
  <c r="H504" i="4"/>
  <c r="H505" i="4"/>
  <c r="H506" i="4"/>
  <c r="H507" i="4"/>
  <c r="H508" i="4"/>
  <c r="H509" i="4"/>
  <c r="H510" i="4"/>
  <c r="H511" i="4"/>
  <c r="H512" i="4"/>
  <c r="H513" i="4"/>
  <c r="H514" i="4"/>
  <c r="H515" i="4"/>
  <c r="H516" i="4"/>
  <c r="H517" i="4"/>
  <c r="H518" i="4"/>
  <c r="H519" i="4"/>
  <c r="H520" i="4"/>
  <c r="H521" i="4"/>
  <c r="H522" i="4"/>
  <c r="H523" i="4"/>
  <c r="H524" i="4"/>
  <c r="H525" i="4"/>
  <c r="H526" i="4"/>
  <c r="H527" i="4"/>
  <c r="H528" i="4"/>
  <c r="H529" i="4"/>
  <c r="H530" i="4"/>
  <c r="H531" i="4"/>
  <c r="H532" i="4"/>
  <c r="H533" i="4"/>
  <c r="H534" i="4"/>
  <c r="H535" i="4"/>
  <c r="H536" i="4"/>
  <c r="H537" i="4"/>
  <c r="H538" i="4"/>
  <c r="H539" i="4"/>
  <c r="H540" i="4"/>
  <c r="H541" i="4"/>
  <c r="H542" i="4"/>
  <c r="H543" i="4"/>
  <c r="H544" i="4"/>
  <c r="H545" i="4"/>
  <c r="H546" i="4"/>
  <c r="H547" i="4"/>
  <c r="H548" i="4"/>
  <c r="H549" i="4"/>
  <c r="H550" i="4"/>
  <c r="H551" i="4"/>
  <c r="H552" i="4"/>
  <c r="H553" i="4"/>
  <c r="H554" i="4"/>
  <c r="H555" i="4"/>
  <c r="H556" i="4"/>
  <c r="H557" i="4"/>
  <c r="H558" i="4"/>
  <c r="H559" i="4"/>
  <c r="H560" i="4"/>
  <c r="H561" i="4"/>
  <c r="H562" i="4"/>
  <c r="H563" i="4"/>
  <c r="H564" i="4"/>
  <c r="H565" i="4"/>
  <c r="H566" i="4"/>
  <c r="H567" i="4"/>
  <c r="H568" i="4"/>
  <c r="H569" i="4"/>
  <c r="H570" i="4"/>
  <c r="H571" i="4"/>
  <c r="H572" i="4"/>
  <c r="H573" i="4"/>
  <c r="H574" i="4"/>
  <c r="H575" i="4"/>
  <c r="H576" i="4"/>
  <c r="H577" i="4"/>
  <c r="H578" i="4"/>
  <c r="H579" i="4"/>
  <c r="H580" i="4"/>
  <c r="H581" i="4"/>
  <c r="H582" i="4"/>
  <c r="H583" i="4"/>
  <c r="H584" i="4"/>
  <c r="H585" i="4"/>
  <c r="H586" i="4"/>
  <c r="H587" i="4"/>
  <c r="H588" i="4"/>
  <c r="H589" i="4"/>
  <c r="H590" i="4"/>
  <c r="H591" i="4"/>
  <c r="H592" i="4"/>
  <c r="H593" i="4"/>
  <c r="H594" i="4"/>
  <c r="H595" i="4"/>
  <c r="H596" i="4"/>
  <c r="H597" i="4"/>
  <c r="H598" i="4"/>
  <c r="H599" i="4"/>
  <c r="H600" i="4"/>
  <c r="H601" i="4"/>
  <c r="H602" i="4"/>
  <c r="H603" i="4"/>
  <c r="H604" i="4"/>
  <c r="H605" i="4"/>
  <c r="H606" i="4"/>
  <c r="H607" i="4"/>
  <c r="H608" i="4"/>
  <c r="H609" i="4"/>
  <c r="H610" i="4"/>
  <c r="H611" i="4"/>
  <c r="H612" i="4"/>
  <c r="H613" i="4"/>
  <c r="H614" i="4"/>
  <c r="H615" i="4"/>
  <c r="H616" i="4"/>
  <c r="H617" i="4"/>
  <c r="H618" i="4"/>
  <c r="H619" i="4"/>
  <c r="H620" i="4"/>
  <c r="H621" i="4"/>
  <c r="H622" i="4"/>
  <c r="H623" i="4"/>
  <c r="H624" i="4"/>
  <c r="H625" i="4"/>
  <c r="H626" i="4"/>
  <c r="H627" i="4"/>
  <c r="H628" i="4"/>
  <c r="H629" i="4"/>
  <c r="H630" i="4"/>
  <c r="H631" i="4"/>
  <c r="H632" i="4"/>
  <c r="H633" i="4"/>
  <c r="H634" i="4"/>
  <c r="H635" i="4"/>
  <c r="H636" i="4"/>
  <c r="H637" i="4"/>
  <c r="H638" i="4"/>
  <c r="H639" i="4"/>
  <c r="H640" i="4"/>
  <c r="H641" i="4"/>
  <c r="H642" i="4"/>
  <c r="H643" i="4"/>
  <c r="H644" i="4"/>
  <c r="H645" i="4"/>
  <c r="H646" i="4"/>
  <c r="H647" i="4"/>
  <c r="H648" i="4"/>
  <c r="H649" i="4"/>
  <c r="H650" i="4"/>
  <c r="H651" i="4"/>
  <c r="H652" i="4"/>
  <c r="H653" i="4"/>
  <c r="H654" i="4"/>
  <c r="H655" i="4"/>
  <c r="H656" i="4"/>
  <c r="H657" i="4"/>
  <c r="H658" i="4"/>
  <c r="H659" i="4"/>
  <c r="H660" i="4"/>
  <c r="H661" i="4"/>
  <c r="H662" i="4"/>
  <c r="H663" i="4"/>
  <c r="H664" i="4"/>
  <c r="H665" i="4"/>
  <c r="H666" i="4"/>
  <c r="H667" i="4"/>
  <c r="H668" i="4"/>
  <c r="H669" i="4"/>
  <c r="H670" i="4"/>
  <c r="H671" i="4"/>
  <c r="H672" i="4"/>
  <c r="H673" i="4"/>
  <c r="H674" i="4"/>
  <c r="H675" i="4"/>
  <c r="H676" i="4"/>
  <c r="H677" i="4"/>
  <c r="H678" i="4"/>
  <c r="H679" i="4"/>
  <c r="H680" i="4"/>
  <c r="H681" i="4"/>
  <c r="H682" i="4"/>
  <c r="H683" i="4"/>
  <c r="H684" i="4"/>
  <c r="H685" i="4"/>
  <c r="H686" i="4"/>
  <c r="H687" i="4"/>
  <c r="H688" i="4"/>
  <c r="H689" i="4"/>
  <c r="H690" i="4"/>
  <c r="H691" i="4"/>
  <c r="H692" i="4"/>
  <c r="H693" i="4"/>
  <c r="H694" i="4"/>
  <c r="H695" i="4"/>
  <c r="H696" i="4"/>
  <c r="H697" i="4"/>
  <c r="H698" i="4"/>
  <c r="H699" i="4"/>
  <c r="H700" i="4"/>
  <c r="H701" i="4"/>
  <c r="H702" i="4"/>
  <c r="H703" i="4"/>
  <c r="H704" i="4"/>
  <c r="H705" i="4"/>
  <c r="H706" i="4"/>
  <c r="H707" i="4"/>
  <c r="H708" i="4"/>
  <c r="H709" i="4"/>
  <c r="H710" i="4"/>
  <c r="H711" i="4"/>
  <c r="H712" i="4"/>
  <c r="H713" i="4"/>
  <c r="H714" i="4"/>
  <c r="H715" i="4"/>
  <c r="H716" i="4"/>
  <c r="H717" i="4"/>
  <c r="H718" i="4"/>
  <c r="H719" i="4"/>
  <c r="H720" i="4"/>
  <c r="H721" i="4"/>
  <c r="H722" i="4"/>
  <c r="H723" i="4"/>
  <c r="H724" i="4"/>
  <c r="H725" i="4"/>
  <c r="H726" i="4"/>
  <c r="H727" i="4"/>
  <c r="H728" i="4"/>
  <c r="H729" i="4"/>
  <c r="H730" i="4"/>
  <c r="H731" i="4"/>
  <c r="H732" i="4"/>
  <c r="H733" i="4"/>
  <c r="H734" i="4"/>
  <c r="H735" i="4"/>
  <c r="H736" i="4"/>
  <c r="H737" i="4"/>
  <c r="H738" i="4"/>
  <c r="H739" i="4"/>
  <c r="H740" i="4"/>
  <c r="H741" i="4"/>
  <c r="H742" i="4"/>
  <c r="H743" i="4"/>
  <c r="H744" i="4"/>
  <c r="H745" i="4"/>
  <c r="H746" i="4"/>
  <c r="C8" i="20"/>
  <c r="D8" i="20"/>
  <c r="E8" i="20"/>
  <c r="F8" i="20"/>
  <c r="C9" i="20"/>
  <c r="D9" i="20"/>
  <c r="E9" i="20"/>
  <c r="F9" i="20"/>
  <c r="C10" i="20"/>
  <c r="D10" i="20"/>
  <c r="E10" i="20"/>
  <c r="F10" i="20"/>
  <c r="C11" i="20"/>
  <c r="D11" i="20"/>
  <c r="E11" i="20"/>
  <c r="F11" i="20"/>
  <c r="C12" i="20"/>
  <c r="D12" i="20"/>
  <c r="E12" i="20"/>
  <c r="F12" i="20"/>
  <c r="C13" i="20"/>
  <c r="D13" i="20"/>
  <c r="E13" i="20"/>
  <c r="F13" i="20"/>
  <c r="C14" i="20"/>
  <c r="D14" i="20"/>
  <c r="E14" i="20"/>
  <c r="F14" i="20"/>
  <c r="C15" i="20"/>
  <c r="D15" i="20"/>
  <c r="E15" i="20"/>
  <c r="F15" i="20"/>
  <c r="C16" i="20"/>
  <c r="D16" i="20"/>
  <c r="E16" i="20"/>
  <c r="F16" i="20"/>
  <c r="C17" i="20"/>
  <c r="D17" i="20"/>
  <c r="E17" i="20"/>
  <c r="F17" i="20"/>
  <c r="C18" i="20"/>
  <c r="D18" i="20"/>
  <c r="E18" i="20"/>
  <c r="F18" i="20"/>
  <c r="C19" i="20"/>
  <c r="D19" i="20"/>
  <c r="E19" i="20"/>
  <c r="F19" i="20"/>
  <c r="C20" i="20"/>
  <c r="D20" i="20"/>
  <c r="E20" i="20"/>
  <c r="F20" i="20"/>
  <c r="C21" i="20"/>
  <c r="D21" i="20"/>
  <c r="E21" i="20"/>
  <c r="F21" i="20"/>
  <c r="C22" i="20"/>
  <c r="D22" i="20"/>
  <c r="E22" i="20"/>
  <c r="F22" i="20"/>
  <c r="C23" i="20"/>
  <c r="D23" i="20"/>
  <c r="E23" i="20"/>
  <c r="F23" i="20"/>
  <c r="C24" i="20"/>
  <c r="D24" i="20"/>
  <c r="E24" i="20"/>
  <c r="F24" i="20"/>
  <c r="C25" i="20"/>
  <c r="D25" i="20"/>
  <c r="E25" i="20"/>
  <c r="F25" i="20"/>
  <c r="C26" i="20"/>
  <c r="D26" i="20"/>
  <c r="E26" i="20"/>
  <c r="F26" i="20"/>
  <c r="C27" i="20"/>
  <c r="D27" i="20"/>
  <c r="E27" i="20"/>
  <c r="F27" i="20"/>
  <c r="C28" i="20"/>
  <c r="D28" i="20"/>
  <c r="E28" i="20"/>
  <c r="F28" i="20"/>
  <c r="C29" i="20"/>
  <c r="D29" i="20"/>
  <c r="E29" i="20"/>
  <c r="F29" i="20"/>
  <c r="C30" i="20"/>
  <c r="D30" i="20"/>
  <c r="E30" i="20"/>
  <c r="F30" i="20"/>
  <c r="C31" i="20"/>
  <c r="D31" i="20"/>
  <c r="E31" i="20"/>
  <c r="F31" i="20"/>
  <c r="C32" i="20"/>
  <c r="D32" i="20"/>
  <c r="E32" i="20"/>
  <c r="F32" i="20"/>
  <c r="C33" i="20"/>
  <c r="D33" i="20"/>
  <c r="E33" i="20"/>
  <c r="F33" i="20"/>
  <c r="C34" i="20"/>
  <c r="D34" i="20"/>
  <c r="E34" i="20"/>
  <c r="F34" i="20"/>
  <c r="C35" i="20"/>
  <c r="D35" i="20"/>
  <c r="E35" i="20"/>
  <c r="F35" i="20"/>
  <c r="C36" i="20"/>
  <c r="D36" i="20"/>
  <c r="E36" i="20"/>
  <c r="F36" i="20"/>
  <c r="C37" i="20"/>
  <c r="D37" i="20"/>
  <c r="E37" i="20"/>
  <c r="F37" i="20"/>
  <c r="C38" i="20"/>
  <c r="D38" i="20"/>
  <c r="E38" i="20"/>
  <c r="F38" i="20"/>
  <c r="C39" i="20"/>
  <c r="D39" i="20"/>
  <c r="E39" i="20"/>
  <c r="F39" i="20"/>
  <c r="C40" i="20"/>
  <c r="D40" i="20"/>
  <c r="E40" i="20"/>
  <c r="F40" i="20"/>
  <c r="C41" i="20"/>
  <c r="D41" i="20"/>
  <c r="E41" i="20"/>
  <c r="F41" i="20"/>
  <c r="C42" i="20"/>
  <c r="D42" i="20"/>
  <c r="E42" i="20"/>
  <c r="F42" i="20"/>
  <c r="C43" i="20"/>
  <c r="D43" i="20"/>
  <c r="E43" i="20"/>
  <c r="F43" i="20"/>
  <c r="C44" i="20"/>
  <c r="D44" i="20"/>
  <c r="E44" i="20"/>
  <c r="F44" i="20"/>
  <c r="C45" i="20"/>
  <c r="D45" i="20"/>
  <c r="E45" i="20"/>
  <c r="F45" i="20"/>
  <c r="C46" i="20"/>
  <c r="D46" i="20"/>
  <c r="E46" i="20"/>
  <c r="F46" i="20"/>
  <c r="C47" i="20"/>
  <c r="D47" i="20"/>
  <c r="E47" i="20"/>
  <c r="F47" i="20"/>
  <c r="C48" i="20"/>
  <c r="D48" i="20"/>
  <c r="E48" i="20"/>
  <c r="F48" i="20"/>
  <c r="C49" i="20"/>
  <c r="D49" i="20"/>
  <c r="E49" i="20"/>
  <c r="F49" i="20"/>
  <c r="C50" i="20"/>
  <c r="D50" i="20"/>
  <c r="E50" i="20"/>
  <c r="F50" i="20"/>
  <c r="C51" i="20"/>
  <c r="D51" i="20"/>
  <c r="E51" i="20"/>
  <c r="F51" i="20"/>
  <c r="C52" i="20"/>
  <c r="D52" i="20"/>
  <c r="E52" i="20"/>
  <c r="F52" i="20"/>
  <c r="C53" i="20"/>
  <c r="D53" i="20"/>
  <c r="E53" i="20"/>
  <c r="F53" i="20"/>
  <c r="C54" i="20"/>
  <c r="D54" i="20"/>
  <c r="E54" i="20"/>
  <c r="F54" i="20"/>
  <c r="C55" i="20"/>
  <c r="D55" i="20"/>
  <c r="E55" i="20"/>
  <c r="F55" i="20"/>
  <c r="C56" i="20"/>
  <c r="D56" i="20"/>
  <c r="E56" i="20"/>
  <c r="F56" i="20"/>
  <c r="C57" i="20"/>
  <c r="D57" i="20"/>
  <c r="E57" i="20"/>
  <c r="F57" i="20"/>
  <c r="C58" i="20"/>
  <c r="D58" i="20"/>
  <c r="E58" i="20"/>
  <c r="F58" i="20"/>
  <c r="C59" i="20"/>
  <c r="D59" i="20"/>
  <c r="E59" i="20"/>
  <c r="F59" i="20"/>
  <c r="C60" i="20"/>
  <c r="D60" i="20"/>
  <c r="E60" i="20"/>
  <c r="F60" i="20"/>
  <c r="C61" i="20"/>
  <c r="D61" i="20"/>
  <c r="E61" i="20"/>
  <c r="F61" i="20"/>
  <c r="C62" i="20"/>
  <c r="D62" i="20"/>
  <c r="E62" i="20"/>
  <c r="F62" i="20"/>
  <c r="C63" i="20"/>
  <c r="D63" i="20"/>
  <c r="E63" i="20"/>
  <c r="F63" i="20"/>
  <c r="C64" i="20"/>
  <c r="D64" i="20"/>
  <c r="E64" i="20"/>
  <c r="F64" i="20"/>
  <c r="C65" i="20"/>
  <c r="D65" i="20"/>
  <c r="E65" i="20"/>
  <c r="F65" i="20"/>
  <c r="C66" i="20"/>
  <c r="D66" i="20"/>
  <c r="E66" i="20"/>
  <c r="F66" i="20"/>
  <c r="C67" i="20"/>
  <c r="D67" i="20"/>
  <c r="E67" i="20"/>
  <c r="F67" i="20"/>
  <c r="C68" i="20"/>
  <c r="D68" i="20"/>
  <c r="E68" i="20"/>
  <c r="F68" i="20"/>
  <c r="C69" i="20"/>
  <c r="D69" i="20"/>
  <c r="E69" i="20"/>
  <c r="F69" i="20"/>
  <c r="C70" i="20"/>
  <c r="D70" i="20"/>
  <c r="E70" i="20"/>
  <c r="F70" i="20"/>
  <c r="C71" i="20"/>
  <c r="D71" i="20"/>
  <c r="E71" i="20"/>
  <c r="F71" i="20"/>
  <c r="C72" i="20"/>
  <c r="D72" i="20"/>
  <c r="E72" i="20"/>
  <c r="F72" i="20"/>
  <c r="C73" i="20"/>
  <c r="D73" i="20"/>
  <c r="E73" i="20"/>
  <c r="F73" i="20"/>
  <c r="C74" i="20"/>
  <c r="D74" i="20"/>
  <c r="E74" i="20"/>
  <c r="F74" i="20"/>
  <c r="C75" i="20"/>
  <c r="D75" i="20"/>
  <c r="E75" i="20"/>
  <c r="F75" i="20"/>
  <c r="C76" i="20"/>
  <c r="D76" i="20"/>
  <c r="E76" i="20"/>
  <c r="F76" i="20"/>
  <c r="C77" i="20"/>
  <c r="D77" i="20"/>
  <c r="E77" i="20"/>
  <c r="F77" i="20"/>
  <c r="C78" i="20"/>
  <c r="D78" i="20"/>
  <c r="E78" i="20"/>
  <c r="F78" i="20"/>
  <c r="C79" i="20"/>
  <c r="D79" i="20"/>
  <c r="E79" i="20"/>
  <c r="F79" i="20"/>
  <c r="C80" i="20"/>
  <c r="D80" i="20"/>
  <c r="E80" i="20"/>
  <c r="F80" i="20"/>
  <c r="C81" i="20"/>
  <c r="D81" i="20"/>
  <c r="E81" i="20"/>
  <c r="F81" i="20"/>
  <c r="C82" i="20"/>
  <c r="D82" i="20"/>
  <c r="E82" i="20"/>
  <c r="F82" i="20"/>
  <c r="C83" i="20"/>
  <c r="D83" i="20"/>
  <c r="E83" i="20"/>
  <c r="F83" i="20"/>
  <c r="C84" i="20"/>
  <c r="D84" i="20"/>
  <c r="E84" i="20"/>
  <c r="F84" i="20"/>
  <c r="C85" i="20"/>
  <c r="D85" i="20"/>
  <c r="E85" i="20"/>
  <c r="F85" i="20"/>
  <c r="C86" i="20"/>
  <c r="D86" i="20"/>
  <c r="E86" i="20"/>
  <c r="F86" i="20"/>
  <c r="C87" i="20"/>
  <c r="D87" i="20"/>
  <c r="E87" i="20"/>
  <c r="F87" i="20"/>
  <c r="C88" i="20"/>
  <c r="D88" i="20"/>
  <c r="E88" i="20"/>
  <c r="F88" i="20"/>
  <c r="C89" i="20"/>
  <c r="D89" i="20"/>
  <c r="E89" i="20"/>
  <c r="F89" i="20"/>
  <c r="C90" i="20"/>
  <c r="D90" i="20"/>
  <c r="E90" i="20"/>
  <c r="F90" i="20"/>
  <c r="C91" i="20"/>
  <c r="D91" i="20"/>
  <c r="E91" i="20"/>
  <c r="F91" i="20"/>
  <c r="C92" i="20"/>
  <c r="D92" i="20"/>
  <c r="E92" i="20"/>
  <c r="F92" i="20"/>
  <c r="C93" i="20"/>
  <c r="D93" i="20"/>
  <c r="E93" i="20"/>
  <c r="F93" i="20"/>
  <c r="C94" i="20"/>
  <c r="D94" i="20"/>
  <c r="E94" i="20"/>
  <c r="F94" i="20"/>
  <c r="C95" i="20"/>
  <c r="D95" i="20"/>
  <c r="E95" i="20"/>
  <c r="F95" i="20"/>
  <c r="C96" i="20"/>
  <c r="D96" i="20"/>
  <c r="E96" i="20"/>
  <c r="F96" i="20"/>
  <c r="C97" i="20"/>
  <c r="D97" i="20"/>
  <c r="E97" i="20"/>
  <c r="F97" i="20"/>
  <c r="C98" i="20"/>
  <c r="D98" i="20"/>
  <c r="E98" i="20"/>
  <c r="F98" i="20"/>
  <c r="C99" i="20"/>
  <c r="D99" i="20"/>
  <c r="E99" i="20"/>
  <c r="F99" i="20"/>
  <c r="C100" i="20"/>
  <c r="D100" i="20"/>
  <c r="E100" i="20"/>
  <c r="F100" i="20"/>
  <c r="C101" i="20"/>
  <c r="D101" i="20"/>
  <c r="E101" i="20"/>
  <c r="F101" i="20"/>
  <c r="C102" i="20"/>
  <c r="D102" i="20"/>
  <c r="E102" i="20"/>
  <c r="F102" i="20"/>
  <c r="C103" i="20"/>
  <c r="D103" i="20"/>
  <c r="E103" i="20"/>
  <c r="F103" i="20"/>
  <c r="C104" i="20"/>
  <c r="D104" i="20"/>
  <c r="E104" i="20"/>
  <c r="F104" i="20"/>
  <c r="C105" i="20"/>
  <c r="D105" i="20"/>
  <c r="E105" i="20"/>
  <c r="F105" i="20"/>
  <c r="C106" i="20"/>
  <c r="D106" i="20"/>
  <c r="E106" i="20"/>
  <c r="F106" i="20"/>
  <c r="C107" i="20"/>
  <c r="D107" i="20"/>
  <c r="E107" i="20"/>
  <c r="F107" i="20"/>
  <c r="C108" i="20"/>
  <c r="D108" i="20"/>
  <c r="E108" i="20"/>
  <c r="F108" i="20"/>
  <c r="C109" i="20"/>
  <c r="D109" i="20"/>
  <c r="E109" i="20"/>
  <c r="F109" i="20"/>
  <c r="C110" i="20"/>
  <c r="D110" i="20"/>
  <c r="E110" i="20"/>
  <c r="F110" i="20"/>
  <c r="C111" i="20"/>
  <c r="D111" i="20"/>
  <c r="E111" i="20"/>
  <c r="F111" i="20"/>
  <c r="C112" i="20"/>
  <c r="D112" i="20"/>
  <c r="E112" i="20"/>
  <c r="F112" i="20"/>
  <c r="C113" i="20"/>
  <c r="D113" i="20"/>
  <c r="E113" i="20"/>
  <c r="F113" i="20"/>
  <c r="C114" i="20"/>
  <c r="D114" i="20"/>
  <c r="E114" i="20"/>
  <c r="F114" i="20"/>
  <c r="C115" i="20"/>
  <c r="D115" i="20"/>
  <c r="E115" i="20"/>
  <c r="F115" i="20"/>
  <c r="C116" i="20"/>
  <c r="D116" i="20"/>
  <c r="E116" i="20"/>
  <c r="F116" i="20"/>
  <c r="C117" i="20"/>
  <c r="D117" i="20"/>
  <c r="E117" i="20"/>
  <c r="F117" i="20"/>
  <c r="C118" i="20"/>
  <c r="D118" i="20"/>
  <c r="E118" i="20"/>
  <c r="F118" i="20"/>
  <c r="C119" i="20"/>
  <c r="D119" i="20"/>
  <c r="E119" i="20"/>
  <c r="F119" i="20"/>
  <c r="C120" i="20"/>
  <c r="D120" i="20"/>
  <c r="E120" i="20"/>
  <c r="F120" i="20"/>
  <c r="C121" i="20"/>
  <c r="D121" i="20"/>
  <c r="E121" i="20"/>
  <c r="F121" i="20"/>
  <c r="C122" i="20"/>
  <c r="D122" i="20"/>
  <c r="E122" i="20"/>
  <c r="F122" i="20"/>
  <c r="C123" i="20"/>
  <c r="D123" i="20"/>
  <c r="E123" i="20"/>
  <c r="F123" i="20"/>
  <c r="C124" i="20"/>
  <c r="D124" i="20"/>
  <c r="E124" i="20"/>
  <c r="F124" i="20"/>
  <c r="C125" i="20"/>
  <c r="D125" i="20"/>
  <c r="E125" i="20"/>
  <c r="F125" i="20"/>
  <c r="C126" i="20"/>
  <c r="D126" i="20"/>
  <c r="E126" i="20"/>
  <c r="F126" i="20"/>
  <c r="C127" i="20"/>
  <c r="D127" i="20"/>
  <c r="E127" i="20"/>
  <c r="F127" i="20"/>
  <c r="C128" i="20"/>
  <c r="D128" i="20"/>
  <c r="E128" i="20"/>
  <c r="F128" i="20"/>
  <c r="C129" i="20"/>
  <c r="D129" i="20"/>
  <c r="E129" i="20"/>
  <c r="F129" i="20"/>
  <c r="C130" i="20"/>
  <c r="D130" i="20"/>
  <c r="E130" i="20"/>
  <c r="F130" i="20"/>
  <c r="C131" i="20"/>
  <c r="D131" i="20"/>
  <c r="E131" i="20"/>
  <c r="F131" i="20"/>
  <c r="C132" i="20"/>
  <c r="D132" i="20"/>
  <c r="E132" i="20"/>
  <c r="F132" i="20"/>
  <c r="C133" i="20"/>
  <c r="D133" i="20"/>
  <c r="E133" i="20"/>
  <c r="F133" i="20"/>
  <c r="C134" i="20"/>
  <c r="D134" i="20"/>
  <c r="E134" i="20"/>
  <c r="F134" i="20"/>
  <c r="C135" i="20"/>
  <c r="D135" i="20"/>
  <c r="E135" i="20"/>
  <c r="F135" i="20"/>
  <c r="C136" i="20"/>
  <c r="D136" i="20"/>
  <c r="E136" i="20"/>
  <c r="F136" i="20"/>
  <c r="C137" i="20"/>
  <c r="D137" i="20"/>
  <c r="E137" i="20"/>
  <c r="F137" i="20"/>
  <c r="C138" i="20"/>
  <c r="D138" i="20"/>
  <c r="E138" i="20"/>
  <c r="F138" i="20"/>
  <c r="C139" i="20"/>
  <c r="D139" i="20"/>
  <c r="E139" i="20"/>
  <c r="F139" i="20"/>
  <c r="C140" i="20"/>
  <c r="D140" i="20"/>
  <c r="E140" i="20"/>
  <c r="F140" i="20"/>
  <c r="C141" i="20"/>
  <c r="D141" i="20"/>
  <c r="E141" i="20"/>
  <c r="F141" i="20"/>
  <c r="C142" i="20"/>
  <c r="D142" i="20"/>
  <c r="E142" i="20"/>
  <c r="F142" i="20"/>
  <c r="C143" i="20"/>
  <c r="D143" i="20"/>
  <c r="E143" i="20"/>
  <c r="F143" i="20"/>
  <c r="C144" i="20"/>
  <c r="D144" i="20"/>
  <c r="E144" i="20"/>
  <c r="F144" i="20"/>
  <c r="C145" i="20"/>
  <c r="D145" i="20"/>
  <c r="E145" i="20"/>
  <c r="F145" i="20"/>
  <c r="C146" i="20"/>
  <c r="D146" i="20"/>
  <c r="E146" i="20"/>
  <c r="F146" i="20"/>
  <c r="C147" i="20"/>
  <c r="D147" i="20"/>
  <c r="E147" i="20"/>
  <c r="F147" i="20"/>
  <c r="C148" i="20"/>
  <c r="D148" i="20"/>
  <c r="E148" i="20"/>
  <c r="F148" i="20"/>
  <c r="C149" i="20"/>
  <c r="D149" i="20"/>
  <c r="E149" i="20"/>
  <c r="F149" i="20"/>
  <c r="C150" i="20"/>
  <c r="D150" i="20"/>
  <c r="E150" i="20"/>
  <c r="F150" i="20"/>
  <c r="C151" i="20"/>
  <c r="D151" i="20"/>
  <c r="E151" i="20"/>
  <c r="F151" i="20"/>
  <c r="C152" i="20"/>
  <c r="D152" i="20"/>
  <c r="E152" i="20"/>
  <c r="F152" i="20"/>
  <c r="C153" i="20"/>
  <c r="D153" i="20"/>
  <c r="E153" i="20"/>
  <c r="F153" i="20"/>
  <c r="C154" i="20"/>
  <c r="D154" i="20"/>
  <c r="E154" i="20"/>
  <c r="F154" i="20"/>
  <c r="C155" i="20"/>
  <c r="D155" i="20"/>
  <c r="E155" i="20"/>
  <c r="F155" i="20"/>
  <c r="C156" i="20"/>
  <c r="D156" i="20"/>
  <c r="E156" i="20"/>
  <c r="F156" i="20"/>
  <c r="C157" i="20"/>
  <c r="D157" i="20"/>
  <c r="E157" i="20"/>
  <c r="F157" i="20"/>
  <c r="C158" i="20"/>
  <c r="D158" i="20"/>
  <c r="E158" i="20"/>
  <c r="F158" i="20"/>
  <c r="C159" i="20"/>
  <c r="D159" i="20"/>
  <c r="E159" i="20"/>
  <c r="F159" i="20"/>
  <c r="C160" i="20"/>
  <c r="D160" i="20"/>
  <c r="E160" i="20"/>
  <c r="F160" i="20"/>
  <c r="C161" i="20"/>
  <c r="D161" i="20"/>
  <c r="E161" i="20"/>
  <c r="F161" i="20"/>
  <c r="C162" i="20"/>
  <c r="D162" i="20"/>
  <c r="E162" i="20"/>
  <c r="F162" i="20"/>
  <c r="C163" i="20"/>
  <c r="D163" i="20"/>
  <c r="E163" i="20"/>
  <c r="F163" i="20"/>
  <c r="C164" i="20"/>
  <c r="D164" i="20"/>
  <c r="E164" i="20"/>
  <c r="F164" i="20"/>
  <c r="C165" i="20"/>
  <c r="D165" i="20"/>
  <c r="E165" i="20"/>
  <c r="F165" i="20"/>
  <c r="C166" i="20"/>
  <c r="D166" i="20"/>
  <c r="E166" i="20"/>
  <c r="F166" i="20"/>
  <c r="C167" i="20"/>
  <c r="D167" i="20"/>
  <c r="E167" i="20"/>
  <c r="F167" i="20"/>
  <c r="C168" i="20"/>
  <c r="D168" i="20"/>
  <c r="E168" i="20"/>
  <c r="F168" i="20"/>
  <c r="C169" i="20"/>
  <c r="D169" i="20"/>
  <c r="E169" i="20"/>
  <c r="F169" i="20"/>
  <c r="C170" i="20"/>
  <c r="D170" i="20"/>
  <c r="E170" i="20"/>
  <c r="F170" i="20"/>
  <c r="C171" i="20"/>
  <c r="D171" i="20"/>
  <c r="E171" i="20"/>
  <c r="F171" i="20"/>
  <c r="C172" i="20"/>
  <c r="D172" i="20"/>
  <c r="E172" i="20"/>
  <c r="F172" i="20"/>
  <c r="C173" i="20"/>
  <c r="D173" i="20"/>
  <c r="E173" i="20"/>
  <c r="F173" i="20"/>
  <c r="C174" i="20"/>
  <c r="D174" i="20"/>
  <c r="E174" i="20"/>
  <c r="F174" i="20"/>
  <c r="C175" i="20"/>
  <c r="D175" i="20"/>
  <c r="E175" i="20"/>
  <c r="F175" i="20"/>
  <c r="C176" i="20"/>
  <c r="D176" i="20"/>
  <c r="E176" i="20"/>
  <c r="F176" i="20"/>
  <c r="C177" i="20"/>
  <c r="D177" i="20"/>
  <c r="E177" i="20"/>
  <c r="F177" i="20"/>
  <c r="C178" i="20"/>
  <c r="D178" i="20"/>
  <c r="E178" i="20"/>
  <c r="F178" i="20"/>
  <c r="C179" i="20"/>
  <c r="D179" i="20"/>
  <c r="E179" i="20"/>
  <c r="F179" i="20"/>
  <c r="C180" i="20"/>
  <c r="D180" i="20"/>
  <c r="E180" i="20"/>
  <c r="F180" i="20"/>
  <c r="C181" i="20"/>
  <c r="D181" i="20"/>
  <c r="E181" i="20"/>
  <c r="F181" i="20"/>
  <c r="C182" i="20"/>
  <c r="D182" i="20"/>
  <c r="E182" i="20"/>
  <c r="F182" i="20"/>
  <c r="C183" i="20"/>
  <c r="D183" i="20"/>
  <c r="E183" i="20"/>
  <c r="F183" i="20"/>
  <c r="C184" i="20"/>
  <c r="D184" i="20"/>
  <c r="E184" i="20"/>
  <c r="F184" i="20"/>
  <c r="C185" i="20"/>
  <c r="D185" i="20"/>
  <c r="E185" i="20"/>
  <c r="F185" i="20"/>
  <c r="C186" i="20"/>
  <c r="D186" i="20"/>
  <c r="E186" i="20"/>
  <c r="F186" i="20"/>
  <c r="C187" i="20"/>
  <c r="D187" i="20"/>
  <c r="E187" i="20"/>
  <c r="F187" i="20"/>
  <c r="C188" i="20"/>
  <c r="D188" i="20"/>
  <c r="E188" i="20"/>
  <c r="F188" i="20"/>
  <c r="C189" i="20"/>
  <c r="D189" i="20"/>
  <c r="E189" i="20"/>
  <c r="F189" i="20"/>
  <c r="C190" i="20"/>
  <c r="D190" i="20"/>
  <c r="E190" i="20"/>
  <c r="F190" i="20"/>
  <c r="C191" i="20"/>
  <c r="D191" i="20"/>
  <c r="E191" i="20"/>
  <c r="F191" i="20"/>
  <c r="C192" i="20"/>
  <c r="D192" i="20"/>
  <c r="E192" i="20"/>
  <c r="F192" i="20"/>
  <c r="C193" i="20"/>
  <c r="D193" i="20"/>
  <c r="E193" i="20"/>
  <c r="F193" i="20"/>
  <c r="C194" i="20"/>
  <c r="D194" i="20"/>
  <c r="E194" i="20"/>
  <c r="F194" i="20"/>
  <c r="C195" i="20"/>
  <c r="D195" i="20"/>
  <c r="E195" i="20"/>
  <c r="F195" i="20"/>
  <c r="C196" i="20"/>
  <c r="D196" i="20"/>
  <c r="E196" i="20"/>
  <c r="F196" i="20"/>
  <c r="C197" i="20"/>
  <c r="D197" i="20"/>
  <c r="E197" i="20"/>
  <c r="F197" i="20"/>
  <c r="C198" i="20"/>
  <c r="D198" i="20"/>
  <c r="E198" i="20"/>
  <c r="F198" i="20"/>
  <c r="C199" i="20"/>
  <c r="D199" i="20"/>
  <c r="E199" i="20"/>
  <c r="F199" i="20"/>
  <c r="C200" i="20"/>
  <c r="D200" i="20"/>
  <c r="E200" i="20"/>
  <c r="F200" i="20"/>
  <c r="C201" i="20"/>
  <c r="D201" i="20"/>
  <c r="E201" i="20"/>
  <c r="F201" i="20"/>
  <c r="C202" i="20"/>
  <c r="D202" i="20"/>
  <c r="E202" i="20"/>
  <c r="F202" i="20"/>
  <c r="C203" i="20"/>
  <c r="D203" i="20"/>
  <c r="E203" i="20"/>
  <c r="F203" i="20"/>
  <c r="C204" i="20"/>
  <c r="D204" i="20"/>
  <c r="E204" i="20"/>
  <c r="F204" i="20"/>
  <c r="C205" i="20"/>
  <c r="D205" i="20"/>
  <c r="E205" i="20"/>
  <c r="F205" i="20"/>
  <c r="C206" i="20"/>
  <c r="D206" i="20"/>
  <c r="E206" i="20"/>
  <c r="F206" i="20"/>
  <c r="F7" i="20"/>
  <c r="E7" i="20"/>
  <c r="D7" i="20"/>
  <c r="C7" i="20"/>
  <c r="E14" i="9"/>
  <c r="E13" i="9"/>
  <c r="E12" i="9"/>
  <c r="E11" i="9"/>
  <c r="E10" i="9"/>
  <c r="E8" i="9" s="1"/>
  <c r="F20" i="2"/>
  <c r="F22" i="2"/>
  <c r="F21" i="2"/>
  <c r="H12" i="11"/>
  <c r="H11" i="11"/>
  <c r="B35" i="10"/>
  <c r="J29" i="10"/>
  <c r="C34" i="10"/>
  <c r="D34" i="10"/>
  <c r="E34" i="10"/>
  <c r="F34" i="10"/>
  <c r="G34" i="10"/>
  <c r="H34" i="10"/>
  <c r="I34" i="10"/>
  <c r="J34" i="10"/>
  <c r="B34" i="10"/>
  <c r="C29" i="10"/>
  <c r="D11" i="11"/>
  <c r="D12" i="11" s="1"/>
  <c r="F24" i="2"/>
  <c r="C33" i="10"/>
  <c r="D33" i="10"/>
  <c r="E33" i="10"/>
  <c r="F33" i="10"/>
  <c r="G33" i="10"/>
  <c r="H33" i="10"/>
  <c r="I33" i="10"/>
  <c r="J33" i="10"/>
  <c r="B33" i="10"/>
  <c r="B85" i="22"/>
  <c r="B86" i="22" s="1"/>
  <c r="B87" i="22" s="1"/>
  <c r="F84" i="22"/>
  <c r="R80" i="22" s="1"/>
  <c r="B83" i="22"/>
  <c r="B84" i="22" s="1"/>
  <c r="B88" i="22" s="1"/>
  <c r="S80" i="22"/>
  <c r="F77" i="22"/>
  <c r="S73" i="22"/>
  <c r="R73" i="22"/>
  <c r="H39" i="22"/>
  <c r="G39" i="22"/>
  <c r="F39" i="22"/>
  <c r="E39" i="22"/>
  <c r="C39" i="22"/>
  <c r="B39" i="22"/>
  <c r="I38" i="22"/>
  <c r="H38" i="22"/>
  <c r="G38" i="22"/>
  <c r="F38" i="22"/>
  <c r="E38" i="22"/>
  <c r="C38" i="22"/>
  <c r="B38" i="22"/>
  <c r="E37" i="22"/>
  <c r="D37" i="22"/>
  <c r="T36" i="22"/>
  <c r="B36" i="22"/>
  <c r="B32" i="22"/>
  <c r="H29" i="22"/>
  <c r="G29" i="22"/>
  <c r="F29" i="22"/>
  <c r="E29" i="22"/>
  <c r="C29" i="22"/>
  <c r="B29" i="22"/>
  <c r="I28" i="22"/>
  <c r="H28" i="22"/>
  <c r="G28" i="22"/>
  <c r="F28" i="22"/>
  <c r="E28" i="22"/>
  <c r="D28" i="22"/>
  <c r="C28" i="22"/>
  <c r="B28" i="22"/>
  <c r="E27" i="22"/>
  <c r="D27" i="22"/>
  <c r="O26" i="22"/>
  <c r="AB26" i="22" s="1"/>
  <c r="N26" i="22"/>
  <c r="M26" i="22"/>
  <c r="L26" i="22"/>
  <c r="AD26" i="22" s="1"/>
  <c r="J26" i="22"/>
  <c r="B26" i="22"/>
  <c r="F22" i="22"/>
  <c r="D22" i="22"/>
  <c r="C22" i="22"/>
  <c r="B22" i="22"/>
  <c r="H19" i="22"/>
  <c r="G19" i="22"/>
  <c r="F19" i="22"/>
  <c r="E19" i="22"/>
  <c r="C19" i="22"/>
  <c r="B19" i="22"/>
  <c r="H18" i="22"/>
  <c r="G18" i="22"/>
  <c r="F18" i="22"/>
  <c r="E18" i="22"/>
  <c r="C18" i="22"/>
  <c r="B18" i="22"/>
  <c r="F17" i="22"/>
  <c r="E17" i="22"/>
  <c r="D17" i="22"/>
  <c r="T16" i="22"/>
  <c r="J16" i="22"/>
  <c r="B16" i="22"/>
  <c r="C15" i="22"/>
  <c r="B15" i="22"/>
  <c r="I14" i="22"/>
  <c r="H14" i="22"/>
  <c r="D12" i="22"/>
  <c r="H9" i="22"/>
  <c r="F9" i="22"/>
  <c r="E9" i="22"/>
  <c r="D9" i="22"/>
  <c r="D39" i="22" s="1"/>
  <c r="C9" i="22"/>
  <c r="B9" i="22"/>
  <c r="I8" i="22"/>
  <c r="H8" i="22"/>
  <c r="F8" i="22"/>
  <c r="E8" i="22"/>
  <c r="D8" i="22"/>
  <c r="D38" i="22" s="1"/>
  <c r="C8" i="22"/>
  <c r="B8" i="22"/>
  <c r="E7" i="22"/>
  <c r="A10" i="7"/>
  <c r="A11" i="7"/>
  <c r="A12" i="7"/>
  <c r="A13" i="7"/>
  <c r="A14" i="7"/>
  <c r="A15" i="7"/>
  <c r="A16" i="7"/>
  <c r="A17" i="7"/>
  <c r="A9" i="7"/>
  <c r="H56" i="7"/>
  <c r="H32" i="7"/>
  <c r="G9" i="7" s="1"/>
  <c r="E18" i="7" s="1"/>
  <c r="F12" i="11" l="1"/>
  <c r="F11" i="11"/>
  <c r="D29" i="22"/>
  <c r="T26" i="22"/>
  <c r="D19" i="22"/>
  <c r="D18" i="22"/>
  <c r="J9" i="7"/>
  <c r="H18" i="7" s="1"/>
  <c r="G20" i="11" l="1"/>
  <c r="E20" i="11"/>
  <c r="I20" i="11"/>
  <c r="D13" i="11"/>
  <c r="D15" i="11" s="1"/>
  <c r="F13" i="11" l="1"/>
  <c r="E161" i="6" l="1"/>
  <c r="F161" i="6"/>
  <c r="G161" i="6"/>
  <c r="E162" i="6"/>
  <c r="F162" i="6"/>
  <c r="G162" i="6"/>
  <c r="E163" i="6"/>
  <c r="F163" i="6"/>
  <c r="G163" i="6"/>
  <c r="E164" i="6"/>
  <c r="F164" i="6"/>
  <c r="G164" i="6"/>
  <c r="E165" i="6"/>
  <c r="F165" i="6"/>
  <c r="G165" i="6"/>
  <c r="E166" i="6"/>
  <c r="F166" i="6"/>
  <c r="G166" i="6"/>
  <c r="E167" i="6"/>
  <c r="F167" i="6"/>
  <c r="G167" i="6"/>
  <c r="E168" i="6"/>
  <c r="F168" i="6"/>
  <c r="G168" i="6"/>
  <c r="E169" i="6"/>
  <c r="F169" i="6"/>
  <c r="G169" i="6"/>
  <c r="E170" i="6"/>
  <c r="F170" i="6"/>
  <c r="G170" i="6"/>
  <c r="E171" i="6"/>
  <c r="F171" i="6"/>
  <c r="G171" i="6"/>
  <c r="E172" i="6"/>
  <c r="F172" i="6"/>
  <c r="G172" i="6"/>
  <c r="E173" i="6"/>
  <c r="F173" i="6"/>
  <c r="G173" i="6"/>
  <c r="G160" i="6"/>
  <c r="F160" i="6"/>
  <c r="E160" i="6"/>
  <c r="G155" i="6"/>
  <c r="F155" i="6"/>
  <c r="E155" i="6"/>
  <c r="G154" i="6"/>
  <c r="F154" i="6"/>
  <c r="E154" i="6"/>
  <c r="G153" i="6"/>
  <c r="F153" i="6"/>
  <c r="E153" i="6"/>
  <c r="G152" i="6"/>
  <c r="F152" i="6"/>
  <c r="E152" i="6"/>
  <c r="G151" i="6"/>
  <c r="F151" i="6"/>
  <c r="E151" i="6"/>
  <c r="G150" i="6"/>
  <c r="F150" i="6"/>
  <c r="E150" i="6"/>
  <c r="G149" i="6"/>
  <c r="F149" i="6"/>
  <c r="E149" i="6"/>
  <c r="G148" i="6"/>
  <c r="F148" i="6"/>
  <c r="E148" i="6"/>
  <c r="G147" i="6"/>
  <c r="F147" i="6"/>
  <c r="E147" i="6"/>
  <c r="G146" i="6"/>
  <c r="F146" i="6"/>
  <c r="E146" i="6"/>
  <c r="G145" i="6"/>
  <c r="F145" i="6"/>
  <c r="E145" i="6"/>
  <c r="G144" i="6"/>
  <c r="F144" i="6"/>
  <c r="E144" i="6"/>
  <c r="G143" i="6"/>
  <c r="F143" i="6"/>
  <c r="E143" i="6"/>
  <c r="G142" i="6"/>
  <c r="F142" i="6"/>
  <c r="E142" i="6"/>
  <c r="I9" i="6"/>
  <c r="I10" i="6" s="1"/>
  <c r="I164" i="6" s="1"/>
  <c r="I8" i="6"/>
  <c r="G82" i="5"/>
  <c r="I82" i="5"/>
  <c r="G83" i="5"/>
  <c r="I83" i="5"/>
  <c r="I84" i="5"/>
  <c r="G85" i="5"/>
  <c r="I85" i="5"/>
  <c r="G86" i="5"/>
  <c r="I86" i="5"/>
  <c r="G87" i="5"/>
  <c r="I87" i="5"/>
  <c r="G88" i="5"/>
  <c r="I88" i="5"/>
  <c r="G89" i="5"/>
  <c r="I89" i="5"/>
  <c r="I81" i="5"/>
  <c r="G81" i="5"/>
  <c r="I70" i="5"/>
  <c r="I71" i="5"/>
  <c r="I72" i="5"/>
  <c r="I69" i="5"/>
  <c r="I58" i="5"/>
  <c r="I59" i="5"/>
  <c r="I60" i="5"/>
  <c r="I61" i="5"/>
  <c r="I62" i="5"/>
  <c r="I63" i="5"/>
  <c r="I57" i="5"/>
  <c r="I41" i="5"/>
  <c r="I42" i="5"/>
  <c r="I43" i="5"/>
  <c r="I44" i="5"/>
  <c r="I40" i="5"/>
  <c r="I30" i="5"/>
  <c r="I31" i="5"/>
  <c r="I32" i="5"/>
  <c r="I33" i="5"/>
  <c r="I34" i="5"/>
  <c r="I29" i="5"/>
  <c r="I51" i="5"/>
  <c r="I50" i="5"/>
  <c r="I18" i="5"/>
  <c r="I20" i="5"/>
  <c r="I21" i="5"/>
  <c r="I22" i="5"/>
  <c r="I17" i="5"/>
  <c r="D7" i="17"/>
  <c r="G7" i="17"/>
  <c r="I45" i="5" l="1"/>
  <c r="F83" i="5"/>
  <c r="F87" i="5"/>
  <c r="F85" i="5"/>
  <c r="F86" i="5"/>
  <c r="F82" i="5"/>
  <c r="I170" i="6"/>
  <c r="I162" i="6"/>
  <c r="I171" i="6"/>
  <c r="I163" i="6"/>
  <c r="I169" i="6"/>
  <c r="I161" i="6"/>
  <c r="I168" i="6"/>
  <c r="I167" i="6"/>
  <c r="I160" i="6"/>
  <c r="I166" i="6"/>
  <c r="I173" i="6"/>
  <c r="I165" i="6"/>
  <c r="I172" i="6"/>
  <c r="I143" i="6"/>
  <c r="I151" i="6"/>
  <c r="I127" i="6"/>
  <c r="I135" i="6"/>
  <c r="I107" i="6"/>
  <c r="C69" i="6"/>
  <c r="C89" i="6"/>
  <c r="I144" i="6"/>
  <c r="I152" i="6"/>
  <c r="I128" i="6"/>
  <c r="I136" i="6"/>
  <c r="I108" i="6"/>
  <c r="C70" i="6"/>
  <c r="I133" i="6"/>
  <c r="I145" i="6"/>
  <c r="I153" i="6"/>
  <c r="I129" i="6"/>
  <c r="I137" i="6"/>
  <c r="I109" i="6"/>
  <c r="C81" i="6"/>
  <c r="C67" i="6"/>
  <c r="I134" i="6"/>
  <c r="I146" i="6"/>
  <c r="I154" i="6"/>
  <c r="I130" i="6"/>
  <c r="I124" i="6"/>
  <c r="I105" i="6"/>
  <c r="I147" i="6"/>
  <c r="I155" i="6"/>
  <c r="I131" i="6"/>
  <c r="C86" i="6"/>
  <c r="I149" i="6"/>
  <c r="I150" i="6"/>
  <c r="I106" i="6"/>
  <c r="I148" i="6"/>
  <c r="I142" i="6"/>
  <c r="I132" i="6"/>
  <c r="C88" i="6"/>
  <c r="I125" i="6"/>
  <c r="I126" i="6"/>
  <c r="I27" i="6"/>
  <c r="C87" i="6"/>
  <c r="C85" i="6"/>
  <c r="C84" i="6"/>
  <c r="C68" i="6"/>
  <c r="C83" i="6"/>
  <c r="C82" i="6"/>
  <c r="I21" i="6"/>
  <c r="I20" i="6"/>
  <c r="I26" i="6"/>
  <c r="I25" i="6"/>
  <c r="I24" i="6"/>
  <c r="I23" i="6"/>
  <c r="I22" i="6"/>
  <c r="I28" i="6"/>
  <c r="I29" i="6"/>
  <c r="I11" i="6"/>
  <c r="I52" i="5"/>
  <c r="I73" i="5"/>
  <c r="I64" i="5"/>
  <c r="F81" i="5"/>
  <c r="I90" i="5"/>
  <c r="F89" i="5"/>
  <c r="F88" i="5"/>
  <c r="I35" i="5"/>
  <c r="F117" i="6" l="1"/>
  <c r="I110" i="6"/>
  <c r="I30" i="6"/>
  <c r="I76" i="5"/>
  <c r="I10" i="5"/>
  <c r="F16" i="2" l="1"/>
  <c r="F14" i="2"/>
  <c r="A8" i="20" l="1"/>
  <c r="A9" i="20"/>
  <c r="A10" i="20"/>
  <c r="A11" i="20"/>
  <c r="A12" i="20"/>
  <c r="A13" i="20"/>
  <c r="A14" i="20"/>
  <c r="A15" i="20"/>
  <c r="A16" i="20"/>
  <c r="A17" i="20"/>
  <c r="A18" i="20"/>
  <c r="A19" i="20"/>
  <c r="A20" i="20"/>
  <c r="A21" i="20"/>
  <c r="A22" i="20"/>
  <c r="A23" i="20"/>
  <c r="A24" i="20"/>
  <c r="A25" i="20"/>
  <c r="A26" i="20"/>
  <c r="A27" i="20"/>
  <c r="A28" i="20"/>
  <c r="A29" i="20"/>
  <c r="A30" i="20"/>
  <c r="A31" i="20"/>
  <c r="A32" i="20"/>
  <c r="A33" i="20"/>
  <c r="A34" i="20"/>
  <c r="A35" i="20"/>
  <c r="A36" i="20"/>
  <c r="A37" i="20"/>
  <c r="A38" i="20"/>
  <c r="A39" i="20"/>
  <c r="A40" i="20"/>
  <c r="A41" i="20"/>
  <c r="A42" i="20"/>
  <c r="A43" i="20"/>
  <c r="A44" i="20"/>
  <c r="A45" i="20"/>
  <c r="A46" i="20"/>
  <c r="A47" i="20"/>
  <c r="A48" i="20"/>
  <c r="A49" i="20"/>
  <c r="A50" i="20"/>
  <c r="A51" i="20"/>
  <c r="A52" i="20"/>
  <c r="A53" i="20"/>
  <c r="A54" i="20"/>
  <c r="A55" i="20"/>
  <c r="A56" i="20"/>
  <c r="A57" i="20"/>
  <c r="A58" i="20"/>
  <c r="A59" i="20"/>
  <c r="A60" i="20"/>
  <c r="A61" i="20"/>
  <c r="A62" i="20"/>
  <c r="A63" i="20"/>
  <c r="A64" i="20"/>
  <c r="A65" i="20"/>
  <c r="A66" i="20"/>
  <c r="A67" i="20"/>
  <c r="A68" i="20"/>
  <c r="A69" i="20"/>
  <c r="A70" i="20"/>
  <c r="A71" i="20"/>
  <c r="A72" i="20"/>
  <c r="A73" i="20"/>
  <c r="A74" i="20"/>
  <c r="A75" i="20"/>
  <c r="A76" i="20"/>
  <c r="A77" i="20"/>
  <c r="A78" i="20"/>
  <c r="A79" i="20"/>
  <c r="A80" i="20"/>
  <c r="A81" i="20"/>
  <c r="A82" i="20"/>
  <c r="A83" i="20"/>
  <c r="A84" i="20"/>
  <c r="A85" i="20"/>
  <c r="A86" i="20"/>
  <c r="A87" i="20"/>
  <c r="A88" i="20"/>
  <c r="A89" i="20"/>
  <c r="A90" i="20"/>
  <c r="A91" i="20"/>
  <c r="A92" i="20"/>
  <c r="A93" i="20"/>
  <c r="A94" i="20"/>
  <c r="A95" i="20"/>
  <c r="A96" i="20"/>
  <c r="A97" i="20"/>
  <c r="A98" i="20"/>
  <c r="A99" i="20"/>
  <c r="A100" i="20"/>
  <c r="A101" i="20"/>
  <c r="A102" i="20"/>
  <c r="A103" i="20"/>
  <c r="A104" i="20"/>
  <c r="A105" i="20"/>
  <c r="A106" i="20"/>
  <c r="A107" i="20"/>
  <c r="A108" i="20"/>
  <c r="A109" i="20"/>
  <c r="A110" i="20"/>
  <c r="A111" i="20"/>
  <c r="A112" i="20"/>
  <c r="A113" i="20"/>
  <c r="A114" i="20"/>
  <c r="A115" i="20"/>
  <c r="A116" i="20"/>
  <c r="A117" i="20"/>
  <c r="A118" i="20"/>
  <c r="A119" i="20"/>
  <c r="A120" i="20"/>
  <c r="A121" i="20"/>
  <c r="A122" i="20"/>
  <c r="A123" i="20"/>
  <c r="A124" i="20"/>
  <c r="A125" i="20"/>
  <c r="A126" i="20"/>
  <c r="A127" i="20"/>
  <c r="A128" i="20"/>
  <c r="A129" i="20"/>
  <c r="A130" i="20"/>
  <c r="A131" i="20"/>
  <c r="A132" i="20"/>
  <c r="A133" i="20"/>
  <c r="A134" i="20"/>
  <c r="A135" i="20"/>
  <c r="A136" i="20"/>
  <c r="A137" i="20"/>
  <c r="A138" i="20"/>
  <c r="A139" i="20"/>
  <c r="A140" i="20"/>
  <c r="A141" i="20"/>
  <c r="A142" i="20"/>
  <c r="A143" i="20"/>
  <c r="A144" i="20"/>
  <c r="A145" i="20"/>
  <c r="A146" i="20"/>
  <c r="A147" i="20"/>
  <c r="A148" i="20"/>
  <c r="A149" i="20"/>
  <c r="A150" i="20"/>
  <c r="A151" i="20"/>
  <c r="A152" i="20"/>
  <c r="A153" i="20"/>
  <c r="A154" i="20"/>
  <c r="A155" i="20"/>
  <c r="A156" i="20"/>
  <c r="A157" i="20"/>
  <c r="A158" i="20"/>
  <c r="A159" i="20"/>
  <c r="A160" i="20"/>
  <c r="A161" i="20"/>
  <c r="A162" i="20"/>
  <c r="A163" i="20"/>
  <c r="A164" i="20"/>
  <c r="A165" i="20"/>
  <c r="A166" i="20"/>
  <c r="A167" i="20"/>
  <c r="A168" i="20"/>
  <c r="A169" i="20"/>
  <c r="A170" i="20"/>
  <c r="A171" i="20"/>
  <c r="A172" i="20"/>
  <c r="A173" i="20"/>
  <c r="A174" i="20"/>
  <c r="A175" i="20"/>
  <c r="A176" i="20"/>
  <c r="A177" i="20"/>
  <c r="A178" i="20"/>
  <c r="A179" i="20"/>
  <c r="A180" i="20"/>
  <c r="A181" i="20"/>
  <c r="A182" i="20"/>
  <c r="A183" i="20"/>
  <c r="A184" i="20"/>
  <c r="A185" i="20"/>
  <c r="A186" i="20"/>
  <c r="A187" i="20"/>
  <c r="A188" i="20"/>
  <c r="A189" i="20"/>
  <c r="A190" i="20"/>
  <c r="A191" i="20"/>
  <c r="A192" i="20"/>
  <c r="A193" i="20"/>
  <c r="A194" i="20"/>
  <c r="A195" i="20"/>
  <c r="A196" i="20"/>
  <c r="A197" i="20"/>
  <c r="A198" i="20"/>
  <c r="A199" i="20"/>
  <c r="A200" i="20"/>
  <c r="A201" i="20"/>
  <c r="A202" i="20"/>
  <c r="A203" i="20"/>
  <c r="A204" i="20"/>
  <c r="A205" i="20"/>
  <c r="A206" i="20"/>
  <c r="A7" i="20"/>
  <c r="D8" i="4"/>
  <c r="D9" i="4" s="1"/>
  <c r="E10" i="12"/>
  <c r="E11" i="12"/>
  <c r="E12" i="12"/>
  <c r="E13" i="12"/>
  <c r="E9" i="12"/>
  <c r="E7" i="12" s="1"/>
  <c r="D7" i="4" l="1"/>
  <c r="D10" i="4" s="1"/>
  <c r="G15" i="4"/>
  <c r="I19" i="5" s="1"/>
  <c r="I23" i="5" s="1"/>
  <c r="I9" i="5" s="1"/>
  <c r="I11" i="5" s="1"/>
  <c r="G16" i="4"/>
  <c r="G17" i="4"/>
  <c r="G18" i="4"/>
  <c r="G19" i="4"/>
  <c r="G20" i="4"/>
  <c r="G21" i="4"/>
  <c r="G22" i="4"/>
  <c r="G23" i="4"/>
  <c r="G24" i="4"/>
  <c r="G25" i="4"/>
  <c r="G26" i="4"/>
  <c r="G27" i="4"/>
  <c r="G28" i="4"/>
  <c r="G29" i="4"/>
  <c r="G30" i="4"/>
  <c r="G31" i="4"/>
  <c r="G32" i="4"/>
  <c r="G33" i="4"/>
  <c r="G34" i="4"/>
  <c r="G35" i="4"/>
  <c r="G36" i="4"/>
  <c r="G37" i="4"/>
  <c r="G38" i="4"/>
  <c r="G39" i="4"/>
  <c r="G40" i="4"/>
  <c r="G41" i="4"/>
  <c r="G42" i="4"/>
  <c r="G43" i="4"/>
  <c r="G44" i="4"/>
  <c r="G45" i="4"/>
  <c r="G46" i="4"/>
  <c r="G47" i="4"/>
  <c r="G48" i="4"/>
  <c r="G49" i="4"/>
  <c r="G50" i="4"/>
  <c r="G51" i="4"/>
  <c r="G52" i="4"/>
  <c r="G53" i="4"/>
  <c r="G54" i="4"/>
  <c r="G55" i="4"/>
  <c r="G56" i="4"/>
  <c r="G57" i="4"/>
  <c r="G58" i="4"/>
  <c r="G59" i="4"/>
  <c r="G60" i="4"/>
  <c r="G61" i="4"/>
  <c r="G62" i="4"/>
  <c r="G63" i="4"/>
  <c r="G64" i="4"/>
  <c r="G65" i="4"/>
  <c r="G66" i="4"/>
  <c r="G67" i="4"/>
  <c r="G68" i="4"/>
  <c r="G69" i="4"/>
  <c r="G70" i="4"/>
  <c r="G71" i="4"/>
  <c r="G72" i="4"/>
  <c r="G73" i="4"/>
  <c r="G74" i="4"/>
  <c r="G75" i="4"/>
  <c r="G76" i="4"/>
  <c r="G77" i="4"/>
  <c r="G78" i="4"/>
  <c r="G79" i="4"/>
  <c r="G80" i="4"/>
  <c r="G81" i="4"/>
  <c r="G82" i="4"/>
  <c r="G83" i="4"/>
  <c r="G84" i="4"/>
  <c r="G85" i="4"/>
  <c r="G86" i="4"/>
  <c r="G87" i="4"/>
  <c r="G88" i="4"/>
  <c r="G89" i="4"/>
  <c r="G90" i="4"/>
  <c r="G91" i="4"/>
  <c r="G92" i="4"/>
  <c r="G93" i="4"/>
  <c r="G94" i="4"/>
  <c r="G95" i="4"/>
  <c r="G96" i="4"/>
  <c r="G97" i="4"/>
  <c r="G98" i="4"/>
  <c r="G99" i="4"/>
  <c r="G100" i="4"/>
  <c r="G101" i="4"/>
  <c r="G102" i="4"/>
  <c r="G103" i="4"/>
  <c r="G104" i="4"/>
  <c r="G105" i="4"/>
  <c r="G106" i="4"/>
  <c r="G107" i="4"/>
  <c r="G108" i="4"/>
  <c r="G109" i="4"/>
  <c r="G110" i="4"/>
  <c r="G111" i="4"/>
  <c r="G112" i="4"/>
  <c r="G113" i="4"/>
  <c r="G114" i="4"/>
  <c r="G115" i="4"/>
  <c r="G116" i="4"/>
  <c r="G117" i="4"/>
  <c r="G118" i="4"/>
  <c r="G119" i="4"/>
  <c r="G120" i="4"/>
  <c r="G121" i="4"/>
  <c r="G122" i="4"/>
  <c r="G123" i="4"/>
  <c r="G124" i="4"/>
  <c r="G125" i="4"/>
  <c r="G126" i="4"/>
  <c r="G127" i="4"/>
  <c r="G128" i="4"/>
  <c r="G129" i="4"/>
  <c r="G130" i="4"/>
  <c r="G131" i="4"/>
  <c r="G132" i="4"/>
  <c r="G133" i="4"/>
  <c r="G134" i="4"/>
  <c r="G135" i="4"/>
  <c r="G136" i="4"/>
  <c r="G137" i="4"/>
  <c r="G138" i="4"/>
  <c r="G139" i="4"/>
  <c r="G140" i="4"/>
  <c r="G141" i="4"/>
  <c r="G142" i="4"/>
  <c r="G143" i="4"/>
  <c r="G144" i="4"/>
  <c r="G145" i="4"/>
  <c r="G146" i="4"/>
  <c r="G147" i="4"/>
  <c r="G148" i="4"/>
  <c r="G149" i="4"/>
  <c r="G150" i="4"/>
  <c r="G151" i="4"/>
  <c r="G152" i="4"/>
  <c r="G153" i="4"/>
  <c r="G154" i="4"/>
  <c r="G155" i="4"/>
  <c r="G156" i="4"/>
  <c r="G157" i="4"/>
  <c r="G158" i="4"/>
  <c r="G159" i="4"/>
  <c r="G160" i="4"/>
  <c r="G161" i="4"/>
  <c r="G162" i="4"/>
  <c r="G163" i="4"/>
  <c r="G164" i="4"/>
  <c r="G165" i="4"/>
  <c r="G166" i="4"/>
  <c r="G167" i="4"/>
  <c r="G168" i="4"/>
  <c r="G169" i="4"/>
  <c r="G170" i="4"/>
  <c r="G171" i="4"/>
  <c r="G172" i="4"/>
  <c r="G173" i="4"/>
  <c r="G174" i="4"/>
  <c r="G175" i="4"/>
  <c r="G176" i="4"/>
  <c r="G177" i="4"/>
  <c r="G178" i="4"/>
  <c r="G179" i="4"/>
  <c r="G180" i="4"/>
  <c r="G181" i="4"/>
  <c r="G182" i="4"/>
  <c r="G183" i="4"/>
  <c r="G184" i="4"/>
  <c r="G185" i="4"/>
  <c r="G186" i="4"/>
  <c r="G187" i="4"/>
  <c r="G188" i="4"/>
  <c r="G189" i="4"/>
  <c r="G190" i="4"/>
  <c r="G191" i="4"/>
  <c r="G192" i="4"/>
  <c r="G193" i="4"/>
  <c r="G194" i="4"/>
  <c r="G195" i="4"/>
  <c r="G196" i="4"/>
  <c r="G197" i="4"/>
  <c r="G198" i="4"/>
  <c r="G199" i="4"/>
  <c r="G200" i="4"/>
  <c r="G201" i="4"/>
  <c r="G202" i="4"/>
  <c r="G203" i="4"/>
  <c r="G204" i="4"/>
  <c r="G205" i="4"/>
  <c r="G206" i="4"/>
  <c r="G207" i="4"/>
  <c r="G208" i="4"/>
  <c r="G209" i="4"/>
  <c r="G210" i="4"/>
  <c r="G211" i="4"/>
  <c r="G212" i="4"/>
  <c r="G213" i="4"/>
  <c r="G214" i="4"/>
  <c r="G215" i="4"/>
  <c r="G216" i="4"/>
  <c r="G217" i="4"/>
  <c r="G218" i="4"/>
  <c r="G219" i="4"/>
  <c r="G220" i="4"/>
  <c r="G221" i="4"/>
  <c r="G222" i="4"/>
  <c r="G223" i="4"/>
  <c r="G224" i="4"/>
  <c r="G225" i="4"/>
  <c r="G226" i="4"/>
  <c r="G227" i="4"/>
  <c r="G228" i="4"/>
  <c r="G229" i="4"/>
  <c r="G230" i="4"/>
  <c r="G231" i="4"/>
  <c r="G232" i="4"/>
  <c r="G233" i="4"/>
  <c r="G234" i="4"/>
  <c r="G235" i="4"/>
  <c r="G236" i="4"/>
  <c r="G237" i="4"/>
  <c r="G238" i="4"/>
  <c r="G239" i="4"/>
  <c r="G240" i="4"/>
  <c r="G241" i="4"/>
  <c r="G242" i="4"/>
  <c r="G243" i="4"/>
  <c r="G244" i="4"/>
  <c r="G245" i="4"/>
  <c r="G246" i="4"/>
  <c r="G247" i="4"/>
  <c r="G248" i="4"/>
  <c r="G249" i="4"/>
  <c r="G250" i="4"/>
  <c r="G251" i="4"/>
  <c r="G252" i="4"/>
  <c r="G253" i="4"/>
  <c r="G254" i="4"/>
  <c r="G255" i="4"/>
  <c r="G256" i="4"/>
  <c r="G257" i="4"/>
  <c r="G258" i="4"/>
  <c r="G259" i="4"/>
  <c r="G260" i="4"/>
  <c r="G261" i="4"/>
  <c r="G262" i="4"/>
  <c r="G263" i="4"/>
  <c r="G264" i="4"/>
  <c r="G265" i="4"/>
  <c r="G266" i="4"/>
  <c r="G267" i="4"/>
  <c r="G268" i="4"/>
  <c r="G269" i="4"/>
  <c r="G270" i="4"/>
  <c r="G271" i="4"/>
  <c r="G272" i="4"/>
  <c r="G273" i="4"/>
  <c r="G274" i="4"/>
  <c r="G275" i="4"/>
  <c r="G276" i="4"/>
  <c r="G277" i="4"/>
  <c r="G278" i="4"/>
  <c r="G279" i="4"/>
  <c r="G280" i="4"/>
  <c r="G281" i="4"/>
  <c r="G282" i="4"/>
  <c r="G283" i="4"/>
  <c r="G284" i="4"/>
  <c r="G285" i="4"/>
  <c r="G286" i="4"/>
  <c r="G287" i="4"/>
  <c r="G288" i="4"/>
  <c r="G289" i="4"/>
  <c r="G290" i="4"/>
  <c r="G291" i="4"/>
  <c r="G292" i="4"/>
  <c r="G293" i="4"/>
  <c r="G294" i="4"/>
  <c r="G295" i="4"/>
  <c r="G296" i="4"/>
  <c r="G297" i="4"/>
  <c r="G298" i="4"/>
  <c r="G299" i="4"/>
  <c r="G300" i="4"/>
  <c r="G301" i="4"/>
  <c r="G302" i="4"/>
  <c r="G303" i="4"/>
  <c r="G304" i="4"/>
  <c r="G305" i="4"/>
  <c r="G306" i="4"/>
  <c r="G307" i="4"/>
  <c r="G308" i="4"/>
  <c r="G309" i="4"/>
  <c r="G310" i="4"/>
  <c r="G311" i="4"/>
  <c r="G312" i="4"/>
  <c r="G313" i="4"/>
  <c r="G314" i="4"/>
  <c r="G315" i="4"/>
  <c r="G316" i="4"/>
  <c r="G317" i="4"/>
  <c r="G318" i="4"/>
  <c r="G319" i="4"/>
  <c r="G320" i="4"/>
  <c r="G321" i="4"/>
  <c r="G322" i="4"/>
  <c r="G323" i="4"/>
  <c r="G324" i="4"/>
  <c r="G325" i="4"/>
  <c r="G326" i="4"/>
  <c r="G327" i="4"/>
  <c r="G328" i="4"/>
  <c r="G329" i="4"/>
  <c r="G330" i="4"/>
  <c r="G331" i="4"/>
  <c r="G332" i="4"/>
  <c r="G333" i="4"/>
  <c r="G334" i="4"/>
  <c r="G335" i="4"/>
  <c r="G336" i="4"/>
  <c r="G337" i="4"/>
  <c r="G338" i="4"/>
  <c r="G339" i="4"/>
  <c r="G340" i="4"/>
  <c r="G341" i="4"/>
  <c r="G342" i="4"/>
  <c r="G343" i="4"/>
  <c r="G344" i="4"/>
  <c r="G345" i="4"/>
  <c r="G346" i="4"/>
  <c r="G347" i="4"/>
  <c r="G348" i="4"/>
  <c r="G349" i="4"/>
  <c r="G350" i="4"/>
  <c r="G351" i="4"/>
  <c r="G352" i="4"/>
  <c r="G353" i="4"/>
  <c r="G354" i="4"/>
  <c r="G355" i="4"/>
  <c r="G356" i="4"/>
  <c r="G357" i="4"/>
  <c r="G358" i="4"/>
  <c r="G359" i="4"/>
  <c r="G360" i="4"/>
  <c r="G361" i="4"/>
  <c r="G362" i="4"/>
  <c r="G363" i="4"/>
  <c r="G364" i="4"/>
  <c r="G365" i="4"/>
  <c r="G366" i="4"/>
  <c r="G367" i="4"/>
  <c r="G368" i="4"/>
  <c r="G369" i="4"/>
  <c r="G370" i="4"/>
  <c r="G371" i="4"/>
  <c r="G372" i="4"/>
  <c r="G373" i="4"/>
  <c r="G374" i="4"/>
  <c r="G375" i="4"/>
  <c r="G376" i="4"/>
  <c r="G377" i="4"/>
  <c r="G378" i="4"/>
  <c r="G379" i="4"/>
  <c r="G380" i="4"/>
  <c r="G381" i="4"/>
  <c r="G382" i="4"/>
  <c r="G383" i="4"/>
  <c r="G384" i="4"/>
  <c r="G385" i="4"/>
  <c r="G386" i="4"/>
  <c r="G387" i="4"/>
  <c r="G388" i="4"/>
  <c r="G389" i="4"/>
  <c r="G390" i="4"/>
  <c r="G391" i="4"/>
  <c r="G392" i="4"/>
  <c r="G393" i="4"/>
  <c r="G394" i="4"/>
  <c r="G395" i="4"/>
  <c r="G396" i="4"/>
  <c r="G397" i="4"/>
  <c r="G398" i="4"/>
  <c r="G399" i="4"/>
  <c r="G400" i="4"/>
  <c r="G401" i="4"/>
  <c r="G402" i="4"/>
  <c r="G403" i="4"/>
  <c r="G404" i="4"/>
  <c r="G405" i="4"/>
  <c r="G406" i="4"/>
  <c r="G407" i="4"/>
  <c r="G408" i="4"/>
  <c r="G409" i="4"/>
  <c r="G410" i="4"/>
  <c r="G411" i="4"/>
  <c r="G412" i="4"/>
  <c r="G413" i="4"/>
  <c r="G414" i="4"/>
  <c r="G415" i="4"/>
  <c r="G416" i="4"/>
  <c r="G417" i="4"/>
  <c r="G418" i="4"/>
  <c r="G419" i="4"/>
  <c r="G420" i="4"/>
  <c r="G421" i="4"/>
  <c r="G422" i="4"/>
  <c r="G423" i="4"/>
  <c r="G424" i="4"/>
  <c r="G425" i="4"/>
  <c r="G426" i="4"/>
  <c r="G427" i="4"/>
  <c r="G428" i="4"/>
  <c r="G429" i="4"/>
  <c r="G430" i="4"/>
  <c r="G431" i="4"/>
  <c r="G432" i="4"/>
  <c r="G433" i="4"/>
  <c r="G434" i="4"/>
  <c r="G435" i="4"/>
  <c r="G436" i="4"/>
  <c r="G437" i="4"/>
  <c r="G438" i="4"/>
  <c r="G439" i="4"/>
  <c r="G440" i="4"/>
  <c r="G441" i="4"/>
  <c r="G442" i="4"/>
  <c r="G443" i="4"/>
  <c r="G444" i="4"/>
  <c r="G445" i="4"/>
  <c r="G446" i="4"/>
  <c r="G447" i="4"/>
  <c r="G448" i="4"/>
  <c r="G449" i="4"/>
  <c r="G450" i="4"/>
  <c r="G451" i="4"/>
  <c r="G452" i="4"/>
  <c r="G453" i="4"/>
  <c r="G454" i="4"/>
  <c r="G455" i="4"/>
  <c r="G456" i="4"/>
  <c r="G457" i="4"/>
  <c r="G458" i="4"/>
  <c r="G459" i="4"/>
  <c r="G460" i="4"/>
  <c r="G461" i="4"/>
  <c r="G462" i="4"/>
  <c r="G463" i="4"/>
  <c r="G464" i="4"/>
  <c r="G465" i="4"/>
  <c r="G466" i="4"/>
  <c r="G467" i="4"/>
  <c r="G468" i="4"/>
  <c r="G469" i="4"/>
  <c r="G470" i="4"/>
  <c r="G471" i="4"/>
  <c r="G472" i="4"/>
  <c r="G473" i="4"/>
  <c r="G474" i="4"/>
  <c r="G475" i="4"/>
  <c r="G476" i="4"/>
  <c r="G477" i="4"/>
  <c r="G478" i="4"/>
  <c r="G479" i="4"/>
  <c r="G480" i="4"/>
  <c r="G481" i="4"/>
  <c r="G482" i="4"/>
  <c r="G483" i="4"/>
  <c r="G484" i="4"/>
  <c r="G485" i="4"/>
  <c r="G486" i="4"/>
  <c r="G487" i="4"/>
  <c r="G488" i="4"/>
  <c r="G489" i="4"/>
  <c r="G490" i="4"/>
  <c r="G491" i="4"/>
  <c r="G492" i="4"/>
  <c r="G493" i="4"/>
  <c r="G494" i="4"/>
  <c r="G495" i="4"/>
  <c r="G496" i="4"/>
  <c r="G497" i="4"/>
  <c r="G498" i="4"/>
  <c r="G499" i="4"/>
  <c r="G500" i="4"/>
  <c r="G501" i="4"/>
  <c r="G502" i="4"/>
  <c r="G503" i="4"/>
  <c r="G504" i="4"/>
  <c r="G505" i="4"/>
  <c r="G506" i="4"/>
  <c r="G507" i="4"/>
  <c r="G508" i="4"/>
  <c r="G509" i="4"/>
  <c r="G510" i="4"/>
  <c r="G511" i="4"/>
  <c r="G512" i="4"/>
  <c r="G513" i="4"/>
  <c r="G514" i="4"/>
  <c r="G515" i="4"/>
  <c r="G516" i="4"/>
  <c r="G517" i="4"/>
  <c r="G518" i="4"/>
  <c r="G519" i="4"/>
  <c r="G520" i="4"/>
  <c r="G521" i="4"/>
  <c r="G522" i="4"/>
  <c r="G523" i="4"/>
  <c r="G524" i="4"/>
  <c r="G525" i="4"/>
  <c r="G526" i="4"/>
  <c r="G527" i="4"/>
  <c r="G528" i="4"/>
  <c r="G529" i="4"/>
  <c r="G530" i="4"/>
  <c r="G531" i="4"/>
  <c r="G532" i="4"/>
  <c r="G533" i="4"/>
  <c r="G534" i="4"/>
  <c r="G535" i="4"/>
  <c r="G536" i="4"/>
  <c r="G537" i="4"/>
  <c r="G538" i="4"/>
  <c r="G539" i="4"/>
  <c r="G540" i="4"/>
  <c r="G541" i="4"/>
  <c r="G542" i="4"/>
  <c r="G543" i="4"/>
  <c r="G544" i="4"/>
  <c r="G545" i="4"/>
  <c r="G546" i="4"/>
  <c r="G547" i="4"/>
  <c r="G548" i="4"/>
  <c r="G549" i="4"/>
  <c r="G550" i="4"/>
  <c r="G551" i="4"/>
  <c r="G552" i="4"/>
  <c r="G553" i="4"/>
  <c r="G554" i="4"/>
  <c r="G555" i="4"/>
  <c r="G556" i="4"/>
  <c r="G557" i="4"/>
  <c r="G558" i="4"/>
  <c r="G559" i="4"/>
  <c r="G560" i="4"/>
  <c r="G561" i="4"/>
  <c r="G562" i="4"/>
  <c r="G563" i="4"/>
  <c r="G564" i="4"/>
  <c r="G565" i="4"/>
  <c r="G566" i="4"/>
  <c r="G567" i="4"/>
  <c r="G568" i="4"/>
  <c r="G569" i="4"/>
  <c r="G570" i="4"/>
  <c r="G571" i="4"/>
  <c r="G572" i="4"/>
  <c r="G573" i="4"/>
  <c r="G574" i="4"/>
  <c r="G575" i="4"/>
  <c r="G576" i="4"/>
  <c r="G577" i="4"/>
  <c r="G578" i="4"/>
  <c r="G579" i="4"/>
  <c r="G580" i="4"/>
  <c r="G581" i="4"/>
  <c r="G582" i="4"/>
  <c r="G583" i="4"/>
  <c r="G584" i="4"/>
  <c r="G585" i="4"/>
  <c r="G586" i="4"/>
  <c r="G587" i="4"/>
  <c r="G588" i="4"/>
  <c r="G589" i="4"/>
  <c r="G590" i="4"/>
  <c r="G591" i="4"/>
  <c r="G592" i="4"/>
  <c r="G593" i="4"/>
  <c r="G594" i="4"/>
  <c r="G595" i="4"/>
  <c r="G596" i="4"/>
  <c r="G597" i="4"/>
  <c r="G598" i="4"/>
  <c r="G599" i="4"/>
  <c r="G600" i="4"/>
  <c r="G601" i="4"/>
  <c r="G602" i="4"/>
  <c r="G603" i="4"/>
  <c r="G604" i="4"/>
  <c r="G605" i="4"/>
  <c r="G606" i="4"/>
  <c r="G607" i="4"/>
  <c r="G608" i="4"/>
  <c r="G609" i="4"/>
  <c r="G610" i="4"/>
  <c r="G611" i="4"/>
  <c r="G612" i="4"/>
  <c r="G613" i="4"/>
  <c r="G614" i="4"/>
  <c r="G615" i="4"/>
  <c r="G616" i="4"/>
  <c r="G617" i="4"/>
  <c r="G618" i="4"/>
  <c r="G619" i="4"/>
  <c r="G620" i="4"/>
  <c r="G621" i="4"/>
  <c r="G622" i="4"/>
  <c r="G623" i="4"/>
  <c r="G624" i="4"/>
  <c r="G625" i="4"/>
  <c r="G626" i="4"/>
  <c r="G627" i="4"/>
  <c r="G628" i="4"/>
  <c r="G629" i="4"/>
  <c r="G630" i="4"/>
  <c r="G631" i="4"/>
  <c r="G632" i="4"/>
  <c r="G633" i="4"/>
  <c r="G634" i="4"/>
  <c r="G635" i="4"/>
  <c r="G636" i="4"/>
  <c r="G637" i="4"/>
  <c r="G638" i="4"/>
  <c r="G639" i="4"/>
  <c r="G640" i="4"/>
  <c r="G641" i="4"/>
  <c r="G642" i="4"/>
  <c r="G643" i="4"/>
  <c r="G644" i="4"/>
  <c r="G645" i="4"/>
  <c r="G646" i="4"/>
  <c r="G647" i="4"/>
  <c r="G648" i="4"/>
  <c r="G649" i="4"/>
  <c r="G650" i="4"/>
  <c r="G651" i="4"/>
  <c r="G652" i="4"/>
  <c r="G653" i="4"/>
  <c r="G654" i="4"/>
  <c r="G655" i="4"/>
  <c r="G656" i="4"/>
  <c r="G657" i="4"/>
  <c r="G658" i="4"/>
  <c r="G659" i="4"/>
  <c r="G660" i="4"/>
  <c r="G661" i="4"/>
  <c r="G662" i="4"/>
  <c r="G663" i="4"/>
  <c r="G664" i="4"/>
  <c r="G665" i="4"/>
  <c r="G666" i="4"/>
  <c r="G667" i="4"/>
  <c r="G668" i="4"/>
  <c r="G669" i="4"/>
  <c r="G670" i="4"/>
  <c r="G671" i="4"/>
  <c r="G672" i="4"/>
  <c r="G673" i="4"/>
  <c r="G674" i="4"/>
  <c r="G675" i="4"/>
  <c r="G676" i="4"/>
  <c r="G677" i="4"/>
  <c r="G678" i="4"/>
  <c r="G679" i="4"/>
  <c r="G680" i="4"/>
  <c r="G681" i="4"/>
  <c r="G682" i="4"/>
  <c r="G683" i="4"/>
  <c r="G684" i="4"/>
  <c r="G685" i="4"/>
  <c r="G686" i="4"/>
  <c r="G687" i="4"/>
  <c r="G688" i="4"/>
  <c r="G689" i="4"/>
  <c r="G690" i="4"/>
  <c r="G691" i="4"/>
  <c r="G692" i="4"/>
  <c r="G693" i="4"/>
  <c r="G694" i="4"/>
  <c r="G695" i="4"/>
  <c r="G696" i="4"/>
  <c r="G697" i="4"/>
  <c r="G698" i="4"/>
  <c r="G699" i="4"/>
  <c r="G700" i="4"/>
  <c r="G701" i="4"/>
  <c r="G702" i="4"/>
  <c r="G703" i="4"/>
  <c r="G704" i="4"/>
  <c r="G705" i="4"/>
  <c r="G706" i="4"/>
  <c r="G707" i="4"/>
  <c r="G708" i="4"/>
  <c r="G709" i="4"/>
  <c r="G710" i="4"/>
  <c r="G711" i="4"/>
  <c r="G712" i="4"/>
  <c r="G713" i="4"/>
  <c r="G714" i="4"/>
  <c r="G715" i="4"/>
  <c r="G716" i="4"/>
  <c r="G717" i="4"/>
  <c r="G718" i="4"/>
  <c r="G719" i="4"/>
  <c r="G720" i="4"/>
  <c r="G721" i="4"/>
  <c r="G722" i="4"/>
  <c r="G723" i="4"/>
  <c r="G724" i="4"/>
  <c r="G725" i="4"/>
  <c r="G726" i="4"/>
  <c r="G727" i="4"/>
  <c r="G728" i="4"/>
  <c r="G729" i="4"/>
  <c r="G730" i="4"/>
  <c r="G731" i="4"/>
  <c r="G732" i="4"/>
  <c r="G733" i="4"/>
  <c r="G734" i="4"/>
  <c r="G735" i="4"/>
  <c r="G736" i="4"/>
  <c r="G737" i="4"/>
  <c r="G738" i="4"/>
  <c r="G739" i="4"/>
  <c r="G740" i="4"/>
  <c r="G741" i="4"/>
  <c r="G742" i="4"/>
  <c r="G743" i="4"/>
  <c r="G744" i="4"/>
  <c r="G745" i="4"/>
  <c r="G746" i="4"/>
  <c r="K7" i="20" l="1"/>
  <c r="K206" i="20"/>
  <c r="L206" i="20" s="1"/>
  <c r="I206" i="20"/>
  <c r="K205" i="20"/>
  <c r="L205" i="20" s="1"/>
  <c r="I205" i="20"/>
  <c r="K204" i="20"/>
  <c r="L204" i="20" s="1"/>
  <c r="I204" i="20"/>
  <c r="K203" i="20"/>
  <c r="L203" i="20" s="1"/>
  <c r="I203" i="20"/>
  <c r="K202" i="20"/>
  <c r="L202" i="20" s="1"/>
  <c r="I202" i="20"/>
  <c r="K201" i="20"/>
  <c r="L201" i="20" s="1"/>
  <c r="I201" i="20"/>
  <c r="K200" i="20"/>
  <c r="L200" i="20" s="1"/>
  <c r="I200" i="20"/>
  <c r="K199" i="20"/>
  <c r="L199" i="20" s="1"/>
  <c r="I199" i="20"/>
  <c r="K198" i="20"/>
  <c r="L198" i="20" s="1"/>
  <c r="I198" i="20"/>
  <c r="K197" i="20"/>
  <c r="L197" i="20" s="1"/>
  <c r="I197" i="20"/>
  <c r="K196" i="20"/>
  <c r="L196" i="20" s="1"/>
  <c r="I196" i="20"/>
  <c r="K195" i="20"/>
  <c r="L195" i="20" s="1"/>
  <c r="I195" i="20"/>
  <c r="K194" i="20"/>
  <c r="L194" i="20" s="1"/>
  <c r="I194" i="20"/>
  <c r="K193" i="20"/>
  <c r="L193" i="20" s="1"/>
  <c r="I193" i="20"/>
  <c r="K192" i="20"/>
  <c r="L192" i="20" s="1"/>
  <c r="I192" i="20"/>
  <c r="K191" i="20"/>
  <c r="L191" i="20" s="1"/>
  <c r="I191" i="20"/>
  <c r="K190" i="20"/>
  <c r="L190" i="20" s="1"/>
  <c r="I190" i="20"/>
  <c r="K189" i="20"/>
  <c r="L189" i="20" s="1"/>
  <c r="I189" i="20"/>
  <c r="K188" i="20"/>
  <c r="L188" i="20" s="1"/>
  <c r="I188" i="20"/>
  <c r="K187" i="20"/>
  <c r="L187" i="20" s="1"/>
  <c r="I187" i="20"/>
  <c r="K186" i="20"/>
  <c r="L186" i="20" s="1"/>
  <c r="I186" i="20"/>
  <c r="K185" i="20"/>
  <c r="L185" i="20" s="1"/>
  <c r="I185" i="20"/>
  <c r="K184" i="20"/>
  <c r="L184" i="20" s="1"/>
  <c r="I184" i="20"/>
  <c r="K183" i="20"/>
  <c r="L183" i="20" s="1"/>
  <c r="I183" i="20"/>
  <c r="K182" i="20"/>
  <c r="L182" i="20" s="1"/>
  <c r="I182" i="20"/>
  <c r="K181" i="20"/>
  <c r="L181" i="20" s="1"/>
  <c r="I181" i="20"/>
  <c r="K180" i="20"/>
  <c r="L180" i="20" s="1"/>
  <c r="I180" i="20"/>
  <c r="K179" i="20"/>
  <c r="L179" i="20" s="1"/>
  <c r="I179" i="20"/>
  <c r="K178" i="20"/>
  <c r="L178" i="20" s="1"/>
  <c r="I178" i="20"/>
  <c r="K177" i="20"/>
  <c r="L177" i="20" s="1"/>
  <c r="I177" i="20"/>
  <c r="K176" i="20"/>
  <c r="L176" i="20" s="1"/>
  <c r="I176" i="20"/>
  <c r="K175" i="20"/>
  <c r="L175" i="20" s="1"/>
  <c r="I175" i="20"/>
  <c r="K174" i="20"/>
  <c r="L174" i="20" s="1"/>
  <c r="I174" i="20"/>
  <c r="K173" i="20"/>
  <c r="L173" i="20" s="1"/>
  <c r="I173" i="20"/>
  <c r="K172" i="20"/>
  <c r="L172" i="20" s="1"/>
  <c r="I172" i="20"/>
  <c r="K171" i="20"/>
  <c r="L171" i="20" s="1"/>
  <c r="I171" i="20"/>
  <c r="K170" i="20"/>
  <c r="L170" i="20" s="1"/>
  <c r="I170" i="20"/>
  <c r="K169" i="20"/>
  <c r="L169" i="20" s="1"/>
  <c r="I169" i="20"/>
  <c r="K168" i="20"/>
  <c r="L168" i="20" s="1"/>
  <c r="I168" i="20"/>
  <c r="K167" i="20"/>
  <c r="L167" i="20" s="1"/>
  <c r="I167" i="20"/>
  <c r="K166" i="20"/>
  <c r="L166" i="20" s="1"/>
  <c r="I166" i="20"/>
  <c r="K165" i="20"/>
  <c r="L165" i="20" s="1"/>
  <c r="I165" i="20"/>
  <c r="K164" i="20"/>
  <c r="L164" i="20" s="1"/>
  <c r="I164" i="20"/>
  <c r="K163" i="20"/>
  <c r="L163" i="20" s="1"/>
  <c r="I163" i="20"/>
  <c r="K162" i="20"/>
  <c r="L162" i="20" s="1"/>
  <c r="I162" i="20"/>
  <c r="K161" i="20"/>
  <c r="L161" i="20" s="1"/>
  <c r="I161" i="20"/>
  <c r="K160" i="20"/>
  <c r="L160" i="20" s="1"/>
  <c r="I160" i="20"/>
  <c r="K159" i="20"/>
  <c r="L159" i="20" s="1"/>
  <c r="I159" i="20"/>
  <c r="K158" i="20"/>
  <c r="L158" i="20" s="1"/>
  <c r="I158" i="20"/>
  <c r="K157" i="20"/>
  <c r="L157" i="20" s="1"/>
  <c r="I157" i="20"/>
  <c r="K156" i="20"/>
  <c r="L156" i="20" s="1"/>
  <c r="I156" i="20"/>
  <c r="K155" i="20"/>
  <c r="L155" i="20" s="1"/>
  <c r="I155" i="20"/>
  <c r="K154" i="20"/>
  <c r="L154" i="20" s="1"/>
  <c r="I154" i="20"/>
  <c r="K153" i="20"/>
  <c r="L153" i="20" s="1"/>
  <c r="I153" i="20"/>
  <c r="K152" i="20"/>
  <c r="L152" i="20" s="1"/>
  <c r="I152" i="20"/>
  <c r="K151" i="20"/>
  <c r="L151" i="20" s="1"/>
  <c r="I151" i="20"/>
  <c r="K150" i="20"/>
  <c r="L150" i="20" s="1"/>
  <c r="I150" i="20"/>
  <c r="K149" i="20"/>
  <c r="L149" i="20" s="1"/>
  <c r="I149" i="20"/>
  <c r="K148" i="20"/>
  <c r="L148" i="20" s="1"/>
  <c r="I148" i="20"/>
  <c r="K147" i="20"/>
  <c r="L147" i="20" s="1"/>
  <c r="I147" i="20"/>
  <c r="K146" i="20"/>
  <c r="L146" i="20" s="1"/>
  <c r="I146" i="20"/>
  <c r="K145" i="20"/>
  <c r="L145" i="20" s="1"/>
  <c r="I145" i="20"/>
  <c r="K144" i="20"/>
  <c r="L144" i="20" s="1"/>
  <c r="I144" i="20"/>
  <c r="K143" i="20"/>
  <c r="L143" i="20" s="1"/>
  <c r="I143" i="20"/>
  <c r="K142" i="20"/>
  <c r="L142" i="20" s="1"/>
  <c r="I142" i="20"/>
  <c r="K141" i="20"/>
  <c r="L141" i="20" s="1"/>
  <c r="I141" i="20"/>
  <c r="K140" i="20"/>
  <c r="L140" i="20" s="1"/>
  <c r="I140" i="20"/>
  <c r="K139" i="20"/>
  <c r="L139" i="20" s="1"/>
  <c r="I139" i="20"/>
  <c r="K138" i="20"/>
  <c r="L138" i="20" s="1"/>
  <c r="I138" i="20"/>
  <c r="K137" i="20"/>
  <c r="L137" i="20" s="1"/>
  <c r="I137" i="20"/>
  <c r="K136" i="20"/>
  <c r="L136" i="20" s="1"/>
  <c r="I136" i="20"/>
  <c r="K135" i="20"/>
  <c r="L135" i="20" s="1"/>
  <c r="I135" i="20"/>
  <c r="K134" i="20"/>
  <c r="L134" i="20" s="1"/>
  <c r="I134" i="20"/>
  <c r="K133" i="20"/>
  <c r="L133" i="20" s="1"/>
  <c r="I133" i="20"/>
  <c r="K132" i="20"/>
  <c r="L132" i="20" s="1"/>
  <c r="I132" i="20"/>
  <c r="K131" i="20"/>
  <c r="L131" i="20" s="1"/>
  <c r="I131" i="20"/>
  <c r="K130" i="20"/>
  <c r="L130" i="20" s="1"/>
  <c r="I130" i="20"/>
  <c r="K129" i="20"/>
  <c r="L129" i="20" s="1"/>
  <c r="I129" i="20"/>
  <c r="K128" i="20"/>
  <c r="L128" i="20" s="1"/>
  <c r="I128" i="20"/>
  <c r="K127" i="20"/>
  <c r="L127" i="20" s="1"/>
  <c r="I127" i="20"/>
  <c r="K126" i="20"/>
  <c r="L126" i="20" s="1"/>
  <c r="I126" i="20"/>
  <c r="K125" i="20"/>
  <c r="L125" i="20" s="1"/>
  <c r="I125" i="20"/>
  <c r="K124" i="20"/>
  <c r="L124" i="20" s="1"/>
  <c r="I124" i="20"/>
  <c r="K123" i="20"/>
  <c r="L123" i="20" s="1"/>
  <c r="I123" i="20"/>
  <c r="K122" i="20"/>
  <c r="L122" i="20" s="1"/>
  <c r="I122" i="20"/>
  <c r="L121" i="20"/>
  <c r="K121" i="20"/>
  <c r="I121" i="20"/>
  <c r="K120" i="20"/>
  <c r="L120" i="20" s="1"/>
  <c r="I120" i="20"/>
  <c r="K119" i="20"/>
  <c r="L119" i="20" s="1"/>
  <c r="I119" i="20"/>
  <c r="K118" i="20"/>
  <c r="L118" i="20" s="1"/>
  <c r="I118" i="20"/>
  <c r="K117" i="20"/>
  <c r="L117" i="20" s="1"/>
  <c r="I117" i="20"/>
  <c r="K116" i="20"/>
  <c r="L116" i="20" s="1"/>
  <c r="I116" i="20"/>
  <c r="L115" i="20"/>
  <c r="K115" i="20"/>
  <c r="I115" i="20"/>
  <c r="K114" i="20"/>
  <c r="L114" i="20" s="1"/>
  <c r="I114" i="20"/>
  <c r="K113" i="20"/>
  <c r="L113" i="20" s="1"/>
  <c r="I113" i="20"/>
  <c r="K112" i="20"/>
  <c r="L112" i="20" s="1"/>
  <c r="I112" i="20"/>
  <c r="K111" i="20"/>
  <c r="L111" i="20" s="1"/>
  <c r="I111" i="20"/>
  <c r="K110" i="20"/>
  <c r="L110" i="20" s="1"/>
  <c r="I110" i="20"/>
  <c r="K109" i="20"/>
  <c r="L109" i="20" s="1"/>
  <c r="I109" i="20"/>
  <c r="K108" i="20"/>
  <c r="L108" i="20" s="1"/>
  <c r="I108" i="20"/>
  <c r="K107" i="20"/>
  <c r="L107" i="20" s="1"/>
  <c r="I107" i="20"/>
  <c r="L106" i="20"/>
  <c r="K106" i="20"/>
  <c r="I106" i="20"/>
  <c r="K105" i="20"/>
  <c r="L105" i="20" s="1"/>
  <c r="I105" i="20"/>
  <c r="L104" i="20"/>
  <c r="K104" i="20"/>
  <c r="I104" i="20"/>
  <c r="K103" i="20"/>
  <c r="L103" i="20" s="1"/>
  <c r="I103" i="20"/>
  <c r="K102" i="20"/>
  <c r="L102" i="20" s="1"/>
  <c r="I102" i="20"/>
  <c r="K101" i="20"/>
  <c r="L101" i="20" s="1"/>
  <c r="I101" i="20"/>
  <c r="K100" i="20"/>
  <c r="L100" i="20" s="1"/>
  <c r="I100" i="20"/>
  <c r="K99" i="20"/>
  <c r="L99" i="20" s="1"/>
  <c r="I99" i="20"/>
  <c r="K98" i="20"/>
  <c r="L98" i="20" s="1"/>
  <c r="I98" i="20"/>
  <c r="K97" i="20"/>
  <c r="L97" i="20" s="1"/>
  <c r="I97" i="20"/>
  <c r="K96" i="20"/>
  <c r="L96" i="20" s="1"/>
  <c r="I96" i="20"/>
  <c r="K95" i="20"/>
  <c r="L95" i="20" s="1"/>
  <c r="I95" i="20"/>
  <c r="K94" i="20"/>
  <c r="L94" i="20" s="1"/>
  <c r="I94" i="20"/>
  <c r="K93" i="20"/>
  <c r="L93" i="20" s="1"/>
  <c r="I93" i="20"/>
  <c r="L92" i="20"/>
  <c r="K92" i="20"/>
  <c r="I92" i="20"/>
  <c r="K91" i="20"/>
  <c r="L91" i="20" s="1"/>
  <c r="I91" i="20"/>
  <c r="K90" i="20"/>
  <c r="L90" i="20" s="1"/>
  <c r="I90" i="20"/>
  <c r="K89" i="20"/>
  <c r="L89" i="20" s="1"/>
  <c r="I89" i="20"/>
  <c r="K88" i="20"/>
  <c r="L88" i="20" s="1"/>
  <c r="I88" i="20"/>
  <c r="K87" i="20"/>
  <c r="L87" i="20" s="1"/>
  <c r="I87" i="20"/>
  <c r="K86" i="20"/>
  <c r="L86" i="20" s="1"/>
  <c r="I86" i="20"/>
  <c r="K85" i="20"/>
  <c r="L85" i="20" s="1"/>
  <c r="I85" i="20"/>
  <c r="K84" i="20"/>
  <c r="L84" i="20" s="1"/>
  <c r="I84" i="20"/>
  <c r="K83" i="20"/>
  <c r="L83" i="20" s="1"/>
  <c r="I83" i="20"/>
  <c r="K82" i="20"/>
  <c r="L82" i="20" s="1"/>
  <c r="I82" i="20"/>
  <c r="K81" i="20"/>
  <c r="L81" i="20" s="1"/>
  <c r="I81" i="20"/>
  <c r="K80" i="20"/>
  <c r="L80" i="20" s="1"/>
  <c r="I80" i="20"/>
  <c r="K79" i="20"/>
  <c r="L79" i="20" s="1"/>
  <c r="I79" i="20"/>
  <c r="K78" i="20"/>
  <c r="L78" i="20" s="1"/>
  <c r="I78" i="20"/>
  <c r="K77" i="20"/>
  <c r="L77" i="20" s="1"/>
  <c r="I77" i="20"/>
  <c r="K76" i="20"/>
  <c r="L76" i="20" s="1"/>
  <c r="I76" i="20"/>
  <c r="K75" i="20"/>
  <c r="L75" i="20" s="1"/>
  <c r="I75" i="20"/>
  <c r="K74" i="20"/>
  <c r="L74" i="20" s="1"/>
  <c r="I74" i="20"/>
  <c r="K73" i="20"/>
  <c r="L73" i="20" s="1"/>
  <c r="I73" i="20"/>
  <c r="L72" i="20"/>
  <c r="K72" i="20"/>
  <c r="I72" i="20"/>
  <c r="K71" i="20"/>
  <c r="L71" i="20" s="1"/>
  <c r="I71" i="20"/>
  <c r="K70" i="20"/>
  <c r="L70" i="20" s="1"/>
  <c r="I70" i="20"/>
  <c r="K69" i="20"/>
  <c r="L69" i="20" s="1"/>
  <c r="I69" i="20"/>
  <c r="K68" i="20"/>
  <c r="L68" i="20" s="1"/>
  <c r="I68" i="20"/>
  <c r="K67" i="20"/>
  <c r="L67" i="20" s="1"/>
  <c r="I67" i="20"/>
  <c r="K66" i="20"/>
  <c r="L66" i="20" s="1"/>
  <c r="I66" i="20"/>
  <c r="K65" i="20"/>
  <c r="L65" i="20" s="1"/>
  <c r="I65" i="20"/>
  <c r="K64" i="20"/>
  <c r="L64" i="20" s="1"/>
  <c r="I64" i="20"/>
  <c r="K63" i="20"/>
  <c r="L63" i="20" s="1"/>
  <c r="I63" i="20"/>
  <c r="K62" i="20"/>
  <c r="L62" i="20" s="1"/>
  <c r="I62" i="20"/>
  <c r="K61" i="20"/>
  <c r="L61" i="20" s="1"/>
  <c r="I61" i="20"/>
  <c r="K60" i="20"/>
  <c r="L60" i="20" s="1"/>
  <c r="I60" i="20"/>
  <c r="K59" i="20"/>
  <c r="L59" i="20" s="1"/>
  <c r="I59" i="20"/>
  <c r="K58" i="20"/>
  <c r="L58" i="20" s="1"/>
  <c r="I58" i="20"/>
  <c r="K57" i="20"/>
  <c r="L57" i="20" s="1"/>
  <c r="I57" i="20"/>
  <c r="K56" i="20"/>
  <c r="L56" i="20" s="1"/>
  <c r="I56" i="20"/>
  <c r="K55" i="20"/>
  <c r="L55" i="20" s="1"/>
  <c r="I55" i="20"/>
  <c r="K54" i="20"/>
  <c r="L54" i="20" s="1"/>
  <c r="I54" i="20"/>
  <c r="K53" i="20"/>
  <c r="L53" i="20" s="1"/>
  <c r="I53" i="20"/>
  <c r="K52" i="20"/>
  <c r="L52" i="20" s="1"/>
  <c r="I52" i="20"/>
  <c r="K51" i="20"/>
  <c r="L51" i="20" s="1"/>
  <c r="I51" i="20"/>
  <c r="K50" i="20"/>
  <c r="L50" i="20" s="1"/>
  <c r="I50" i="20"/>
  <c r="K49" i="20"/>
  <c r="L49" i="20" s="1"/>
  <c r="I49" i="20"/>
  <c r="K48" i="20"/>
  <c r="L48" i="20" s="1"/>
  <c r="I48" i="20"/>
  <c r="K47" i="20"/>
  <c r="L47" i="20" s="1"/>
  <c r="I47" i="20"/>
  <c r="K46" i="20"/>
  <c r="L46" i="20" s="1"/>
  <c r="I46" i="20"/>
  <c r="K45" i="20"/>
  <c r="L45" i="20" s="1"/>
  <c r="I45" i="20"/>
  <c r="K44" i="20"/>
  <c r="L44" i="20" s="1"/>
  <c r="I44" i="20"/>
  <c r="K43" i="20"/>
  <c r="L43" i="20" s="1"/>
  <c r="I43" i="20"/>
  <c r="K42" i="20"/>
  <c r="L42" i="20" s="1"/>
  <c r="I42" i="20"/>
  <c r="K41" i="20"/>
  <c r="L41" i="20" s="1"/>
  <c r="I41" i="20"/>
  <c r="K40" i="20"/>
  <c r="L40" i="20" s="1"/>
  <c r="I40" i="20"/>
  <c r="K39" i="20"/>
  <c r="L39" i="20" s="1"/>
  <c r="I39" i="20"/>
  <c r="K38" i="20"/>
  <c r="L38" i="20" s="1"/>
  <c r="I38" i="20"/>
  <c r="K37" i="20"/>
  <c r="L37" i="20" s="1"/>
  <c r="I37" i="20"/>
  <c r="K36" i="20"/>
  <c r="L36" i="20" s="1"/>
  <c r="I36" i="20"/>
  <c r="K35" i="20"/>
  <c r="L35" i="20" s="1"/>
  <c r="I35" i="20"/>
  <c r="K34" i="20"/>
  <c r="L34" i="20" s="1"/>
  <c r="I34" i="20"/>
  <c r="K33" i="20"/>
  <c r="L33" i="20" s="1"/>
  <c r="I33" i="20"/>
  <c r="K32" i="20"/>
  <c r="L32" i="20" s="1"/>
  <c r="I32" i="20"/>
  <c r="K31" i="20"/>
  <c r="L31" i="20" s="1"/>
  <c r="I31" i="20"/>
  <c r="K30" i="20"/>
  <c r="L30" i="20" s="1"/>
  <c r="I30" i="20"/>
  <c r="K29" i="20"/>
  <c r="L29" i="20" s="1"/>
  <c r="I29" i="20"/>
  <c r="K28" i="20"/>
  <c r="L28" i="20" s="1"/>
  <c r="I28" i="20"/>
  <c r="K27" i="20"/>
  <c r="L27" i="20" s="1"/>
  <c r="I27" i="20"/>
  <c r="K26" i="20"/>
  <c r="L26" i="20" s="1"/>
  <c r="I26" i="20"/>
  <c r="K25" i="20"/>
  <c r="L25" i="20" s="1"/>
  <c r="I25" i="20"/>
  <c r="K24" i="20"/>
  <c r="L24" i="20" s="1"/>
  <c r="I24" i="20"/>
  <c r="K23" i="20"/>
  <c r="L23" i="20" s="1"/>
  <c r="I23" i="20"/>
  <c r="K22" i="20"/>
  <c r="L22" i="20" s="1"/>
  <c r="I22" i="20"/>
  <c r="L21" i="20"/>
  <c r="K21" i="20"/>
  <c r="I21" i="20"/>
  <c r="K20" i="20"/>
  <c r="L20" i="20" s="1"/>
  <c r="I20" i="20"/>
  <c r="K19" i="20"/>
  <c r="L19" i="20" s="1"/>
  <c r="I19" i="20"/>
  <c r="K18" i="20"/>
  <c r="L18" i="20" s="1"/>
  <c r="I18" i="20"/>
  <c r="K17" i="20"/>
  <c r="L17" i="20" s="1"/>
  <c r="I17" i="20"/>
  <c r="K16" i="20"/>
  <c r="L16" i="20" s="1"/>
  <c r="I16" i="20"/>
  <c r="L15" i="20"/>
  <c r="K15" i="20"/>
  <c r="I15" i="20"/>
  <c r="K14" i="20"/>
  <c r="L14" i="20" s="1"/>
  <c r="I14" i="20"/>
  <c r="K13" i="20"/>
  <c r="L13" i="20" s="1"/>
  <c r="I13" i="20"/>
  <c r="K12" i="20"/>
  <c r="L12" i="20" s="1"/>
  <c r="I12" i="20"/>
  <c r="K11" i="20"/>
  <c r="L11" i="20" s="1"/>
  <c r="I11" i="20"/>
  <c r="K10" i="20"/>
  <c r="L10" i="20" s="1"/>
  <c r="I10" i="20"/>
  <c r="K9" i="20"/>
  <c r="L9" i="20" s="1"/>
  <c r="I9" i="20"/>
  <c r="B92" i="18"/>
  <c r="B91" i="18"/>
  <c r="B90" i="18"/>
  <c r="B89" i="18"/>
  <c r="B88" i="18"/>
  <c r="B87" i="18"/>
  <c r="B86" i="18"/>
  <c r="B85" i="18"/>
  <c r="B84" i="18"/>
  <c r="B83" i="18"/>
  <c r="B82" i="18"/>
  <c r="B81" i="18"/>
  <c r="B80" i="18"/>
  <c r="B79" i="18"/>
  <c r="B78" i="18"/>
  <c r="B77" i="18"/>
  <c r="B76" i="18"/>
  <c r="B75" i="18"/>
  <c r="B74" i="18"/>
  <c r="B73" i="18"/>
  <c r="B72" i="18"/>
  <c r="B71" i="18"/>
  <c r="B70" i="18"/>
  <c r="B69" i="18"/>
  <c r="B68" i="18"/>
  <c r="B67" i="18"/>
  <c r="B66" i="18"/>
  <c r="B65" i="18"/>
  <c r="B64" i="18"/>
  <c r="B63" i="18"/>
  <c r="B62" i="18"/>
  <c r="B61" i="18"/>
  <c r="B60" i="18"/>
  <c r="B59" i="18"/>
  <c r="B58" i="18"/>
  <c r="B57" i="18"/>
  <c r="B56" i="18"/>
  <c r="B55" i="18"/>
  <c r="B54" i="18"/>
  <c r="B53" i="18"/>
  <c r="B52" i="18"/>
  <c r="B51" i="18"/>
  <c r="B50" i="18"/>
  <c r="B49" i="18"/>
  <c r="B48" i="18"/>
  <c r="B47" i="18"/>
  <c r="B46" i="18"/>
  <c r="B45" i="18"/>
  <c r="B44" i="18"/>
  <c r="B43" i="18"/>
  <c r="B42" i="18"/>
  <c r="B41" i="18"/>
  <c r="B40" i="18"/>
  <c r="B39" i="18"/>
  <c r="B38" i="18"/>
  <c r="B37" i="18"/>
  <c r="B36" i="18"/>
  <c r="B35" i="18"/>
  <c r="B34" i="18"/>
  <c r="B33" i="18"/>
  <c r="B32" i="18"/>
  <c r="B31" i="18"/>
  <c r="B30" i="18"/>
  <c r="B29" i="18"/>
  <c r="B28" i="18"/>
  <c r="B27" i="18"/>
  <c r="B26" i="18"/>
  <c r="B25" i="18"/>
  <c r="B24" i="18"/>
  <c r="B23" i="18"/>
  <c r="B22" i="18"/>
  <c r="B21" i="18"/>
  <c r="B20" i="18"/>
  <c r="B19" i="18"/>
  <c r="B18" i="18"/>
  <c r="B17" i="18"/>
  <c r="B16" i="18"/>
  <c r="B15" i="18"/>
  <c r="B14" i="18"/>
  <c r="B13" i="18"/>
  <c r="B12" i="18"/>
  <c r="B11" i="18"/>
  <c r="B10" i="18"/>
  <c r="B9" i="18"/>
  <c r="B8" i="18"/>
  <c r="B7" i="18"/>
  <c r="B6" i="18"/>
  <c r="L7" i="20" l="1"/>
  <c r="F18" i="2"/>
  <c r="I7" i="20"/>
  <c r="G84" i="5" s="1"/>
  <c r="F84" i="5" l="1"/>
  <c r="G90" i="5"/>
  <c r="F90" i="5" l="1"/>
  <c r="E84" i="5" s="1"/>
  <c r="G14" i="4"/>
  <c r="E11" i="17"/>
  <c r="G10" i="17"/>
  <c r="D10" i="17"/>
  <c r="G9" i="17"/>
  <c r="D9" i="17"/>
  <c r="G8" i="17"/>
  <c r="D8" i="17"/>
  <c r="G6" i="17"/>
  <c r="D6" i="17"/>
  <c r="L8" i="4"/>
  <c r="F118" i="6" l="1"/>
  <c r="F119" i="6" s="1"/>
  <c r="H119" i="6" s="1"/>
  <c r="H14" i="4"/>
  <c r="H15" i="4"/>
  <c r="E88" i="5"/>
  <c r="E82" i="5"/>
  <c r="E86" i="5"/>
  <c r="E87" i="5"/>
  <c r="E89" i="5"/>
  <c r="E83" i="5"/>
  <c r="E85" i="5"/>
  <c r="E81" i="5"/>
  <c r="L10" i="4"/>
  <c r="A15" i="4" s="1"/>
  <c r="L9" i="4"/>
  <c r="A16" i="4" l="1"/>
  <c r="A17" i="4" s="1"/>
  <c r="A18" i="4" s="1"/>
  <c r="A19" i="4" s="1"/>
  <c r="A20" i="4" s="1"/>
  <c r="A21" i="4" s="1"/>
  <c r="A22" i="4" s="1"/>
  <c r="A23" i="4" s="1"/>
  <c r="A24" i="4" s="1"/>
  <c r="A25" i="4" s="1"/>
  <c r="A26" i="4" s="1"/>
  <c r="A27" i="4" s="1"/>
  <c r="A28" i="4" s="1"/>
  <c r="A29" i="4" s="1"/>
  <c r="A30" i="4" s="1"/>
  <c r="A31" i="4" s="1"/>
  <c r="A32" i="4" s="1"/>
  <c r="A33" i="4" s="1"/>
  <c r="A34" i="4" s="1"/>
  <c r="A35" i="4" s="1"/>
  <c r="A36" i="4" s="1"/>
  <c r="A37" i="4" s="1"/>
  <c r="A38" i="4" s="1"/>
  <c r="A39" i="4" s="1"/>
  <c r="A40" i="4" s="1"/>
  <c r="A41" i="4" s="1"/>
  <c r="A42" i="4" s="1"/>
  <c r="A43" i="4" s="1"/>
  <c r="A44" i="4" s="1"/>
  <c r="A45" i="4" s="1"/>
  <c r="A46" i="4" s="1"/>
  <c r="A47" i="4" s="1"/>
  <c r="A48" i="4" s="1"/>
  <c r="A49" i="4" s="1"/>
  <c r="A50" i="4" s="1"/>
  <c r="A51" i="4" s="1"/>
  <c r="A52" i="4" s="1"/>
  <c r="A53" i="4" s="1"/>
  <c r="A54" i="4" s="1"/>
  <c r="A55" i="4" s="1"/>
  <c r="A56" i="4" s="1"/>
  <c r="A57" i="4" s="1"/>
  <c r="A58" i="4" s="1"/>
  <c r="A59" i="4" s="1"/>
  <c r="A60" i="4" s="1"/>
  <c r="A61" i="4" s="1"/>
  <c r="A62" i="4" s="1"/>
  <c r="A63" i="4" s="1"/>
  <c r="A64" i="4" s="1"/>
  <c r="A65" i="4" s="1"/>
  <c r="A66" i="4" s="1"/>
  <c r="A67" i="4" s="1"/>
  <c r="A68" i="4" s="1"/>
  <c r="A69" i="4" s="1"/>
  <c r="A70" i="4" s="1"/>
  <c r="A71" i="4" s="1"/>
  <c r="A72" i="4" s="1"/>
  <c r="A73" i="4" s="1"/>
  <c r="A74" i="4" s="1"/>
  <c r="A75" i="4" s="1"/>
  <c r="A76" i="4" s="1"/>
  <c r="A77" i="4" s="1"/>
  <c r="A78" i="4" s="1"/>
  <c r="A79" i="4" s="1"/>
  <c r="A80" i="4" s="1"/>
  <c r="A81" i="4" s="1"/>
  <c r="A82" i="4" s="1"/>
  <c r="A83" i="4" s="1"/>
  <c r="A84" i="4" s="1"/>
  <c r="A85" i="4" s="1"/>
  <c r="A86" i="4" s="1"/>
  <c r="A87" i="4" s="1"/>
  <c r="A88" i="4" s="1"/>
  <c r="A89" i="4" s="1"/>
  <c r="A90" i="4" s="1"/>
  <c r="A91" i="4" s="1"/>
  <c r="A92" i="4" s="1"/>
  <c r="A93" i="4" s="1"/>
  <c r="A94" i="4" s="1"/>
  <c r="A95" i="4" s="1"/>
  <c r="A96" i="4" s="1"/>
  <c r="A97" i="4" s="1"/>
  <c r="A98" i="4" s="1"/>
  <c r="A99" i="4" s="1"/>
  <c r="A100" i="4" s="1"/>
  <c r="A101" i="4" s="1"/>
  <c r="A102" i="4" s="1"/>
  <c r="A103" i="4" s="1"/>
  <c r="A104" i="4" s="1"/>
  <c r="A105" i="4" s="1"/>
  <c r="A106" i="4" s="1"/>
  <c r="A107" i="4" s="1"/>
  <c r="A108" i="4" s="1"/>
  <c r="A109" i="4" s="1"/>
  <c r="A110" i="4" s="1"/>
  <c r="A111" i="4" s="1"/>
  <c r="A112" i="4" s="1"/>
  <c r="A113" i="4" s="1"/>
  <c r="A114" i="4" s="1"/>
  <c r="A115" i="4" s="1"/>
  <c r="A116" i="4" s="1"/>
  <c r="A117" i="4" s="1"/>
  <c r="A118" i="4" s="1"/>
  <c r="A119" i="4" s="1"/>
  <c r="A120" i="4" s="1"/>
  <c r="A121" i="4" s="1"/>
  <c r="A122" i="4" s="1"/>
  <c r="A123" i="4" s="1"/>
  <c r="A124" i="4" s="1"/>
  <c r="A125" i="4" s="1"/>
  <c r="A126" i="4" s="1"/>
  <c r="A127" i="4" s="1"/>
  <c r="A128" i="4" s="1"/>
  <c r="A129" i="4" s="1"/>
  <c r="A130" i="4" s="1"/>
  <c r="A131" i="4" s="1"/>
  <c r="A132" i="4" s="1"/>
  <c r="A133" i="4" s="1"/>
  <c r="A134" i="4" s="1"/>
  <c r="A135" i="4" s="1"/>
  <c r="A136" i="4" s="1"/>
  <c r="A137" i="4" s="1"/>
  <c r="A138" i="4" s="1"/>
  <c r="A139" i="4" s="1"/>
  <c r="A140" i="4" s="1"/>
  <c r="A141" i="4" s="1"/>
  <c r="A142" i="4" s="1"/>
  <c r="A143" i="4" s="1"/>
  <c r="A144" i="4" s="1"/>
  <c r="A145" i="4" s="1"/>
  <c r="A146" i="4" s="1"/>
  <c r="A147" i="4" s="1"/>
  <c r="A148" i="4" s="1"/>
  <c r="A149" i="4" s="1"/>
  <c r="A150" i="4" s="1"/>
  <c r="A151" i="4" s="1"/>
  <c r="A152" i="4" s="1"/>
  <c r="A153" i="4" s="1"/>
  <c r="A154" i="4" s="1"/>
  <c r="A155" i="4" s="1"/>
  <c r="A156" i="4" s="1"/>
  <c r="A157" i="4" s="1"/>
  <c r="A158" i="4" s="1"/>
  <c r="A159" i="4" s="1"/>
  <c r="A160" i="4" s="1"/>
  <c r="A161" i="4" s="1"/>
  <c r="A162" i="4" s="1"/>
  <c r="A163" i="4" s="1"/>
  <c r="A164" i="4" s="1"/>
  <c r="A165" i="4" s="1"/>
  <c r="A166" i="4" s="1"/>
  <c r="A167" i="4" s="1"/>
  <c r="A168" i="4" s="1"/>
  <c r="A169" i="4" s="1"/>
  <c r="A170" i="4" s="1"/>
  <c r="A171" i="4" s="1"/>
  <c r="A172" i="4" s="1"/>
  <c r="A173" i="4" s="1"/>
  <c r="A174" i="4" s="1"/>
  <c r="A175" i="4" s="1"/>
  <c r="A176" i="4" s="1"/>
  <c r="A177" i="4" s="1"/>
  <c r="A178" i="4" s="1"/>
  <c r="A179" i="4" s="1"/>
  <c r="A180" i="4" s="1"/>
  <c r="A181" i="4" s="1"/>
  <c r="A182" i="4" s="1"/>
  <c r="A183" i="4" s="1"/>
  <c r="A184" i="4" s="1"/>
  <c r="A185" i="4" s="1"/>
  <c r="A186" i="4" s="1"/>
  <c r="A187" i="4" s="1"/>
  <c r="A188" i="4" s="1"/>
  <c r="A189" i="4" s="1"/>
  <c r="A190" i="4" s="1"/>
  <c r="A191" i="4" s="1"/>
  <c r="A192" i="4" s="1"/>
  <c r="A193" i="4" s="1"/>
  <c r="A194" i="4" s="1"/>
  <c r="A195" i="4" s="1"/>
  <c r="A196" i="4" s="1"/>
  <c r="A197" i="4" s="1"/>
  <c r="A198" i="4" s="1"/>
  <c r="A199" i="4" s="1"/>
  <c r="A200" i="4" s="1"/>
  <c r="A201" i="4" s="1"/>
  <c r="A202" i="4" s="1"/>
  <c r="A203" i="4" s="1"/>
  <c r="A204" i="4" s="1"/>
  <c r="A205" i="4" s="1"/>
  <c r="A206" i="4" s="1"/>
  <c r="A207" i="4" s="1"/>
  <c r="A208" i="4" s="1"/>
  <c r="A209" i="4" s="1"/>
  <c r="A210" i="4" s="1"/>
  <c r="A211" i="4" s="1"/>
  <c r="A212" i="4" s="1"/>
  <c r="A213" i="4" s="1"/>
  <c r="A214" i="4" s="1"/>
  <c r="A215" i="4" s="1"/>
  <c r="A216" i="4" s="1"/>
  <c r="A217" i="4" s="1"/>
  <c r="A218" i="4" s="1"/>
  <c r="A219" i="4" s="1"/>
  <c r="A220" i="4" s="1"/>
  <c r="A221" i="4" s="1"/>
  <c r="A222" i="4" s="1"/>
  <c r="A223" i="4" s="1"/>
  <c r="A224" i="4" s="1"/>
  <c r="A225" i="4" s="1"/>
  <c r="A226" i="4" s="1"/>
  <c r="A227" i="4" s="1"/>
  <c r="A228" i="4" s="1"/>
  <c r="A229" i="4" s="1"/>
  <c r="A230" i="4" s="1"/>
  <c r="A231" i="4" s="1"/>
  <c r="A232" i="4" s="1"/>
  <c r="A233" i="4" s="1"/>
  <c r="A234" i="4" s="1"/>
  <c r="A235" i="4" s="1"/>
  <c r="A236" i="4" s="1"/>
  <c r="A237" i="4" s="1"/>
  <c r="A238" i="4" s="1"/>
  <c r="A239" i="4" s="1"/>
  <c r="A240" i="4" s="1"/>
  <c r="A241" i="4" s="1"/>
  <c r="A242" i="4" s="1"/>
  <c r="A243" i="4" s="1"/>
  <c r="A244" i="4" s="1"/>
  <c r="A245" i="4" s="1"/>
  <c r="A246" i="4" s="1"/>
  <c r="A247" i="4" s="1"/>
  <c r="A248" i="4" s="1"/>
  <c r="A249" i="4" s="1"/>
  <c r="A250" i="4" s="1"/>
  <c r="A251" i="4" s="1"/>
  <c r="A252" i="4" s="1"/>
  <c r="A253" i="4" s="1"/>
  <c r="A254" i="4" s="1"/>
  <c r="A255" i="4" s="1"/>
  <c r="A256" i="4" s="1"/>
  <c r="A257" i="4" s="1"/>
  <c r="A258" i="4" s="1"/>
  <c r="A259" i="4" s="1"/>
  <c r="A260" i="4" s="1"/>
  <c r="A261" i="4" s="1"/>
  <c r="A262" i="4" s="1"/>
  <c r="A263" i="4" s="1"/>
  <c r="A264" i="4" s="1"/>
  <c r="A265" i="4" s="1"/>
  <c r="A266" i="4" s="1"/>
  <c r="A267" i="4" s="1"/>
  <c r="A268" i="4" s="1"/>
  <c r="A269" i="4" s="1"/>
  <c r="A270" i="4" s="1"/>
  <c r="A271" i="4" s="1"/>
  <c r="A272" i="4" s="1"/>
  <c r="A273" i="4" s="1"/>
  <c r="A274" i="4" s="1"/>
  <c r="A275" i="4" s="1"/>
  <c r="A276" i="4" s="1"/>
  <c r="A277" i="4" s="1"/>
  <c r="A278" i="4" s="1"/>
  <c r="A279" i="4" s="1"/>
  <c r="A280" i="4" s="1"/>
  <c r="A281" i="4" s="1"/>
  <c r="A282" i="4" s="1"/>
  <c r="A283" i="4" s="1"/>
  <c r="A284" i="4" s="1"/>
  <c r="A285" i="4" s="1"/>
  <c r="A286" i="4" s="1"/>
  <c r="A287" i="4" s="1"/>
  <c r="A288" i="4" s="1"/>
  <c r="A289" i="4" s="1"/>
  <c r="A290" i="4" s="1"/>
  <c r="A291" i="4" s="1"/>
  <c r="A292" i="4" s="1"/>
  <c r="A293" i="4" s="1"/>
  <c r="A294" i="4" s="1"/>
  <c r="A295" i="4" s="1"/>
  <c r="A296" i="4" s="1"/>
  <c r="A297" i="4" s="1"/>
  <c r="A298" i="4" s="1"/>
  <c r="A299" i="4" s="1"/>
  <c r="A300" i="4" s="1"/>
  <c r="A301" i="4" s="1"/>
  <c r="A302" i="4" s="1"/>
  <c r="A303" i="4" s="1"/>
  <c r="A304" i="4" s="1"/>
  <c r="A305" i="4" s="1"/>
  <c r="A306" i="4" s="1"/>
  <c r="A307" i="4" s="1"/>
  <c r="A308" i="4" s="1"/>
  <c r="A309" i="4" s="1"/>
  <c r="A310" i="4" s="1"/>
  <c r="A311" i="4" s="1"/>
  <c r="A312" i="4" s="1"/>
  <c r="A313" i="4" s="1"/>
  <c r="A314" i="4" s="1"/>
  <c r="A315" i="4" s="1"/>
  <c r="A316" i="4" s="1"/>
  <c r="A317" i="4" s="1"/>
  <c r="A318" i="4" s="1"/>
  <c r="A319" i="4" s="1"/>
  <c r="A320" i="4" s="1"/>
  <c r="A321" i="4" s="1"/>
  <c r="A322" i="4" s="1"/>
  <c r="A323" i="4" s="1"/>
  <c r="A324" i="4" s="1"/>
  <c r="A325" i="4" s="1"/>
  <c r="A326" i="4" s="1"/>
  <c r="A327" i="4" s="1"/>
  <c r="A328" i="4" s="1"/>
  <c r="A329" i="4" s="1"/>
  <c r="A330" i="4" s="1"/>
  <c r="A331" i="4" s="1"/>
  <c r="A332" i="4" s="1"/>
  <c r="A333" i="4" s="1"/>
  <c r="A334" i="4" s="1"/>
  <c r="A335" i="4" s="1"/>
  <c r="A336" i="4" s="1"/>
  <c r="A337" i="4" s="1"/>
  <c r="A338" i="4" s="1"/>
  <c r="A339" i="4" s="1"/>
  <c r="A340" i="4" s="1"/>
  <c r="A341" i="4" s="1"/>
  <c r="A342" i="4" s="1"/>
  <c r="A343" i="4" s="1"/>
  <c r="A344" i="4" s="1"/>
  <c r="A345" i="4" s="1"/>
  <c r="A346" i="4" s="1"/>
  <c r="A347" i="4" s="1"/>
  <c r="A348" i="4" s="1"/>
  <c r="A349" i="4" s="1"/>
  <c r="A350" i="4" s="1"/>
  <c r="A351" i="4" s="1"/>
  <c r="A352" i="4" s="1"/>
  <c r="A353" i="4" s="1"/>
  <c r="A354" i="4" s="1"/>
  <c r="A355" i="4" s="1"/>
  <c r="A356" i="4" s="1"/>
  <c r="A357" i="4" s="1"/>
  <c r="A358" i="4" s="1"/>
  <c r="A359" i="4" s="1"/>
  <c r="A360" i="4" s="1"/>
  <c r="A361" i="4" s="1"/>
  <c r="A362" i="4" s="1"/>
  <c r="A363" i="4" s="1"/>
  <c r="A364" i="4" s="1"/>
  <c r="A365" i="4" s="1"/>
  <c r="A366" i="4" s="1"/>
  <c r="A367" i="4" s="1"/>
  <c r="A368" i="4" s="1"/>
  <c r="A369" i="4" s="1"/>
  <c r="A370" i="4" s="1"/>
  <c r="A371" i="4" s="1"/>
  <c r="A372" i="4" s="1"/>
  <c r="A373" i="4" s="1"/>
  <c r="A374" i="4" s="1"/>
  <c r="A375" i="4" s="1"/>
  <c r="A376" i="4" s="1"/>
  <c r="A377" i="4" s="1"/>
  <c r="A378" i="4" s="1"/>
  <c r="A379" i="4" s="1"/>
  <c r="A380" i="4" s="1"/>
  <c r="A381" i="4" s="1"/>
  <c r="A382" i="4" s="1"/>
  <c r="A383" i="4" s="1"/>
  <c r="A384" i="4" s="1"/>
  <c r="A385" i="4" s="1"/>
  <c r="A386" i="4" s="1"/>
  <c r="A387" i="4" s="1"/>
  <c r="A388" i="4" s="1"/>
  <c r="A389" i="4" s="1"/>
  <c r="A390" i="4" s="1"/>
  <c r="A391" i="4" s="1"/>
  <c r="A392" i="4" s="1"/>
  <c r="A393" i="4" s="1"/>
  <c r="A394" i="4" s="1"/>
  <c r="A395" i="4" s="1"/>
  <c r="A396" i="4" s="1"/>
  <c r="A397" i="4" s="1"/>
  <c r="A398" i="4" s="1"/>
  <c r="A399" i="4" s="1"/>
  <c r="A400" i="4" s="1"/>
  <c r="A401" i="4" s="1"/>
  <c r="A402" i="4" s="1"/>
  <c r="A403" i="4" s="1"/>
  <c r="A404" i="4" s="1"/>
  <c r="A405" i="4" s="1"/>
  <c r="A406" i="4" s="1"/>
  <c r="A407" i="4" s="1"/>
  <c r="A408" i="4" s="1"/>
  <c r="A409" i="4" s="1"/>
  <c r="A410" i="4" s="1"/>
  <c r="A411" i="4" s="1"/>
  <c r="A412" i="4" s="1"/>
  <c r="A413" i="4" s="1"/>
  <c r="A414" i="4" s="1"/>
  <c r="A415" i="4" s="1"/>
  <c r="A416" i="4" s="1"/>
  <c r="A417" i="4" s="1"/>
  <c r="A418" i="4" s="1"/>
  <c r="A419" i="4" s="1"/>
  <c r="A420" i="4" s="1"/>
  <c r="A421" i="4" s="1"/>
  <c r="A422" i="4" s="1"/>
  <c r="A423" i="4" s="1"/>
  <c r="A424" i="4" s="1"/>
  <c r="A425" i="4" s="1"/>
  <c r="A426" i="4" s="1"/>
  <c r="A427" i="4" s="1"/>
  <c r="A428" i="4" s="1"/>
  <c r="A429" i="4" s="1"/>
  <c r="A430" i="4" s="1"/>
  <c r="A431" i="4" s="1"/>
  <c r="A432" i="4" s="1"/>
  <c r="A433" i="4" s="1"/>
  <c r="A434" i="4" s="1"/>
  <c r="A435" i="4" s="1"/>
  <c r="A436" i="4" s="1"/>
  <c r="A437" i="4" s="1"/>
  <c r="A438" i="4" s="1"/>
  <c r="A439" i="4" s="1"/>
  <c r="A440" i="4" s="1"/>
  <c r="A441" i="4" s="1"/>
  <c r="A442" i="4" s="1"/>
  <c r="A443" i="4" s="1"/>
  <c r="A444" i="4" s="1"/>
  <c r="A445" i="4" s="1"/>
  <c r="A446" i="4" s="1"/>
  <c r="A447" i="4" s="1"/>
  <c r="A448" i="4" s="1"/>
  <c r="A449" i="4" s="1"/>
  <c r="A450" i="4" s="1"/>
  <c r="A451" i="4" s="1"/>
  <c r="A452" i="4" s="1"/>
  <c r="A453" i="4" s="1"/>
  <c r="A454" i="4" s="1"/>
  <c r="A455" i="4" s="1"/>
  <c r="A456" i="4" s="1"/>
  <c r="A457" i="4" s="1"/>
  <c r="A458" i="4" s="1"/>
  <c r="A459" i="4" s="1"/>
  <c r="A460" i="4" s="1"/>
  <c r="A461" i="4" s="1"/>
  <c r="A462" i="4" s="1"/>
  <c r="A463" i="4" s="1"/>
  <c r="A464" i="4" s="1"/>
  <c r="A465" i="4" s="1"/>
  <c r="A466" i="4" s="1"/>
  <c r="A467" i="4" s="1"/>
  <c r="A468" i="4" s="1"/>
  <c r="A469" i="4" s="1"/>
  <c r="A470" i="4" s="1"/>
  <c r="A471" i="4" s="1"/>
  <c r="A472" i="4" s="1"/>
  <c r="A473" i="4" s="1"/>
  <c r="A474" i="4" s="1"/>
  <c r="A475" i="4" s="1"/>
  <c r="A476" i="4" s="1"/>
  <c r="A477" i="4" s="1"/>
  <c r="A478" i="4" s="1"/>
  <c r="A479" i="4" s="1"/>
  <c r="A480" i="4" s="1"/>
  <c r="A481" i="4" s="1"/>
  <c r="A482" i="4" s="1"/>
  <c r="A483" i="4" s="1"/>
  <c r="A484" i="4" s="1"/>
  <c r="A485" i="4" s="1"/>
  <c r="A486" i="4" s="1"/>
  <c r="A487" i="4" s="1"/>
  <c r="A488" i="4" s="1"/>
  <c r="A489" i="4" s="1"/>
  <c r="A490" i="4" s="1"/>
  <c r="A491" i="4" s="1"/>
  <c r="A492" i="4" s="1"/>
  <c r="A493" i="4" s="1"/>
  <c r="A494" i="4" s="1"/>
  <c r="A495" i="4" s="1"/>
  <c r="A496" i="4" s="1"/>
  <c r="A497" i="4" s="1"/>
  <c r="A498" i="4" s="1"/>
  <c r="A499" i="4" s="1"/>
  <c r="A500" i="4" s="1"/>
  <c r="A501" i="4" s="1"/>
  <c r="A502" i="4" s="1"/>
  <c r="A503" i="4" s="1"/>
  <c r="A504" i="4" s="1"/>
  <c r="A505" i="4" s="1"/>
  <c r="A506" i="4" s="1"/>
  <c r="A507" i="4" s="1"/>
  <c r="A508" i="4" s="1"/>
  <c r="A509" i="4" s="1"/>
  <c r="A510" i="4" s="1"/>
  <c r="A511" i="4" s="1"/>
  <c r="A512" i="4" s="1"/>
  <c r="A513" i="4" s="1"/>
  <c r="A514" i="4" s="1"/>
  <c r="A515" i="4" s="1"/>
  <c r="A516" i="4" s="1"/>
  <c r="A517" i="4" s="1"/>
  <c r="A518" i="4" s="1"/>
  <c r="A519" i="4" s="1"/>
  <c r="A520" i="4" s="1"/>
  <c r="A521" i="4" s="1"/>
  <c r="A522" i="4" s="1"/>
  <c r="A523" i="4" s="1"/>
  <c r="A524" i="4" s="1"/>
  <c r="A525" i="4" s="1"/>
  <c r="A526" i="4" s="1"/>
  <c r="A527" i="4" s="1"/>
  <c r="A528" i="4" s="1"/>
  <c r="A529" i="4" s="1"/>
  <c r="A530" i="4" s="1"/>
  <c r="A531" i="4" s="1"/>
  <c r="A532" i="4" s="1"/>
  <c r="A533" i="4" s="1"/>
  <c r="A534" i="4" s="1"/>
  <c r="A535" i="4" s="1"/>
  <c r="A536" i="4" s="1"/>
  <c r="A537" i="4" s="1"/>
  <c r="A538" i="4" s="1"/>
  <c r="A539" i="4" s="1"/>
  <c r="A540" i="4" s="1"/>
  <c r="A541" i="4" s="1"/>
  <c r="A542" i="4" s="1"/>
  <c r="A543" i="4" s="1"/>
  <c r="A544" i="4" s="1"/>
  <c r="A545" i="4" s="1"/>
  <c r="A546" i="4" s="1"/>
  <c r="A547" i="4" s="1"/>
  <c r="A548" i="4" s="1"/>
  <c r="A549" i="4" s="1"/>
  <c r="A550" i="4" s="1"/>
  <c r="A551" i="4" s="1"/>
  <c r="A552" i="4" s="1"/>
  <c r="A553" i="4" s="1"/>
  <c r="A554" i="4" s="1"/>
  <c r="A555" i="4" s="1"/>
  <c r="A556" i="4" s="1"/>
  <c r="A557" i="4" s="1"/>
  <c r="A558" i="4" s="1"/>
  <c r="A559" i="4" s="1"/>
  <c r="A560" i="4" s="1"/>
  <c r="A561" i="4" s="1"/>
  <c r="A562" i="4" s="1"/>
  <c r="A563" i="4" s="1"/>
  <c r="A564" i="4" s="1"/>
  <c r="A565" i="4" s="1"/>
  <c r="A566" i="4" s="1"/>
  <c r="A567" i="4" s="1"/>
  <c r="A568" i="4" s="1"/>
  <c r="A569" i="4" s="1"/>
  <c r="A570" i="4" s="1"/>
  <c r="A571" i="4" s="1"/>
  <c r="A572" i="4" s="1"/>
  <c r="A573" i="4" s="1"/>
  <c r="A574" i="4" s="1"/>
  <c r="A575" i="4" s="1"/>
  <c r="A576" i="4" s="1"/>
  <c r="A577" i="4" s="1"/>
  <c r="A578" i="4" s="1"/>
  <c r="A579" i="4" s="1"/>
  <c r="A580" i="4" s="1"/>
  <c r="A581" i="4" s="1"/>
  <c r="A582" i="4" s="1"/>
  <c r="A583" i="4" s="1"/>
  <c r="A584" i="4" s="1"/>
  <c r="A585" i="4" s="1"/>
  <c r="A586" i="4" s="1"/>
  <c r="A587" i="4" s="1"/>
  <c r="A588" i="4" s="1"/>
  <c r="A589" i="4" s="1"/>
  <c r="A590" i="4" s="1"/>
  <c r="A591" i="4" s="1"/>
  <c r="A592" i="4" s="1"/>
  <c r="A593" i="4" s="1"/>
  <c r="A594" i="4" s="1"/>
  <c r="A595" i="4" s="1"/>
  <c r="A596" i="4" s="1"/>
  <c r="A597" i="4" s="1"/>
  <c r="A598" i="4" s="1"/>
  <c r="A599" i="4" s="1"/>
  <c r="A600" i="4" s="1"/>
  <c r="A601" i="4" s="1"/>
  <c r="A602" i="4" s="1"/>
  <c r="A603" i="4" s="1"/>
  <c r="A604" i="4" s="1"/>
  <c r="A605" i="4" s="1"/>
  <c r="A606" i="4" s="1"/>
  <c r="A607" i="4" s="1"/>
  <c r="A608" i="4" s="1"/>
  <c r="A609" i="4" s="1"/>
  <c r="A610" i="4" s="1"/>
  <c r="A611" i="4" s="1"/>
  <c r="A612" i="4" s="1"/>
  <c r="A613" i="4" s="1"/>
  <c r="A614" i="4" s="1"/>
  <c r="A615" i="4" s="1"/>
  <c r="A616" i="4" s="1"/>
  <c r="A617" i="4" s="1"/>
  <c r="A618" i="4" s="1"/>
  <c r="A619" i="4" s="1"/>
  <c r="A620" i="4" s="1"/>
  <c r="A621" i="4" s="1"/>
  <c r="A622" i="4" s="1"/>
  <c r="A623" i="4" s="1"/>
  <c r="A624" i="4" s="1"/>
  <c r="A625" i="4" s="1"/>
  <c r="A626" i="4" s="1"/>
  <c r="A627" i="4" s="1"/>
  <c r="A628" i="4" s="1"/>
  <c r="A629" i="4" s="1"/>
  <c r="A630" i="4" s="1"/>
  <c r="A631" i="4" s="1"/>
  <c r="A632" i="4" s="1"/>
  <c r="A633" i="4" s="1"/>
  <c r="A634" i="4" s="1"/>
  <c r="A635" i="4" s="1"/>
  <c r="A636" i="4" s="1"/>
  <c r="A637" i="4" s="1"/>
  <c r="A638" i="4" s="1"/>
  <c r="A639" i="4" s="1"/>
  <c r="A640" i="4" s="1"/>
  <c r="A641" i="4" s="1"/>
  <c r="A642" i="4" s="1"/>
  <c r="A643" i="4" s="1"/>
  <c r="A644" i="4" s="1"/>
  <c r="A645" i="4" s="1"/>
  <c r="A646" i="4" s="1"/>
  <c r="A647" i="4" s="1"/>
  <c r="A648" i="4" s="1"/>
  <c r="A649" i="4" s="1"/>
  <c r="A650" i="4" s="1"/>
  <c r="A651" i="4" s="1"/>
  <c r="A652" i="4" s="1"/>
  <c r="A653" i="4" s="1"/>
  <c r="A654" i="4" s="1"/>
  <c r="A655" i="4" s="1"/>
  <c r="A656" i="4" s="1"/>
  <c r="A657" i="4" s="1"/>
  <c r="A658" i="4" s="1"/>
  <c r="A659" i="4" s="1"/>
  <c r="A660" i="4" s="1"/>
  <c r="A661" i="4" s="1"/>
  <c r="A662" i="4" s="1"/>
  <c r="A663" i="4" s="1"/>
  <c r="A664" i="4" s="1"/>
  <c r="A665" i="4" s="1"/>
  <c r="A666" i="4" s="1"/>
  <c r="A667" i="4" s="1"/>
  <c r="A668" i="4" s="1"/>
  <c r="A669" i="4" s="1"/>
  <c r="A670" i="4" s="1"/>
  <c r="A671" i="4" s="1"/>
  <c r="A672" i="4" s="1"/>
  <c r="A673" i="4" s="1"/>
  <c r="A674" i="4" s="1"/>
  <c r="A675" i="4" s="1"/>
  <c r="A676" i="4" s="1"/>
  <c r="A677" i="4" s="1"/>
  <c r="A678" i="4" s="1"/>
  <c r="A679" i="4" s="1"/>
  <c r="A680" i="4" s="1"/>
  <c r="A681" i="4" s="1"/>
  <c r="A682" i="4" s="1"/>
  <c r="A683" i="4" s="1"/>
  <c r="A684" i="4" s="1"/>
  <c r="A685" i="4" s="1"/>
  <c r="A686" i="4" s="1"/>
  <c r="A687" i="4" s="1"/>
  <c r="A688" i="4" s="1"/>
  <c r="A689" i="4" s="1"/>
  <c r="A690" i="4" s="1"/>
  <c r="A691" i="4" s="1"/>
  <c r="A692" i="4" s="1"/>
  <c r="A693" i="4" s="1"/>
  <c r="A694" i="4" s="1"/>
  <c r="A695" i="4" s="1"/>
  <c r="A696" i="4" s="1"/>
  <c r="A697" i="4" s="1"/>
  <c r="A698" i="4" s="1"/>
  <c r="A699" i="4" s="1"/>
  <c r="A700" i="4" s="1"/>
  <c r="A701" i="4" s="1"/>
  <c r="A702" i="4" s="1"/>
  <c r="A703" i="4" s="1"/>
  <c r="A704" i="4" s="1"/>
  <c r="A705" i="4" s="1"/>
  <c r="A706" i="4" s="1"/>
  <c r="A707" i="4" s="1"/>
  <c r="A708" i="4" s="1"/>
  <c r="A709" i="4" s="1"/>
  <c r="A710" i="4" s="1"/>
  <c r="A711" i="4" s="1"/>
  <c r="A712" i="4" s="1"/>
  <c r="A713" i="4" s="1"/>
  <c r="A714" i="4" s="1"/>
  <c r="A715" i="4" s="1"/>
  <c r="A716" i="4" s="1"/>
  <c r="A717" i="4" s="1"/>
  <c r="A718" i="4" s="1"/>
  <c r="A719" i="4" s="1"/>
  <c r="A720" i="4" s="1"/>
  <c r="A721" i="4" s="1"/>
  <c r="A722" i="4" s="1"/>
  <c r="A723" i="4" s="1"/>
  <c r="A724" i="4" s="1"/>
  <c r="A725" i="4" s="1"/>
  <c r="A726" i="4" s="1"/>
  <c r="A727" i="4" s="1"/>
  <c r="A728" i="4" s="1"/>
  <c r="A729" i="4" s="1"/>
  <c r="A730" i="4" s="1"/>
  <c r="A731" i="4" s="1"/>
  <c r="A732" i="4" s="1"/>
  <c r="A733" i="4" s="1"/>
  <c r="A734" i="4" s="1"/>
  <c r="A735" i="4" s="1"/>
  <c r="A736" i="4" s="1"/>
  <c r="A737" i="4" s="1"/>
  <c r="A738" i="4" s="1"/>
  <c r="A739" i="4" s="1"/>
  <c r="A740" i="4" s="1"/>
  <c r="A741" i="4" s="1"/>
  <c r="A742" i="4" s="1"/>
  <c r="A743" i="4" s="1"/>
  <c r="A744" i="4" s="1"/>
  <c r="A745" i="4" s="1"/>
  <c r="A746" i="4" s="1"/>
  <c r="A747" i="4" s="1"/>
  <c r="A748" i="4" s="1"/>
  <c r="A749" i="4" s="1"/>
  <c r="A750" i="4" s="1"/>
  <c r="A751" i="4" s="1"/>
  <c r="A752" i="4" s="1"/>
  <c r="A753" i="4" s="1"/>
  <c r="A754" i="4" s="1"/>
  <c r="A755" i="4" s="1"/>
  <c r="A756" i="4" s="1"/>
  <c r="A757" i="4" s="1"/>
  <c r="A758" i="4" s="1"/>
  <c r="A759" i="4" s="1"/>
  <c r="A760" i="4" s="1"/>
  <c r="A761" i="4" s="1"/>
  <c r="A762" i="4" s="1"/>
  <c r="A763" i="4" s="1"/>
  <c r="A764" i="4" s="1"/>
  <c r="A765" i="4" s="1"/>
  <c r="A766" i="4" s="1"/>
  <c r="A767" i="4" s="1"/>
  <c r="A768" i="4" s="1"/>
  <c r="A769" i="4" s="1"/>
  <c r="A770" i="4" s="1"/>
  <c r="A771" i="4" s="1"/>
  <c r="A772" i="4" s="1"/>
  <c r="A773" i="4" s="1"/>
  <c r="A774" i="4" s="1"/>
  <c r="A775" i="4" s="1"/>
  <c r="A776" i="4" s="1"/>
  <c r="A777" i="4" s="1"/>
  <c r="A778" i="4" s="1"/>
  <c r="A779" i="4" s="1"/>
  <c r="A780" i="4" s="1"/>
  <c r="A781" i="4" s="1"/>
  <c r="A782" i="4" s="1"/>
  <c r="A783" i="4" s="1"/>
  <c r="A784" i="4" s="1"/>
  <c r="A785" i="4" s="1"/>
  <c r="A786" i="4" s="1"/>
  <c r="A787" i="4" s="1"/>
  <c r="A788" i="4" s="1"/>
  <c r="A789" i="4" s="1"/>
  <c r="A790" i="4" s="1"/>
  <c r="A791" i="4" s="1"/>
  <c r="A792" i="4" s="1"/>
  <c r="A793" i="4" s="1"/>
  <c r="A794" i="4" s="1"/>
  <c r="A795" i="4" s="1"/>
  <c r="A796" i="4" s="1"/>
  <c r="A797" i="4" s="1"/>
  <c r="A798" i="4" s="1"/>
  <c r="A799" i="4" s="1"/>
  <c r="A800" i="4" s="1"/>
  <c r="A801" i="4" s="1"/>
  <c r="A802" i="4" s="1"/>
  <c r="A803" i="4" s="1"/>
  <c r="A804" i="4" s="1"/>
  <c r="A805" i="4" s="1"/>
  <c r="A806" i="4" s="1"/>
  <c r="A807" i="4" s="1"/>
  <c r="A808" i="4" s="1"/>
  <c r="A809" i="4" s="1"/>
  <c r="A810" i="4" s="1"/>
  <c r="A811" i="4" s="1"/>
  <c r="A812" i="4" s="1"/>
  <c r="A813" i="4" s="1"/>
  <c r="A814" i="4" s="1"/>
  <c r="A815" i="4" s="1"/>
  <c r="A816" i="4" s="1"/>
  <c r="A817" i="4" s="1"/>
  <c r="A818" i="4" s="1"/>
  <c r="A819" i="4" s="1"/>
  <c r="A820" i="4" s="1"/>
  <c r="A821" i="4" s="1"/>
  <c r="A822" i="4" s="1"/>
  <c r="A823" i="4" s="1"/>
  <c r="A824" i="4" s="1"/>
  <c r="A825" i="4" s="1"/>
  <c r="A826" i="4" s="1"/>
  <c r="A827" i="4" s="1"/>
  <c r="A828" i="4" s="1"/>
  <c r="A829" i="4" s="1"/>
  <c r="A830" i="4" s="1"/>
  <c r="A831" i="4" s="1"/>
  <c r="A832" i="4" s="1"/>
  <c r="A833" i="4" s="1"/>
  <c r="A834" i="4" s="1"/>
  <c r="A835" i="4" s="1"/>
  <c r="A836" i="4" s="1"/>
  <c r="A837" i="4" s="1"/>
  <c r="A838" i="4" s="1"/>
  <c r="A839" i="4" s="1"/>
  <c r="A840" i="4" s="1"/>
  <c r="A841" i="4" s="1"/>
  <c r="A842" i="4" s="1"/>
  <c r="A843" i="4" s="1"/>
  <c r="A844" i="4" s="1"/>
  <c r="A845" i="4" s="1"/>
  <c r="A846" i="4" s="1"/>
  <c r="A847" i="4" s="1"/>
  <c r="A848" i="4" s="1"/>
  <c r="A849" i="4" s="1"/>
  <c r="A850" i="4" s="1"/>
  <c r="A851" i="4" s="1"/>
  <c r="A852" i="4" s="1"/>
  <c r="A853" i="4" s="1"/>
  <c r="A854" i="4" s="1"/>
  <c r="A855" i="4" s="1"/>
  <c r="A856" i="4" s="1"/>
  <c r="A857" i="4" s="1"/>
  <c r="A858" i="4" s="1"/>
  <c r="A859" i="4" s="1"/>
  <c r="A860" i="4" s="1"/>
  <c r="A861" i="4" s="1"/>
  <c r="A862" i="4" s="1"/>
  <c r="A863" i="4" s="1"/>
  <c r="A864" i="4" s="1"/>
  <c r="A865" i="4" s="1"/>
  <c r="A866" i="4" s="1"/>
  <c r="A867" i="4" s="1"/>
  <c r="A868" i="4" s="1"/>
  <c r="A869" i="4" s="1"/>
  <c r="A870" i="4" s="1"/>
  <c r="A871" i="4" s="1"/>
  <c r="A872" i="4" s="1"/>
  <c r="A873" i="4" s="1"/>
  <c r="A874" i="4" s="1"/>
  <c r="A875" i="4" s="1"/>
  <c r="A876" i="4" s="1"/>
  <c r="A877" i="4" s="1"/>
  <c r="A878" i="4" s="1"/>
  <c r="A879" i="4" s="1"/>
  <c r="A880" i="4" s="1"/>
  <c r="A881" i="4" s="1"/>
  <c r="A882" i="4" s="1"/>
  <c r="A883" i="4" s="1"/>
  <c r="A884" i="4" s="1"/>
  <c r="A885" i="4" s="1"/>
  <c r="A886" i="4" s="1"/>
  <c r="A887" i="4" s="1"/>
  <c r="A888" i="4" s="1"/>
  <c r="A889" i="4" s="1"/>
  <c r="A890" i="4" s="1"/>
  <c r="A891" i="4" s="1"/>
  <c r="A892" i="4" s="1"/>
  <c r="A893" i="4" s="1"/>
  <c r="A894" i="4" s="1"/>
  <c r="A895" i="4" s="1"/>
  <c r="A896" i="4" s="1"/>
  <c r="A897" i="4" s="1"/>
  <c r="A898" i="4" s="1"/>
  <c r="A899" i="4" s="1"/>
  <c r="A900" i="4" s="1"/>
  <c r="A901" i="4" s="1"/>
  <c r="A902" i="4" s="1"/>
  <c r="A903" i="4" s="1"/>
  <c r="A904" i="4" s="1"/>
  <c r="A905" i="4" s="1"/>
  <c r="A906" i="4" s="1"/>
  <c r="A907" i="4" s="1"/>
  <c r="A908" i="4" s="1"/>
  <c r="A909" i="4" s="1"/>
  <c r="A910" i="4" s="1"/>
  <c r="A911" i="4" s="1"/>
  <c r="A912" i="4" s="1"/>
  <c r="A913" i="4" s="1"/>
  <c r="A914" i="4" s="1"/>
  <c r="A915" i="4" s="1"/>
  <c r="A916" i="4" s="1"/>
  <c r="A917" i="4" s="1"/>
  <c r="A918" i="4" s="1"/>
  <c r="A919" i="4" s="1"/>
  <c r="A920" i="4" s="1"/>
  <c r="A921" i="4" s="1"/>
  <c r="A922" i="4" s="1"/>
  <c r="A923" i="4" s="1"/>
  <c r="A924" i="4" s="1"/>
  <c r="A925" i="4" s="1"/>
  <c r="A926" i="4" s="1"/>
  <c r="A927" i="4" s="1"/>
  <c r="A928" i="4" s="1"/>
  <c r="A929" i="4" s="1"/>
  <c r="A930" i="4" s="1"/>
  <c r="A931" i="4" s="1"/>
  <c r="A932" i="4" s="1"/>
  <c r="A933" i="4" s="1"/>
  <c r="A934" i="4" s="1"/>
  <c r="A935" i="4" s="1"/>
  <c r="A936" i="4" s="1"/>
  <c r="A937" i="4" s="1"/>
  <c r="A938" i="4" s="1"/>
  <c r="A939" i="4" s="1"/>
  <c r="A940" i="4" s="1"/>
  <c r="A941" i="4" s="1"/>
  <c r="A942" i="4" s="1"/>
  <c r="A943" i="4" s="1"/>
  <c r="A944" i="4" s="1"/>
  <c r="A945" i="4" s="1"/>
  <c r="A946" i="4" s="1"/>
  <c r="A947" i="4" s="1"/>
  <c r="A948" i="4" s="1"/>
  <c r="A949" i="4" s="1"/>
  <c r="A950" i="4" s="1"/>
  <c r="A951" i="4" s="1"/>
  <c r="A952" i="4" s="1"/>
  <c r="A953" i="4" s="1"/>
  <c r="A954" i="4" s="1"/>
  <c r="A955" i="4" s="1"/>
  <c r="A956" i="4" s="1"/>
  <c r="A957" i="4" s="1"/>
  <c r="A958" i="4" s="1"/>
  <c r="A959" i="4" s="1"/>
  <c r="A960" i="4" s="1"/>
  <c r="A961" i="4" s="1"/>
  <c r="A962" i="4" s="1"/>
  <c r="A963" i="4" s="1"/>
  <c r="A964" i="4" s="1"/>
  <c r="A965" i="4" s="1"/>
  <c r="A966" i="4" s="1"/>
  <c r="A967" i="4" s="1"/>
  <c r="A968" i="4" s="1"/>
  <c r="A969" i="4" s="1"/>
  <c r="A970" i="4" s="1"/>
  <c r="A971" i="4" s="1"/>
  <c r="A972" i="4" s="1"/>
  <c r="A973" i="4" s="1"/>
  <c r="A974" i="4" s="1"/>
  <c r="A975" i="4" s="1"/>
  <c r="A976" i="4" s="1"/>
  <c r="A977" i="4" s="1"/>
  <c r="A978" i="4" s="1"/>
  <c r="A979" i="4" s="1"/>
  <c r="A980" i="4" s="1"/>
  <c r="A981" i="4" s="1"/>
  <c r="A982" i="4" s="1"/>
  <c r="A983" i="4" s="1"/>
  <c r="A984" i="4" s="1"/>
  <c r="A985" i="4" s="1"/>
  <c r="A986" i="4" s="1"/>
  <c r="A987" i="4" s="1"/>
  <c r="A988" i="4" s="1"/>
  <c r="A989" i="4" s="1"/>
  <c r="A990" i="4" s="1"/>
  <c r="A991" i="4" s="1"/>
  <c r="A992" i="4" s="1"/>
  <c r="A993" i="4" s="1"/>
  <c r="A994" i="4" s="1"/>
  <c r="A995" i="4" s="1"/>
  <c r="A996" i="4" s="1"/>
  <c r="A997" i="4" s="1"/>
  <c r="A998" i="4" s="1"/>
  <c r="A999" i="4" s="1"/>
  <c r="A1000" i="4" s="1"/>
  <c r="A1001" i="4" s="1"/>
  <c r="A1002" i="4" s="1"/>
  <c r="A1003" i="4" s="1"/>
  <c r="A1004" i="4" s="1"/>
  <c r="A1005" i="4" s="1"/>
  <c r="A1006" i="4" s="1"/>
  <c r="A1007" i="4" s="1"/>
  <c r="A1008" i="4" s="1"/>
  <c r="A1009" i="4" s="1"/>
  <c r="A1010" i="4" s="1"/>
  <c r="A1011" i="4" s="1"/>
  <c r="A1012" i="4" s="1"/>
  <c r="A1013" i="4" s="1"/>
  <c r="L7" i="4"/>
  <c r="G137" i="6"/>
  <c r="F137" i="6"/>
  <c r="E137" i="6"/>
  <c r="G136" i="6"/>
  <c r="F136" i="6"/>
  <c r="E136" i="6"/>
  <c r="G135" i="6"/>
  <c r="F135" i="6"/>
  <c r="E135" i="6"/>
  <c r="G134" i="6"/>
  <c r="F134" i="6"/>
  <c r="E134" i="6"/>
  <c r="G133" i="6"/>
  <c r="F133" i="6"/>
  <c r="E133" i="6"/>
  <c r="G132" i="6"/>
  <c r="F132" i="6"/>
  <c r="E132" i="6"/>
  <c r="G131" i="6"/>
  <c r="F131" i="6"/>
  <c r="E131" i="6"/>
  <c r="G130" i="6"/>
  <c r="F130" i="6"/>
  <c r="E130" i="6"/>
  <c r="G129" i="6"/>
  <c r="F129" i="6"/>
  <c r="E129" i="6"/>
  <c r="G128" i="6"/>
  <c r="F128" i="6"/>
  <c r="E128" i="6"/>
  <c r="G127" i="6"/>
  <c r="F127" i="6"/>
  <c r="E127" i="6"/>
  <c r="G126" i="6"/>
  <c r="F126" i="6"/>
  <c r="E126" i="6"/>
  <c r="G125" i="6"/>
  <c r="F125" i="6"/>
  <c r="E125" i="6"/>
  <c r="G124" i="6"/>
  <c r="F124" i="6"/>
  <c r="E124" i="6"/>
  <c r="F17"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Rebe Feraldi</author>
  </authors>
  <commentList>
    <comment ref="B18" authorId="0" shapeId="0" xr:uid="{2569DB84-2C2F-4538-AFAF-903BF7DD5C9B}">
      <text>
        <r>
          <rPr>
            <b/>
            <sz val="9"/>
            <color indexed="81"/>
            <rFont val="Tahoma"/>
            <family val="2"/>
          </rPr>
          <t>Rebe Feraldi:</t>
        </r>
        <r>
          <rPr>
            <sz val="9"/>
            <color indexed="81"/>
            <rFont val="Tahoma"/>
            <family val="2"/>
          </rPr>
          <t xml:space="preserve">
Per: https://www.ecoinvent.org/support/ecoinvent-forum/topic.html?&amp;tid=118</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Rebe Feraldi</author>
  </authors>
  <commentList>
    <comment ref="H13" authorId="0" shapeId="0" xr:uid="{43F7935F-2877-485D-A3D0-970A0865E264}">
      <text>
        <r>
          <rPr>
            <b/>
            <sz val="9"/>
            <color indexed="81"/>
            <rFont val="Tahoma"/>
            <family val="2"/>
          </rPr>
          <t>Rebe Feraldi:</t>
        </r>
        <r>
          <rPr>
            <sz val="9"/>
            <color indexed="81"/>
            <rFont val="Tahoma"/>
            <family val="2"/>
          </rPr>
          <t xml:space="preserve">
Per BIR 2018 report on corrugated recycling</t>
        </r>
      </text>
    </comment>
    <comment ref="J16" authorId="0" shapeId="0" xr:uid="{7604C901-BA16-44A1-8FCF-102EEE746B2D}">
      <text>
        <r>
          <rPr>
            <b/>
            <sz val="9"/>
            <color indexed="81"/>
            <rFont val="Tahoma"/>
            <family val="2"/>
          </rPr>
          <t>Rebe Feraldi:</t>
        </r>
        <r>
          <rPr>
            <sz val="9"/>
            <color indexed="81"/>
            <rFont val="Tahoma"/>
            <family val="2"/>
          </rPr>
          <t xml:space="preserve">
MSW DST Tool (Default value miles/trip) convert from miles to km</t>
        </r>
      </text>
    </comment>
    <comment ref="I22" authorId="0" shapeId="0" xr:uid="{5EA7E49F-4E42-4AC2-9B60-293B99A80E44}">
      <text>
        <r>
          <rPr>
            <b/>
            <sz val="9"/>
            <color indexed="81"/>
            <rFont val="Tahoma"/>
            <family val="2"/>
          </rPr>
          <t>Rebe Feraldi:</t>
        </r>
        <r>
          <rPr>
            <sz val="9"/>
            <color indexed="81"/>
            <rFont val="Tahoma"/>
            <family val="2"/>
          </rPr>
          <t xml:space="preserve">
https://www.epa.gov/facts-and-figures-about-materials-waste-and-recycling/containers-and-packaging-product-specific-data#:~:text=The%20recycling%20rate%20for%20corrugated,received%20940%2C000%20tons%20in%202018.</t>
        </r>
      </text>
    </comment>
    <comment ref="H23" authorId="0" shapeId="0" xr:uid="{0B019351-E73C-42BB-BB5F-315E7B0A93D8}">
      <text>
        <r>
          <rPr>
            <b/>
            <sz val="9"/>
            <color indexed="81"/>
            <rFont val="Tahoma"/>
            <family val="2"/>
          </rPr>
          <t>Rebe Feraldi:</t>
        </r>
        <r>
          <rPr>
            <sz val="9"/>
            <color indexed="81"/>
            <rFont val="Tahoma"/>
            <family val="2"/>
          </rPr>
          <t xml:space="preserve">
Per BIR 2018 report on corrugated recycling</t>
        </r>
      </text>
    </comment>
    <comment ref="I23" authorId="0" shapeId="0" xr:uid="{EA7C2E43-F6C3-4460-85A9-DD094D84FE32}">
      <text>
        <r>
          <rPr>
            <b/>
            <sz val="9"/>
            <color indexed="81"/>
            <rFont val="Tahoma"/>
            <family val="2"/>
          </rPr>
          <t>Rebe Feraldi:</t>
        </r>
        <r>
          <rPr>
            <sz val="9"/>
            <color indexed="81"/>
            <rFont val="Tahoma"/>
            <family val="2"/>
          </rPr>
          <t xml:space="preserve">
EPA quotes Corrugated RR is 96.5% per 
https://www.epa.gov/facts-and-figures-about-materials-waste-and-recycling/containers-and-packaging-product-specific-data#:~:text=The%20recycling%20rate%20for%20corrugated,received%20940%2C000%20tons%20in%202018.
However, much of this is due to retail collection (controlled, good quality)
Increase in e-commerce and consumer EOL generation is causing it to drop </t>
        </r>
      </text>
    </comment>
    <comment ref="I24" authorId="0" shapeId="0" xr:uid="{82276A25-1D5B-48B5-BC06-A9C73D708283}">
      <text>
        <r>
          <rPr>
            <b/>
            <sz val="9"/>
            <color indexed="81"/>
            <rFont val="Tahoma"/>
            <family val="2"/>
          </rPr>
          <t xml:space="preserve">Rebe Feraldi:
AF&amp;PA 66.2 per Recycling Today for 2019
https://www.recyclingtoday.com/article/paper-recycling-rate-at-66-percent-2019/
EPA quotes </t>
        </r>
        <r>
          <rPr>
            <sz val="9"/>
            <color indexed="81"/>
            <rFont val="Tahoma"/>
            <family val="2"/>
          </rPr>
          <t>Paper RR 80% per https://www.epa.gov/facts-and-figures-about-materials-waste-and-recycling/containers-and-packaging-product-specific-data#:~:text=The%20recycling%20rate%20for%20corrugated,received%20940%2C000%20tons%20in%202018.</t>
        </r>
      </text>
    </comment>
    <comment ref="I32" authorId="0" shapeId="0" xr:uid="{4C4FD7F7-66A6-4CF9-A5DE-89858C128ACA}">
      <text>
        <r>
          <rPr>
            <b/>
            <sz val="9"/>
            <color indexed="81"/>
            <rFont val="Tahoma"/>
            <family val="2"/>
          </rPr>
          <t>Rebe Feraldi:</t>
        </r>
        <r>
          <rPr>
            <sz val="9"/>
            <color indexed="81"/>
            <rFont val="Tahoma"/>
            <family val="2"/>
          </rPr>
          <t xml:space="preserve">
https://ec.europa.eu/eurostat/databrowser/view/cei_wm020/default/table?lang=en
Also see: https://www.plasticseurope.org/application/files/1115/7236/4388/FINAL_web_version_Plastics_the_facts2019_14102019.pdf</t>
        </r>
      </text>
    </comment>
    <comment ref="H33" authorId="0" shapeId="0" xr:uid="{CB654766-D139-4BA2-B5AE-8F190A16CEA6}">
      <text>
        <r>
          <rPr>
            <b/>
            <sz val="9"/>
            <color indexed="81"/>
            <rFont val="Tahoma"/>
            <family val="2"/>
          </rPr>
          <t>Rebe Feraldi:</t>
        </r>
        <r>
          <rPr>
            <sz val="9"/>
            <color indexed="81"/>
            <rFont val="Tahoma"/>
            <family val="2"/>
          </rPr>
          <t xml:space="preserve">
Per BIR 2018 report on corrugated recycling</t>
        </r>
      </text>
    </comment>
    <comment ref="I33" authorId="0" shapeId="0" xr:uid="{867198EC-E78D-44FF-8D63-E0E6A6AA7872}">
      <text>
        <r>
          <rPr>
            <b/>
            <sz val="9"/>
            <color indexed="81"/>
            <rFont val="Tahoma"/>
            <family val="2"/>
          </rPr>
          <t>Rebe Feraldi:</t>
        </r>
        <r>
          <rPr>
            <sz val="9"/>
            <color indexed="81"/>
            <rFont val="Tahoma"/>
            <family val="2"/>
          </rPr>
          <t xml:space="preserve">
Per Statista: Recycling rate of paper and cardboard packaging waste in the EU 2005-2017
Published by Daniela Coppola, Sep 11, 2020
 Between 2005 and 2017, the recycling rate of paper and cardboard packaging waste in the European Union experienced an increase of about ten percentage points. As of 2005, the average percentage among the 28 EU countries amounted to 73.3 percent. In the following years, the rate grew up to 84.8 percent in 2017. In addition, the largest growth was recorded between 2006 and 2007, as the value went from 75.7 to 78.4 percent.</t>
        </r>
      </text>
    </comment>
    <comment ref="I34" authorId="0" shapeId="0" xr:uid="{939E4DC5-518C-446C-B441-12AF6EB87CFF}">
      <text>
        <r>
          <rPr>
            <b/>
            <sz val="9"/>
            <color indexed="81"/>
            <rFont val="Tahoma"/>
            <family val="2"/>
          </rPr>
          <t>Rebe Feraldi:</t>
        </r>
        <r>
          <rPr>
            <sz val="9"/>
            <color indexed="81"/>
            <rFont val="Tahoma"/>
            <family val="2"/>
          </rPr>
          <t xml:space="preserve">
Per CEPI Key Statistics 2017; also EPRC says 72% per https://www.paperage.com/2020news/07_20_2020european_paper_recycling_rate.html</t>
        </r>
      </text>
    </comment>
    <comment ref="J36" authorId="0" shapeId="0" xr:uid="{15024EBF-9135-4B28-87A3-3111E8FBA477}">
      <text>
        <r>
          <rPr>
            <b/>
            <sz val="9"/>
            <color indexed="81"/>
            <rFont val="Tahoma"/>
            <family val="2"/>
          </rPr>
          <t>Rebe Feraldi:</t>
        </r>
        <r>
          <rPr>
            <sz val="9"/>
            <color indexed="81"/>
            <rFont val="Tahoma"/>
            <family val="2"/>
          </rPr>
          <t xml:space="preserve">
South Asia 44% collected mainly door-to-door (62%, 11% centralized drop-off - informal waste prolific)</t>
        </r>
      </text>
    </comment>
    <comment ref="I42" authorId="0" shapeId="0" xr:uid="{9071545C-AA55-46A8-AED7-CE6E311C92A0}">
      <text>
        <r>
          <rPr>
            <b/>
            <sz val="9"/>
            <color indexed="81"/>
            <rFont val="Tahoma"/>
            <family val="2"/>
          </rPr>
          <t>Rebe Feraldi:</t>
        </r>
        <r>
          <rPr>
            <sz val="9"/>
            <color indexed="81"/>
            <rFont val="Tahoma"/>
            <family val="2"/>
          </rPr>
          <t xml:space="preserve">
Per, https://borgenproject.org/10-facts-about-plastic-waste-in-southeast-asia/, for SE Asia; UN 2020 3R Asia Forum says ~ 20% seems high</t>
        </r>
      </text>
    </comment>
    <comment ref="H43" authorId="0" shapeId="0" xr:uid="{6244B929-5F78-46FD-B7BA-5C779D6A5D31}">
      <text>
        <r>
          <rPr>
            <b/>
            <sz val="9"/>
            <color indexed="81"/>
            <rFont val="Tahoma"/>
            <family val="2"/>
          </rPr>
          <t>Rebe Feraldi:</t>
        </r>
        <r>
          <rPr>
            <sz val="9"/>
            <color indexed="81"/>
            <rFont val="Tahoma"/>
            <family val="2"/>
          </rPr>
          <t xml:space="preserve">
Per BIR 2018 report on corrugated recycling</t>
        </r>
      </text>
    </comment>
    <comment ref="I43" authorId="0" shapeId="0" xr:uid="{C7F696CC-0D6F-4AEE-A62A-FE4980E6E5AA}">
      <text>
        <r>
          <rPr>
            <b/>
            <sz val="9"/>
            <color indexed="81"/>
            <rFont val="Tahoma"/>
            <family val="2"/>
          </rPr>
          <t>Rebe Feraldi:</t>
        </r>
        <r>
          <rPr>
            <sz val="9"/>
            <color indexed="81"/>
            <rFont val="Tahoma"/>
            <family val="2"/>
          </rPr>
          <t xml:space="preserve">
https://www.bir.org/publications/facts-figures
Paper &amp; Board recycling in 2018
</t>
        </r>
      </text>
    </comment>
    <comment ref="I44" authorId="0" shapeId="0" xr:uid="{D045CE6D-839F-4C90-B793-8362E89CEFA9}">
      <text>
        <r>
          <rPr>
            <b/>
            <sz val="9"/>
            <color indexed="81"/>
            <rFont val="Tahoma"/>
            <family val="2"/>
          </rPr>
          <t>Rebe Feraldi:</t>
        </r>
        <r>
          <rPr>
            <sz val="9"/>
            <color indexed="81"/>
            <rFont val="Tahoma"/>
            <family val="2"/>
          </rPr>
          <t xml:space="preserve">
Per: https://www.nea.gov.sg/our-services/waste-management/waste-statistics-and-overall-recycling (Just Singapore?)</t>
        </r>
      </text>
    </comment>
  </commentList>
</comments>
</file>

<file path=xl/sharedStrings.xml><?xml version="1.0" encoding="utf-8"?>
<sst xmlns="http://schemas.openxmlformats.org/spreadsheetml/2006/main" count="5280" uniqueCount="2548">
  <si>
    <t>Intended for the generation of Life Cycle Assessment (LCA)s underlying Environmental Product Declaration (EPD) compliant with:</t>
  </si>
  <si>
    <t>ISO 14040 and 14044 series for LCA</t>
  </si>
  <si>
    <t>https://www.iso.org/standard/38498.html</t>
  </si>
  <si>
    <t>ISO 14025 for EPDs</t>
  </si>
  <si>
    <t>https://www.iso.org/standard/38131.html</t>
  </si>
  <si>
    <t>ISO 14027 for PCRs</t>
  </si>
  <si>
    <t>https://www.iso.org/standard/66123.html</t>
  </si>
  <si>
    <t>ISO 21930 for Building Sector EPDs</t>
  </si>
  <si>
    <t>https://www.iso.org/standard/61694.html</t>
  </si>
  <si>
    <t>EN 15804 for Building Sector EPDs</t>
  </si>
  <si>
    <t>https://www.usgbc.org/resources/en-15804%E2%80%942012-sustainability-construction-works-environmental-product-declarations-core-ru</t>
  </si>
  <si>
    <t>WRI GHG Protocol Product Level Accounting</t>
  </si>
  <si>
    <t>https://ghgprotocol.org/</t>
  </si>
  <si>
    <t>Inflation Reduction Act - Standardization of EPDs</t>
  </si>
  <si>
    <t>https://www.democrats.senate.gov/imo/media/doc/inflation_reduction_act_of_2022.pdf</t>
  </si>
  <si>
    <t>ACLCA PCR Open Standard v1.0</t>
  </si>
  <si>
    <t>https://aclca.org/pcr/</t>
  </si>
  <si>
    <t>Color-Coding Key</t>
  </si>
  <si>
    <t>Key</t>
  </si>
  <si>
    <t xml:space="preserve">Purpose </t>
  </si>
  <si>
    <t xml:space="preserve">Critical information needed for template functionality </t>
  </si>
  <si>
    <t>Supplemental information for clarity and or EPD</t>
  </si>
  <si>
    <t>GREEN colored cells should be filled out by the practitioner implementing LCI</t>
  </si>
  <si>
    <t>For fulfillment of LCI requirements in alignment with EPD, etc.</t>
  </si>
  <si>
    <t>BLUE colored cells indicate a formula</t>
  </si>
  <si>
    <t>These are auto-generated by other entries</t>
  </si>
  <si>
    <t xml:space="preserve">GREEN text are for additional instructions / guidance for practitioners implementing LCI </t>
  </si>
  <si>
    <t>RED text are temporary notes for internal use only + indicate areas where feedback is required</t>
  </si>
  <si>
    <t xml:space="preserve">Table of Contents </t>
  </si>
  <si>
    <t>Title</t>
  </si>
  <si>
    <t>Description</t>
  </si>
  <si>
    <t>What's in it?</t>
  </si>
  <si>
    <t>Contents</t>
  </si>
  <si>
    <t>General LCI/LCA/EPD Content</t>
  </si>
  <si>
    <t>Fillable Form</t>
  </si>
  <si>
    <t>Functional Unit</t>
  </si>
  <si>
    <t>BOM</t>
  </si>
  <si>
    <t>Bill of Materials</t>
  </si>
  <si>
    <t>A1-A2: Upstream Mfg</t>
  </si>
  <si>
    <t>A1-A2 Template: Raw Materials &amp; Transport</t>
  </si>
  <si>
    <t>A1-A2 - Production: Power generation, production of base materials, pre-products, ancillary materials, processing of secondary materials, packaging materials, extraction and processing of upstream materials and energy along with incoming material transports.</t>
  </si>
  <si>
    <t>A3: Foreground Mfg</t>
  </si>
  <si>
    <t>A3: Manufacturing</t>
  </si>
  <si>
    <t>A3: Manufacturing: production of ancillary materials or pre-products; energy used and recovered, water consumed, emissions, and waste produced at RTU assembly.</t>
  </si>
  <si>
    <t>A4-A5: Deliver &amp; Install</t>
  </si>
  <si>
    <t>A4-A5 Template: Construction/Installation</t>
  </si>
  <si>
    <t>B1-B5</t>
  </si>
  <si>
    <t>B1 Template: Use phase</t>
  </si>
  <si>
    <t>B1-B6: Includes electrical consumption of reference product during operational use, replacement of RTU components, replacement of RTU outright, other consumables and maintenance operations as needed, repaired/replacement/refurbishment, and end-of-life treatment of potential waste incurred during these activities.</t>
  </si>
  <si>
    <t>B6: Energy Use</t>
  </si>
  <si>
    <t>C1-C4: Disposal</t>
  </si>
  <si>
    <t>C1-C4 Template: Disposal</t>
  </si>
  <si>
    <t>C1-C4: Includes deinstallation, collection, transport, and end-of-life treatment of the entire RTU at end of operational service life; also, includes the disposal of the RTU over the reference lifetime. Disposal includes pre-treatment and management of the disposal site. Recycling only accounted for in terms of amount of RTU disposed, i.e., amount disposed is less the amount recycled per recent statistics of the investigated geographic scope specific for this product category (e-waste).</t>
  </si>
  <si>
    <t>D: Beyond System</t>
  </si>
  <si>
    <t>D: Supplemental Beyond Life Cycle</t>
  </si>
  <si>
    <t xml:space="preserve">D: Optional supplementary information declaring potential impacts and benefits of secondary material, secondary fuel or recovered energy leaving the product system based on scenarios. These scenario results are always presented separately from Modules A-C for transparency. </t>
  </si>
  <si>
    <t>Other Contents</t>
  </si>
  <si>
    <t>Master Data Validation Lists &amp; Dependencies</t>
  </si>
  <si>
    <t>Linked Ref</t>
  </si>
  <si>
    <t>Master data validation tables used for pull-down lists.</t>
  </si>
  <si>
    <t>Product Identification</t>
  </si>
  <si>
    <t xml:space="preserve">Product Name: </t>
  </si>
  <si>
    <t>Template Completed By:</t>
  </si>
  <si>
    <t xml:space="preserve">Completion Date: </t>
  </si>
  <si>
    <t>Technological, Temporal, &amp; Geographical Representativeness:</t>
  </si>
  <si>
    <t>Facility Name(s) &amp; Location(s):</t>
  </si>
  <si>
    <t>From: (MM/DD/YEAR)</t>
  </si>
  <si>
    <t>To: (MM/DD/YEAR)</t>
  </si>
  <si>
    <t>Product Code Other:</t>
  </si>
  <si>
    <t>Product Description:</t>
  </si>
  <si>
    <t>Product Usage Description:</t>
  </si>
  <si>
    <t>Product Image:</t>
  </si>
  <si>
    <t>Manufacturing Description (Technology):</t>
  </si>
  <si>
    <t xml:space="preserve">Manufacturing Image: </t>
  </si>
  <si>
    <t>Technology Coverage:</t>
  </si>
  <si>
    <t>Complementary EPD Digitization Potential:</t>
  </si>
  <si>
    <t>An overview of the principles and fields of OpenEPD is available here.</t>
  </si>
  <si>
    <t>The openEPD data structure is described for sustainability professionals in the spreadsheet Fields for openEPD.  IT professionals may find the formal API definition more helpful.</t>
  </si>
  <si>
    <t xml:space="preserve">The Fields for OpenEPD spreadsheet is organized into tabs: </t>
  </si>
  <si>
    <t>1.       General EPD Fields defined for all EPDs (e.g. unique ID, date of expiration, product name, declared unit, program operator, PCR, manufacturer).  Some of these are data structures which have their own schema with required and optional fields.</t>
  </si>
  <si>
    <t>[1] JSON, or JavaScript Object Notation, is the most common text-based format used on the internet for exchanging structured data. Originally based on JavaScript, it is now supported and routinely used in all major programming languages and browsers because it is easy for both humans and machines to read and write.</t>
  </si>
  <si>
    <t>For Example, the EPD digitization schema includes fields that point to common background datasets used, e.g., that might be prescribed in templates as defined in ACLCA 2022 PCR Comparability Toolkit guidance for green procurement.</t>
  </si>
  <si>
    <t>BOM (Bill of Materials) - Inputs Feed A1-Upstream Materials Mfg. &amp; Incoming Transport, A4-A5 Deliver &amp; Install, &amp; B1-6 Use &amp; Maintenance</t>
  </si>
  <si>
    <t>A1-A3: Production: Power generation, production of base materials, pre-products, ancillary materials, processing of secondary materials, packaging materials, installation of products; transport of base materials and purchased components as well as in-house transport is taken into account.</t>
  </si>
  <si>
    <t>Parameters from General EPD Tab:</t>
  </si>
  <si>
    <t xml:space="preserve">Total Mass (%) </t>
  </si>
  <si>
    <t>months</t>
  </si>
  <si>
    <t>Total Mass (kg)</t>
  </si>
  <si>
    <t>kg/year</t>
  </si>
  <si>
    <t>LINE ITEM #</t>
  </si>
  <si>
    <t>Part#</t>
  </si>
  <si>
    <t>Material Input Name</t>
  </si>
  <si>
    <t>End Use(s) of Material</t>
  </si>
  <si>
    <t>Component Type</t>
  </si>
  <si>
    <t>Component Subtype</t>
  </si>
  <si>
    <t>Component Specific Detail</t>
  </si>
  <si>
    <t>Pointer to Dataset</t>
  </si>
  <si>
    <t>Tech &amp; Machining</t>
  </si>
  <si>
    <t xml:space="preserve">Mode 1 </t>
  </si>
  <si>
    <t>% by this Mode</t>
  </si>
  <si>
    <t>Mode 2</t>
  </si>
  <si>
    <t>MATERIALS AAA</t>
  </si>
  <si>
    <t>SKU (incorporated into product</t>
  </si>
  <si>
    <t>UUID pointer</t>
  </si>
  <si>
    <t>A1 Materials LCI Summary (sums from BOM)</t>
  </si>
  <si>
    <t>Total Materials per Energy Storage System</t>
  </si>
  <si>
    <t>kg</t>
  </si>
  <si>
    <t>Structural</t>
  </si>
  <si>
    <t>Metals</t>
  </si>
  <si>
    <t>Plastics</t>
  </si>
  <si>
    <t>ABS</t>
  </si>
  <si>
    <t>HDPE</t>
  </si>
  <si>
    <t>Minerals</t>
  </si>
  <si>
    <t>Ancillary</t>
  </si>
  <si>
    <t>Packaging</t>
  </si>
  <si>
    <t>LDPE film</t>
  </si>
  <si>
    <t>Van</t>
  </si>
  <si>
    <t>Light Duty Commercial</t>
  </si>
  <si>
    <t>Medium Duty Commercial 2-axle</t>
  </si>
  <si>
    <t>3-axle Truck Single Unit</t>
  </si>
  <si>
    <t>6-axle Semi-Trailer Combo Truck</t>
  </si>
  <si>
    <t>Containership</t>
  </si>
  <si>
    <t>Barge</t>
  </si>
  <si>
    <t>Air Freight</t>
  </si>
  <si>
    <t>Rail Freight</t>
  </si>
  <si>
    <t>Total Transport</t>
  </si>
  <si>
    <t>Excluded (per LCI approach and in the PEP):</t>
  </si>
  <si>
    <t>A3: Foreground Assembly-Energy Inputs &amp; Material, Waste, &amp; Emission Outputs</t>
  </si>
  <si>
    <t>Parameters from General EPD Tab</t>
  </si>
  <si>
    <t>Quantity per Product Item</t>
  </si>
  <si>
    <t>Quantity</t>
  </si>
  <si>
    <t>Uncertainty Distribution Type for Numeric Value Entry</t>
  </si>
  <si>
    <t>Standard deviation</t>
  </si>
  <si>
    <t>Minimum Value</t>
  </si>
  <si>
    <t>Maximum Value</t>
  </si>
  <si>
    <t>Data Collection Method</t>
  </si>
  <si>
    <t>Additional Information</t>
  </si>
  <si>
    <t>Is space conditioning included in the values inputs above?</t>
  </si>
  <si>
    <t>Electricity (kWh)</t>
  </si>
  <si>
    <t>Main Process 1</t>
  </si>
  <si>
    <t>Main Process 2</t>
  </si>
  <si>
    <t>Main Process 3</t>
  </si>
  <si>
    <t>Packaging Final Product</t>
  </si>
  <si>
    <t>Space conditioning</t>
  </si>
  <si>
    <t>Water treatment (on-site)</t>
  </si>
  <si>
    <t>Natural Gas (m3)</t>
  </si>
  <si>
    <t>Outputs for Reporting Period</t>
  </si>
  <si>
    <t>Products</t>
  </si>
  <si>
    <t>Kilograms</t>
  </si>
  <si>
    <t>Relative Economic Value</t>
  </si>
  <si>
    <t>%</t>
  </si>
  <si>
    <t>Co-Product 1*</t>
  </si>
  <si>
    <t>Co-Product 2*</t>
  </si>
  <si>
    <t>By-Product 1**</t>
  </si>
  <si>
    <t>By-Product 2**</t>
  </si>
  <si>
    <t>Wastes</t>
  </si>
  <si>
    <t>Process waste 1</t>
  </si>
  <si>
    <t>Process waste 2</t>
  </si>
  <si>
    <t>Process waste 3</t>
  </si>
  <si>
    <t>Packaging waste 1</t>
  </si>
  <si>
    <t>Packaging waste 2</t>
  </si>
  <si>
    <t>Packaging waste 3</t>
  </si>
  <si>
    <t>Hazardous waste</t>
  </si>
  <si>
    <t>Inert waste</t>
  </si>
  <si>
    <t>Water Inputs &amp; Outputs for Reporting Period</t>
  </si>
  <si>
    <t>Volume (m3)</t>
  </si>
  <si>
    <t>Primary waterbody source/receiver name</t>
  </si>
  <si>
    <t>Water body type</t>
  </si>
  <si>
    <t>Indicate if Significant Water Quality Change</t>
  </si>
  <si>
    <t>Indicate if Significant Temperature Change</t>
  </si>
  <si>
    <t>Other info:</t>
  </si>
  <si>
    <t>Emissions</t>
  </si>
  <si>
    <t>Carbon dioxide (biogenic)</t>
  </si>
  <si>
    <t>Nitrogen oxides</t>
  </si>
  <si>
    <t>Sulfur oxides</t>
  </si>
  <si>
    <t>Black carbon</t>
  </si>
  <si>
    <t>Volatile organic carbon (VOC)</t>
  </si>
  <si>
    <t>Other organics</t>
  </si>
  <si>
    <t>Other emission 1</t>
  </si>
  <si>
    <t>Other emission 2</t>
  </si>
  <si>
    <t>Other emission 3</t>
  </si>
  <si>
    <t>Emissions to Water</t>
  </si>
  <si>
    <t>Total suspended solids (TSS)</t>
  </si>
  <si>
    <t>Total dissolved solids (TDS)</t>
  </si>
  <si>
    <t>Total organic carbon (TOC)</t>
  </si>
  <si>
    <t>Dissolved organic carbon (DOC)</t>
  </si>
  <si>
    <t>Nitrates</t>
  </si>
  <si>
    <t>Biological oxygen demand (BOD)</t>
  </si>
  <si>
    <t>Chemical oxygen demand (COD)</t>
  </si>
  <si>
    <t>Other inorganic</t>
  </si>
  <si>
    <t>Other organic</t>
  </si>
  <si>
    <t>Emissions to soil/land</t>
  </si>
  <si>
    <t>Leachate</t>
  </si>
  <si>
    <t>Dust</t>
  </si>
  <si>
    <t>Organic emission 1</t>
  </si>
  <si>
    <t>Organic emission 2</t>
  </si>
  <si>
    <t>Organic emission 3</t>
  </si>
  <si>
    <t>Organic emission 4</t>
  </si>
  <si>
    <t>Organic emission 5</t>
  </si>
  <si>
    <t>Organic emission 6</t>
  </si>
  <si>
    <t>Inorganic emission 1</t>
  </si>
  <si>
    <t>Inorganic emission 2</t>
  </si>
  <si>
    <t>Inorganic emission 3</t>
  </si>
  <si>
    <t>Inorganic emission 4</t>
  </si>
  <si>
    <t>Inorganic emission 5</t>
  </si>
  <si>
    <t>Inorganic emission 6</t>
  </si>
  <si>
    <t>A4-A5: Delivery &amp; Installation</t>
  </si>
  <si>
    <t>light duty commercial</t>
  </si>
  <si>
    <t>3-axle truck single unit</t>
  </si>
  <si>
    <t>containership</t>
  </si>
  <si>
    <t>A5 - Installation Process</t>
  </si>
  <si>
    <t>Power Supplies (if not supplied with product)</t>
  </si>
  <si>
    <t>Fixing Elements (if not supplied with product)</t>
  </si>
  <si>
    <t>EOL Industrial Packaging Waste</t>
  </si>
  <si>
    <t>B1-B5: Use Phase</t>
  </si>
  <si>
    <t>B1: Use</t>
  </si>
  <si>
    <t xml:space="preserve">Not applicable for energy storage systems as the intrinsic use of such equipment does not result in a loss of materials or energy from the Technosphere. </t>
  </si>
  <si>
    <t>B2: Maintenance</t>
  </si>
  <si>
    <t>Lifetime (hours)</t>
  </si>
  <si>
    <t>Item/Mode</t>
  </si>
  <si>
    <t>Amount (kg)</t>
  </si>
  <si>
    <t>Energy Use Calculator</t>
  </si>
  <si>
    <t>Select material</t>
  </si>
  <si>
    <t>Enter value (kg)</t>
  </si>
  <si>
    <t>Enter value (items)</t>
  </si>
  <si>
    <t>C2-C4: Transportation, Waste Processing, &amp; Waste Disposal</t>
  </si>
  <si>
    <t>Weight (kg/item)</t>
  </si>
  <si>
    <t>Mode 1</t>
  </si>
  <si>
    <t>Mode 3</t>
  </si>
  <si>
    <t>Avg. km from Building Site to Disposal</t>
  </si>
  <si>
    <t>Acrylic</t>
  </si>
  <si>
    <t>Bronze</t>
  </si>
  <si>
    <t>Ceramic</t>
  </si>
  <si>
    <t>Chromium coating</t>
  </si>
  <si>
    <t>Copper</t>
  </si>
  <si>
    <t>Corrugated sheet or box</t>
  </si>
  <si>
    <t>Electrostatic paint</t>
  </si>
  <si>
    <t>Glass</t>
  </si>
  <si>
    <t>Metal worked unknown machining</t>
  </si>
  <si>
    <t>Milling average</t>
  </si>
  <si>
    <t>Milling dressed</t>
  </si>
  <si>
    <t>Milling large part removal</t>
  </si>
  <si>
    <t>Milling small part removal</t>
  </si>
  <si>
    <t>No forming finishing only</t>
  </si>
  <si>
    <t>Nylon 6 6 glass filled</t>
  </si>
  <si>
    <t>Oil based paint</t>
  </si>
  <si>
    <t>Polycarbonate</t>
  </si>
  <si>
    <t>Polypropylene PP strapping</t>
  </si>
  <si>
    <t>Powder coating</t>
  </si>
  <si>
    <t>Tin plating</t>
  </si>
  <si>
    <t>Weight Transported</t>
  </si>
  <si>
    <t>Sorting &amp; Processing</t>
  </si>
  <si>
    <t>Recycling</t>
  </si>
  <si>
    <t>Note example loads &amp; benefits, e.g.,</t>
  </si>
  <si>
    <t>End Uses</t>
  </si>
  <si>
    <t>Classification</t>
  </si>
  <si>
    <t>1st level drop list</t>
  </si>
  <si>
    <t>2nd level drop list</t>
  </si>
  <si>
    <t>Siloed Drop Down BOM</t>
  </si>
  <si>
    <t>Classify Subcomponent</t>
  </si>
  <si>
    <t>Open Input</t>
  </si>
  <si>
    <t>Manufacturing (not incorporated into product)</t>
  </si>
  <si>
    <t>Distribution Packaging (primary, secondary, tertiary)</t>
  </si>
  <si>
    <t>Installation materials (consumed not incorporated)</t>
  </si>
  <si>
    <t xml:space="preserve">Refurbishment materials </t>
  </si>
  <si>
    <t>Replaceable material</t>
  </si>
  <si>
    <t>Repair materials (consumed not incorporated)</t>
  </si>
  <si>
    <t>Repair materials (incorporated)</t>
  </si>
  <si>
    <t>De-installation materials (consumed not incorporated)</t>
  </si>
  <si>
    <t>3rd level drop list</t>
  </si>
  <si>
    <t>4th level drop list</t>
  </si>
  <si>
    <t>5th level drop list</t>
  </si>
  <si>
    <t>6th level drop list</t>
  </si>
  <si>
    <t>7th level drop list</t>
  </si>
  <si>
    <t>8th level drop list</t>
  </si>
  <si>
    <t>BESS EPD Component Group</t>
  </si>
  <si>
    <t>Battery</t>
  </si>
  <si>
    <t>Anode</t>
  </si>
  <si>
    <t>Cathode</t>
  </si>
  <si>
    <t>Casing</t>
  </si>
  <si>
    <t>Electrolyte</t>
  </si>
  <si>
    <t>Separator</t>
  </si>
  <si>
    <t>Connectors</t>
  </si>
  <si>
    <t>Solvent</t>
  </si>
  <si>
    <t>Binder</t>
  </si>
  <si>
    <t>Foil</t>
  </si>
  <si>
    <t>Material</t>
  </si>
  <si>
    <t>Loaded from BOM tab</t>
  </si>
  <si>
    <t>Vendor Name</t>
  </si>
  <si>
    <t>BOM (Bill of Materials) - Transportation</t>
  </si>
  <si>
    <t>ecoinvent Transport Modules - default specs; Federal LCA Commons/North American analogues</t>
  </si>
  <si>
    <t>Per :</t>
  </si>
  <si>
    <t>https://www.ecoinvent.org/support/ecoinvent-forum/topic.html?&amp;tid=253</t>
  </si>
  <si>
    <t>General term</t>
  </si>
  <si>
    <t>Tech flow ecoinvent e.g.,</t>
  </si>
  <si>
    <t>Lorry size class (t)</t>
  </si>
  <si>
    <t>Average Load Factor (kg)</t>
  </si>
  <si>
    <t>Average Load Factor (t)</t>
  </si>
  <si>
    <t>Gross Vehicle Weight (t)</t>
  </si>
  <si>
    <t>Implied Average Kerb Weight (t)</t>
  </si>
  <si>
    <t>Fed LCA Commons analogue</t>
  </si>
  <si>
    <t>transport, freight, light commercial vehicle</t>
  </si>
  <si>
    <t>&lt; 3.5</t>
  </si>
  <si>
    <t>Transport, passenger truck, diesel powered</t>
  </si>
  <si>
    <t>transport, freight, lorry 3.5-7.5 metric ton</t>
  </si>
  <si>
    <t>3.5-7</t>
  </si>
  <si>
    <t>Transport, light commercial truck, diesel powered</t>
  </si>
  <si>
    <t>transport, freight, lorry 7.5-16 metric ton</t>
  </si>
  <si>
    <t>7.5-16</t>
  </si>
  <si>
    <t>Transport, single unit truck, short-haul, diesel powered</t>
  </si>
  <si>
    <t>transport, freight, lorry 16-32 metric ton</t>
  </si>
  <si>
    <t>16-32</t>
  </si>
  <si>
    <t>Transport, single unit truck, long-haul, diesel powered</t>
  </si>
  <si>
    <t>transport, freight, lorry &gt;32 metric ton</t>
  </si>
  <si>
    <t>&gt;32</t>
  </si>
  <si>
    <t>Transport, combination truck, long-haul, diesel powered</t>
  </si>
  <si>
    <t>transport, freight, sea, container ship</t>
  </si>
  <si>
    <t>Transport, ocean freighter, average fuel mix</t>
  </si>
  <si>
    <t>transport, freight, inland waterways, barge</t>
  </si>
  <si>
    <t>Transport, barge, average fuel mix</t>
  </si>
  <si>
    <t>transport, freight, aircraft, dedicated freight, medium haul</t>
  </si>
  <si>
    <t>Transport, aircraft, freight (scheduled)</t>
  </si>
  <si>
    <t>transport, freight train, diesel | transport, freight train | Cutoff, U</t>
  </si>
  <si>
    <t>Transport, train, diesel powered</t>
  </si>
  <si>
    <t>The average load implicitly includes empty return trips.</t>
  </si>
  <si>
    <t>The average load assumed for the different lorry types is recorded in the general comment of the respective transport activities. The average load factors are taken from the Tremove model v2.7b (2009) and EcoTransIT (2011) report, and are calculated as total tonne*km/total vehicle*km for each vehicle size. This implicitly includes empty return trips. At the same time it does not mean that a round trip is equal to a full + a empty single trip.</t>
  </si>
  <si>
    <t>Vendor Location Data</t>
  </si>
  <si>
    <t>Vendor ID</t>
  </si>
  <si>
    <t>Vendor</t>
  </si>
  <si>
    <t>Facility</t>
  </si>
  <si>
    <t xml:space="preserve">City </t>
  </si>
  <si>
    <t>Country, State</t>
  </si>
  <si>
    <t>Distance</t>
  </si>
  <si>
    <t>Dover Steel</t>
  </si>
  <si>
    <t>Mast Road</t>
  </si>
  <si>
    <t>Dover</t>
  </si>
  <si>
    <t>United States of America, New Hampshire</t>
  </si>
  <si>
    <t>Boston Beans</t>
  </si>
  <si>
    <t>Cambridge</t>
  </si>
  <si>
    <t>United States of America, Massachusetts</t>
  </si>
  <si>
    <t>Transport Modes</t>
  </si>
  <si>
    <t>Distance Mode 1 (km)</t>
  </si>
  <si>
    <t>Distance Mode 2 (km)</t>
  </si>
  <si>
    <t>Dover Steel (Dover)</t>
  </si>
  <si>
    <t/>
  </si>
  <si>
    <t>Product Information</t>
  </si>
  <si>
    <t>Impact Adjustment Factor</t>
  </si>
  <si>
    <t>Impact Adjustment Equation</t>
  </si>
  <si>
    <t>Where,</t>
  </si>
  <si>
    <r>
      <t>2.</t>
    </r>
    <r>
      <rPr>
        <sz val="7"/>
        <rFont val="Calibri"/>
        <family val="2"/>
      </rPr>
      <t xml:space="preserve">       </t>
    </r>
    <r>
      <rPr>
        <sz val="11"/>
        <rFont val="Calibri"/>
        <family val="2"/>
      </rPr>
      <t>Schemas that describe records with multiple pieces of information (e.g. organizations, plants, PCRs, impacts, resource use and output flows, etc.).  These records are expressed as JSON</t>
    </r>
    <r>
      <rPr>
        <vertAlign val="superscript"/>
        <sz val="11"/>
        <rFont val="Calibri"/>
        <family val="2"/>
      </rPr>
      <t>[1]</t>
    </r>
    <r>
      <rPr>
        <sz val="11"/>
        <rFont val="Calibri"/>
        <family val="2"/>
      </rPr>
      <t xml:space="preserve"> objects. </t>
    </r>
  </si>
  <si>
    <r>
      <t>3.</t>
    </r>
    <r>
      <rPr>
        <sz val="7"/>
        <rFont val="Calibri"/>
        <family val="2"/>
      </rPr>
      <t xml:space="preserve">       </t>
    </r>
    <r>
      <rPr>
        <sz val="11"/>
        <rFont val="Calibri"/>
        <family val="2"/>
      </rPr>
      <t>Additional tabs describing topics that do not easily fit in the first two tabs, such as the list of defined LCIA methods.</t>
    </r>
  </si>
  <si>
    <r>
      <t>V</t>
    </r>
    <r>
      <rPr>
        <b/>
        <vertAlign val="subscript"/>
        <sz val="11"/>
        <color theme="1"/>
        <rFont val="Calibri"/>
        <family val="2"/>
      </rPr>
      <t xml:space="preserve"> </t>
    </r>
    <r>
      <rPr>
        <sz val="11"/>
        <color theme="1"/>
        <rFont val="Calibri"/>
        <family val="2"/>
      </rPr>
      <t xml:space="preserve">= Voltage output of the energy storage product, V; </t>
    </r>
  </si>
  <si>
    <r>
      <t xml:space="preserve">C </t>
    </r>
    <r>
      <rPr>
        <sz val="11"/>
        <color theme="1"/>
        <rFont val="Calibri"/>
        <family val="2"/>
      </rPr>
      <t xml:space="preserve">= Current output of the energy storage product, A; </t>
    </r>
  </si>
  <si>
    <r>
      <t xml:space="preserve">T </t>
    </r>
    <r>
      <rPr>
        <sz val="11"/>
        <color theme="1"/>
        <rFont val="Calibri"/>
        <family val="2"/>
      </rPr>
      <t xml:space="preserve">= Average time of discharge, hours; </t>
    </r>
  </si>
  <si>
    <r>
      <t>L</t>
    </r>
    <r>
      <rPr>
        <b/>
        <vertAlign val="subscript"/>
        <sz val="11"/>
        <color theme="1"/>
        <rFont val="Calibri"/>
        <family val="2"/>
      </rPr>
      <t xml:space="preserve">C </t>
    </r>
    <r>
      <rPr>
        <sz val="11"/>
        <color theme="1"/>
        <rFont val="Calibri"/>
        <family val="2"/>
      </rPr>
      <t xml:space="preserve">= Lifetime charges. </t>
    </r>
  </si>
  <si>
    <t>NOTE: Per ISO 21930: "The description of the functional unit of a construction product shall include, but not be limited to the quantified function and performance characteristics the [Battery Energy Storage System] REFERENCE SERVICE LIFE (RSL), which is dependent on the properties of the product and reference in-use conditions. Information on the product’s RSL, therefore, requires specification of compatible scenarios for the production stage, construction stage and use stage. These conditions shall be declared together with the RSL and it shall be stated that the RSL applies for the reference in-use conditions only..."</t>
  </si>
  <si>
    <t>Product Weight (kg)</t>
  </si>
  <si>
    <t>Reporting Period (months)</t>
  </si>
  <si>
    <t>BOM Check</t>
  </si>
  <si>
    <t>Mass Balance Check (%)</t>
  </si>
  <si>
    <t>Mass Balance Check (kg)</t>
  </si>
  <si>
    <t>A2 - Incoming Material Transport Summary by Mode 
(sums from BOM)</t>
  </si>
  <si>
    <t>Totals by Modes 
of Incoming Transport</t>
  </si>
  <si>
    <t>Website</t>
  </si>
  <si>
    <t>Document Title</t>
  </si>
  <si>
    <t>Product ID (model #):</t>
  </si>
  <si>
    <t>Product Usage Link:</t>
  </si>
  <si>
    <t>Facility City:</t>
  </si>
  <si>
    <t>Facility Country, State</t>
  </si>
  <si>
    <t>ecoinvent adapted w/ region codes</t>
  </si>
  <si>
    <t>The abbreviations in square brackets in the master data from the ecoinvent are 2-letter country codes or 3-letter region codes, indicating the geography represented by the dataset. These codes are the original codes used by ecoinvent and are taken from ISO 3166.</t>
  </si>
  <si>
    <t>name</t>
  </si>
  <si>
    <t>shortname</t>
  </si>
  <si>
    <t>latitude</t>
  </si>
  <si>
    <t>longitude</t>
  </si>
  <si>
    <t>Andorra</t>
  </si>
  <si>
    <t>AD</t>
  </si>
  <si>
    <t>42.549</t>
  </si>
  <si>
    <t>1.576</t>
  </si>
  <si>
    <t>Afghanistan</t>
  </si>
  <si>
    <t>AF</t>
  </si>
  <si>
    <t>United Arab Emirates</t>
  </si>
  <si>
    <t>AE</t>
  </si>
  <si>
    <t>23.549</t>
  </si>
  <si>
    <t>54.163</t>
  </si>
  <si>
    <t>The following region codes are also used but are not part of ISO list:</t>
  </si>
  <si>
    <t>Africa</t>
  </si>
  <si>
    <t>RAF</t>
  </si>
  <si>
    <t>33.677</t>
  </si>
  <si>
    <t>65.216</t>
  </si>
  <si>
    <t>Akrotiri Sovereign Base Area</t>
  </si>
  <si>
    <t>Akrotiri</t>
  </si>
  <si>
    <t>Antigua and Barbuda</t>
  </si>
  <si>
    <t>AG</t>
  </si>
  <si>
    <t>17.078</t>
  </si>
  <si>
    <t>-61.783</t>
  </si>
  <si>
    <t>Global (GLO)</t>
  </si>
  <si>
    <t>Åland Islands</t>
  </si>
  <si>
    <t>AX</t>
  </si>
  <si>
    <t>Anguilla</t>
  </si>
  <si>
    <t>AI</t>
  </si>
  <si>
    <t>18.237</t>
  </si>
  <si>
    <t>-63.032</t>
  </si>
  <si>
    <t>Oceanic (OCE)</t>
  </si>
  <si>
    <t>Albania</t>
  </si>
  <si>
    <t>AL</t>
  </si>
  <si>
    <t>Africa (RAF)</t>
  </si>
  <si>
    <t>Algeria</t>
  </si>
  <si>
    <t>DZ</t>
  </si>
  <si>
    <t>41.143</t>
  </si>
  <si>
    <t>20.068</t>
  </si>
  <si>
    <t>Asia and the Pacific (RAS)</t>
  </si>
  <si>
    <t>American Samoa</t>
  </si>
  <si>
    <t>AS</t>
  </si>
  <si>
    <t>Armenia</t>
  </si>
  <si>
    <t>AM</t>
  </si>
  <si>
    <t>40.534</t>
  </si>
  <si>
    <t>44.563</t>
  </si>
  <si>
    <t>Europe (RER)</t>
  </si>
  <si>
    <t>Americas</t>
  </si>
  <si>
    <t>UN-AMERICAS</t>
  </si>
  <si>
    <t>Angola</t>
  </si>
  <si>
    <t>AO</t>
  </si>
  <si>
    <t>-12.296</t>
  </si>
  <si>
    <t>17.544</t>
  </si>
  <si>
    <t>Latin America and the Caribbean (RLA)</t>
  </si>
  <si>
    <t>Antarctica</t>
  </si>
  <si>
    <t>AQ</t>
  </si>
  <si>
    <t>-80.446</t>
  </si>
  <si>
    <t>21.304</t>
  </si>
  <si>
    <t>North America (RNA)</t>
  </si>
  <si>
    <t>Argentina</t>
  </si>
  <si>
    <t>AR</t>
  </si>
  <si>
    <t>-35.377</t>
  </si>
  <si>
    <t>-65.167</t>
  </si>
  <si>
    <t>Near East (RNE)</t>
  </si>
  <si>
    <t>-14.318</t>
  </si>
  <si>
    <t>-170.73</t>
  </si>
  <si>
    <t>Middle East (RME)</t>
  </si>
  <si>
    <t>Asia without China</t>
  </si>
  <si>
    <t>Rest of World (RoW)</t>
  </si>
  <si>
    <t>Austria</t>
  </si>
  <si>
    <t>AT</t>
  </si>
  <si>
    <t>47.683</t>
  </si>
  <si>
    <t>14.912</t>
  </si>
  <si>
    <t>Arab Emirates, United</t>
  </si>
  <si>
    <t>Australia</t>
  </si>
  <si>
    <t>AU</t>
  </si>
  <si>
    <t>-24.973</t>
  </si>
  <si>
    <t>136.189</t>
  </si>
  <si>
    <t>Australia, Ashmore and Cartier Islands</t>
  </si>
  <si>
    <t>AUS-AC</t>
  </si>
  <si>
    <t>The country codes and region codes are also listed in the official ecoinvent documentation (ecoinvent Report No. 1 - Overview and Methodology v2.0 (2007)) - available for download from the ecoinvent website.</t>
  </si>
  <si>
    <t>Australia, Australian Capital Territory</t>
  </si>
  <si>
    <t>AUS-ACT</t>
  </si>
  <si>
    <t>Aruba</t>
  </si>
  <si>
    <t>AW</t>
  </si>
  <si>
    <t>Australia, Indian Ocean Territories</t>
  </si>
  <si>
    <t>AUS-IOT</t>
  </si>
  <si>
    <t>Asia</t>
  </si>
  <si>
    <t>RAS</t>
  </si>
  <si>
    <t>Australia, New South Wales</t>
  </si>
  <si>
    <t>AUS-NSW</t>
  </si>
  <si>
    <t>Asia, UN Region</t>
  </si>
  <si>
    <t>UN-ASIA</t>
  </si>
  <si>
    <t>Australia, Northern Territory</t>
  </si>
  <si>
    <t>AUS-NTR</t>
  </si>
  <si>
    <t>Australia, Queensland</t>
  </si>
  <si>
    <t>AUS-QNS</t>
  </si>
  <si>
    <t>Australia and New Zealand</t>
  </si>
  <si>
    <t>UN-AUSTRALIANZ</t>
  </si>
  <si>
    <t>Australia, South Australia</t>
  </si>
  <si>
    <t>AUS-SAS</t>
  </si>
  <si>
    <t>Australia, Tasmania</t>
  </si>
  <si>
    <t>AUS-TSM</t>
  </si>
  <si>
    <t>Australia, Victoria</t>
  </si>
  <si>
    <t>AUS-VCT</t>
  </si>
  <si>
    <t>Australia, Western Australia</t>
  </si>
  <si>
    <t>AUS-WAS</t>
  </si>
  <si>
    <t>12.517</t>
  </si>
  <si>
    <t>-69.977</t>
  </si>
  <si>
    <t>60.198</t>
  </si>
  <si>
    <t>19.952</t>
  </si>
  <si>
    <t>Azerbaijan</t>
  </si>
  <si>
    <t>AZ</t>
  </si>
  <si>
    <t>40.43</t>
  </si>
  <si>
    <t>47.395</t>
  </si>
  <si>
    <t>Bosnia and Herzegovina</t>
  </si>
  <si>
    <t>BA</t>
  </si>
  <si>
    <t>44.169</t>
  </si>
  <si>
    <t>17.786</t>
  </si>
  <si>
    <t>Bajo Nuevo Bank (Petrel Is.)</t>
  </si>
  <si>
    <t>Bajo Nuevo</t>
  </si>
  <si>
    <t>Baltic System Operator</t>
  </si>
  <si>
    <t>BALTSO</t>
  </si>
  <si>
    <t>56.8154961753</t>
  </si>
  <si>
    <t>24.7255465575</t>
  </si>
  <si>
    <t>Barbados</t>
  </si>
  <si>
    <t>BB</t>
  </si>
  <si>
    <t>13.153</t>
  </si>
  <si>
    <t>-59.559</t>
  </si>
  <si>
    <t>Bangladesh</t>
  </si>
  <si>
    <t>BD</t>
  </si>
  <si>
    <t>24.218</t>
  </si>
  <si>
    <t>89.941</t>
  </si>
  <si>
    <t>Belgium</t>
  </si>
  <si>
    <t>BE</t>
  </si>
  <si>
    <t>50.643</t>
  </si>
  <si>
    <t>4.664</t>
  </si>
  <si>
    <t>Bahamas</t>
  </si>
  <si>
    <t>BS</t>
  </si>
  <si>
    <t>Burkina Faso</t>
  </si>
  <si>
    <t>BF</t>
  </si>
  <si>
    <t>12.278</t>
  </si>
  <si>
    <t>-1.74</t>
  </si>
  <si>
    <t>Bahrain</t>
  </si>
  <si>
    <t>BH</t>
  </si>
  <si>
    <t>Bulgaria</t>
  </si>
  <si>
    <t>BG</t>
  </si>
  <si>
    <t>42.761</t>
  </si>
  <si>
    <t>25.231</t>
  </si>
  <si>
    <t>26.019</t>
  </si>
  <si>
    <t>50.562</t>
  </si>
  <si>
    <t>Burundi</t>
  </si>
  <si>
    <t>BI</t>
  </si>
  <si>
    <t>-3.356</t>
  </si>
  <si>
    <t>29.887</t>
  </si>
  <si>
    <t>Belarus</t>
  </si>
  <si>
    <t>BY</t>
  </si>
  <si>
    <t>Benin</t>
  </si>
  <si>
    <t>BJ</t>
  </si>
  <si>
    <t>10.541</t>
  </si>
  <si>
    <t>2.469</t>
  </si>
  <si>
    <t>Saint Barthelemy</t>
  </si>
  <si>
    <t>BL</t>
  </si>
  <si>
    <t>18.04</t>
  </si>
  <si>
    <t>-63.043</t>
  </si>
  <si>
    <t>Belize</t>
  </si>
  <si>
    <t>BZ</t>
  </si>
  <si>
    <t>Bermuda</t>
  </si>
  <si>
    <t>BM</t>
  </si>
  <si>
    <t>32.336</t>
  </si>
  <si>
    <t>-64.709</t>
  </si>
  <si>
    <t>Brunei Darussalam</t>
  </si>
  <si>
    <t>BN</t>
  </si>
  <si>
    <t>4.468</t>
  </si>
  <si>
    <t>114.591</t>
  </si>
  <si>
    <t>Bolivia, Plurinational State of</t>
  </si>
  <si>
    <t>BO</t>
  </si>
  <si>
    <t>-16.715</t>
  </si>
  <si>
    <t>-64.671</t>
  </si>
  <si>
    <t>Bhutan</t>
  </si>
  <si>
    <t>BT</t>
  </si>
  <si>
    <t>Bonaire, Sint Eustatius, and Saba</t>
  </si>
  <si>
    <t>BQ</t>
  </si>
  <si>
    <t>Brazil</t>
  </si>
  <si>
    <t>BR</t>
  </si>
  <si>
    <t>-10.772</t>
  </si>
  <si>
    <t>-53.089</t>
  </si>
  <si>
    <t>Brazil, Acre</t>
  </si>
  <si>
    <t>BR-AC</t>
  </si>
  <si>
    <t>Brazil, Alagoas</t>
  </si>
  <si>
    <t>BR-AL</t>
  </si>
  <si>
    <t>Botswana</t>
  </si>
  <si>
    <t>BW</t>
  </si>
  <si>
    <t>Brazil, Amazonas</t>
  </si>
  <si>
    <t>BR-AM</t>
  </si>
  <si>
    <t>Bouvet Island</t>
  </si>
  <si>
    <t>BV</t>
  </si>
  <si>
    <t>Brazil, Amapá</t>
  </si>
  <si>
    <t>BR-AP</t>
  </si>
  <si>
    <t>Brazil, Bahia</t>
  </si>
  <si>
    <t>BR-BA</t>
  </si>
  <si>
    <t>Brazil, Ceará</t>
  </si>
  <si>
    <t>BR-CE</t>
  </si>
  <si>
    <t>Brazil, Distrito Federal</t>
  </si>
  <si>
    <t>BR-DF</t>
  </si>
  <si>
    <t>Brazil, Espírito Santo</t>
  </si>
  <si>
    <t>BR-ES</t>
  </si>
  <si>
    <t>Brazil, Goiás</t>
  </si>
  <si>
    <t>BR-GO</t>
  </si>
  <si>
    <t>Brazil, Maranhão</t>
  </si>
  <si>
    <t>BR-MA</t>
  </si>
  <si>
    <t>Brazil, Minas Gerais</t>
  </si>
  <si>
    <t>BR-MG</t>
  </si>
  <si>
    <t>Brazil, Mid-western grid</t>
  </si>
  <si>
    <t>BR-Mid-western grid</t>
  </si>
  <si>
    <t>Brazil, Mato Grosso do Sul</t>
  </si>
  <si>
    <t>BR-MS</t>
  </si>
  <si>
    <t>Brazil, Mato Grosso</t>
  </si>
  <si>
    <t>BR-MT</t>
  </si>
  <si>
    <t>Brazil, North-eastern grid</t>
  </si>
  <si>
    <t>BR-North-eastern grid</t>
  </si>
  <si>
    <t>Brazil, Northern grid</t>
  </si>
  <si>
    <t>BR-Northern grid</t>
  </si>
  <si>
    <t>Brazil, Pará</t>
  </si>
  <si>
    <t>BR-PA</t>
  </si>
  <si>
    <t>Brazil, Paraíba</t>
  </si>
  <si>
    <t>BR-PB</t>
  </si>
  <si>
    <t>Brazil, Pernambuco</t>
  </si>
  <si>
    <t>BR-PE</t>
  </si>
  <si>
    <t>Brazil, Piauí</t>
  </si>
  <si>
    <t>BR-PI</t>
  </si>
  <si>
    <t>Brazil, Paraná</t>
  </si>
  <si>
    <t>BR-PR</t>
  </si>
  <si>
    <t>Brazil, Rio de Janeiro</t>
  </si>
  <si>
    <t>BR-RJ</t>
  </si>
  <si>
    <t>Brazil, Rio Grande do Norte</t>
  </si>
  <si>
    <t>BR-RN</t>
  </si>
  <si>
    <t>Brazil, Rondônia</t>
  </si>
  <si>
    <t>BR-RO</t>
  </si>
  <si>
    <t>Brazil, Roraima</t>
  </si>
  <si>
    <t>BR-RR</t>
  </si>
  <si>
    <t>Brazil, Rio Grande do Sul</t>
  </si>
  <si>
    <t>BR-RS</t>
  </si>
  <si>
    <t>Brazil, Santa Catarina</t>
  </si>
  <si>
    <t>BR-SC</t>
  </si>
  <si>
    <t>Brazil, Sergipe</t>
  </si>
  <si>
    <t>BR-SE</t>
  </si>
  <si>
    <t>Brazil, South-eastern grid</t>
  </si>
  <si>
    <t>BR-South-eastern grid</t>
  </si>
  <si>
    <t>Brazil, São Paulo</t>
  </si>
  <si>
    <t>BR-SP</t>
  </si>
  <si>
    <t>Brazil, Southern grid</t>
  </si>
  <si>
    <t>BR-Southern grid</t>
  </si>
  <si>
    <t>Brazil, Tocantins</t>
  </si>
  <si>
    <t>BR-TO</t>
  </si>
  <si>
    <t>British Indian Ocean Territory</t>
  </si>
  <si>
    <t>IO</t>
  </si>
  <si>
    <t>24.628</t>
  </si>
  <si>
    <t>-78.014</t>
  </si>
  <si>
    <t>27.415</t>
  </si>
  <si>
    <t>90.429</t>
  </si>
  <si>
    <t>-54.422</t>
  </si>
  <si>
    <t>3.412</t>
  </si>
  <si>
    <t>-22.182</t>
  </si>
  <si>
    <t>23.815</t>
  </si>
  <si>
    <t>53.54</t>
  </si>
  <si>
    <t>28.047</t>
  </si>
  <si>
    <t>Cambodia</t>
  </si>
  <si>
    <t>KH</t>
  </si>
  <si>
    <t>17.219</t>
  </si>
  <si>
    <t>-88.602</t>
  </si>
  <si>
    <t>Cameroon</t>
  </si>
  <si>
    <t>CM</t>
  </si>
  <si>
    <t>Canada</t>
  </si>
  <si>
    <t>CA</t>
  </si>
  <si>
    <t>59.081</t>
  </si>
  <si>
    <t>-109.433</t>
  </si>
  <si>
    <t>Canada, Alberta</t>
  </si>
  <si>
    <t>CA-AB</t>
  </si>
  <si>
    <t>Canada, British Columbia</t>
  </si>
  <si>
    <t>CA-BC</t>
  </si>
  <si>
    <t>Canada, Manitoba</t>
  </si>
  <si>
    <t>CA-MB</t>
  </si>
  <si>
    <t>Canada without Alberta</t>
  </si>
  <si>
    <t>Canada, New Brunswick</t>
  </si>
  <si>
    <t>CA-NB</t>
  </si>
  <si>
    <t>Canada without Alberta and Quebec</t>
  </si>
  <si>
    <t>Canada, Newfoundland and Labrador</t>
  </si>
  <si>
    <t>CA-NF</t>
  </si>
  <si>
    <t>Canada without Quebec</t>
  </si>
  <si>
    <t>Canada, Northwest Territories</t>
  </si>
  <si>
    <t>CA-NT</t>
  </si>
  <si>
    <t>Canary Islands</t>
  </si>
  <si>
    <t>28.3379092912</t>
  </si>
  <si>
    <t>-15.6740912111</t>
  </si>
  <si>
    <t>Canada, Nova Scotia</t>
  </si>
  <si>
    <t>CA-NS</t>
  </si>
  <si>
    <t>Canada, Nunavut</t>
  </si>
  <si>
    <t>CA-NU</t>
  </si>
  <si>
    <t>Canada, Ontario</t>
  </si>
  <si>
    <t>CA-ON</t>
  </si>
  <si>
    <t>Canada, Prince Edward Island</t>
  </si>
  <si>
    <t>CA-PE</t>
  </si>
  <si>
    <t>Canada, Québec</t>
  </si>
  <si>
    <t>CA-QC</t>
  </si>
  <si>
    <t>Canada, Saskatchewan</t>
  </si>
  <si>
    <t>CA-SK</t>
  </si>
  <si>
    <t>Canada, Yukon Territory</t>
  </si>
  <si>
    <t>CA-YK</t>
  </si>
  <si>
    <t>53.390446309</t>
  </si>
  <si>
    <t>-71.7558689582</t>
  </si>
  <si>
    <t>Cape Verde</t>
  </si>
  <si>
    <t>CV</t>
  </si>
  <si>
    <t>Caribbean</t>
  </si>
  <si>
    <t>UN-CARIBBEAN</t>
  </si>
  <si>
    <t>Cayman Islands</t>
  </si>
  <si>
    <t>KY</t>
  </si>
  <si>
    <t>Cocos (Keeling) Islands</t>
  </si>
  <si>
    <t>CC</t>
  </si>
  <si>
    <t>-12.173</t>
  </si>
  <si>
    <t>96.839</t>
  </si>
  <si>
    <t>Central African Republic</t>
  </si>
  <si>
    <t>CF</t>
  </si>
  <si>
    <t>Congo, Democratic Republic of the</t>
  </si>
  <si>
    <t>CD</t>
  </si>
  <si>
    <t>-2.876</t>
  </si>
  <si>
    <t>23.654</t>
  </si>
  <si>
    <t>Central America</t>
  </si>
  <si>
    <t>UN-CAMERICA</t>
  </si>
  <si>
    <t>Central Asia</t>
  </si>
  <si>
    <t>45.9159879708</t>
  </si>
  <si>
    <t>66.4858014842</t>
  </si>
  <si>
    <t>Central European Power Association</t>
  </si>
  <si>
    <t>CENTREL</t>
  </si>
  <si>
    <t>50.6703682233</t>
  </si>
  <si>
    <t>18.8218742069</t>
  </si>
  <si>
    <t>Chad</t>
  </si>
  <si>
    <t>TD</t>
  </si>
  <si>
    <t>6.571</t>
  </si>
  <si>
    <t>20.483</t>
  </si>
  <si>
    <t>Chile</t>
  </si>
  <si>
    <t>CL</t>
  </si>
  <si>
    <t>Congo</t>
  </si>
  <si>
    <t>CG</t>
  </si>
  <si>
    <t>-0.055</t>
  </si>
  <si>
    <t>15.986</t>
  </si>
  <si>
    <t>China</t>
  </si>
  <si>
    <t>CN</t>
  </si>
  <si>
    <t>Switzerland</t>
  </si>
  <si>
    <t>CH</t>
  </si>
  <si>
    <t>46.861</t>
  </si>
  <si>
    <t>7.908</t>
  </si>
  <si>
    <t>China, Anhui (安徽)</t>
  </si>
  <si>
    <t>CN-AH</t>
  </si>
  <si>
    <t>China without Inner Mongol</t>
  </si>
  <si>
    <t>China w/o Inner Mongol</t>
  </si>
  <si>
    <t>China, Beijing (北京)</t>
  </si>
  <si>
    <t>CN-BJ</t>
  </si>
  <si>
    <t>Cote d'Ivoire</t>
  </si>
  <si>
    <t>CI</t>
  </si>
  <si>
    <t>7.632</t>
  </si>
  <si>
    <t>-5.556</t>
  </si>
  <si>
    <t>China, Chongqing (重庆)</t>
  </si>
  <si>
    <t>CN-CQ</t>
  </si>
  <si>
    <t>Cook Islands</t>
  </si>
  <si>
    <t>CK</t>
  </si>
  <si>
    <t>-21.219</t>
  </si>
  <si>
    <t>-159.782</t>
  </si>
  <si>
    <t>China, Fujian (福建)</t>
  </si>
  <si>
    <t>CN-FJ</t>
  </si>
  <si>
    <t>-23.389</t>
  </si>
  <si>
    <t>-69.433</t>
  </si>
  <si>
    <t>China, Gansu (甘肃)</t>
  </si>
  <si>
    <t>CN-GS</t>
  </si>
  <si>
    <t>Clipperton Island</t>
  </si>
  <si>
    <t>China, Guangdong (广东)</t>
  </si>
  <si>
    <t>CN-GD</t>
  </si>
  <si>
    <t>5.133</t>
  </si>
  <si>
    <t>12.277</t>
  </si>
  <si>
    <t>China, Guangxi (广西壮族自治区)</t>
  </si>
  <si>
    <t>CN-GX</t>
  </si>
  <si>
    <t>33.42</t>
  </si>
  <si>
    <t>106.514</t>
  </si>
  <si>
    <t>China, Guizhou (贵州)</t>
  </si>
  <si>
    <t>CN-GZ</t>
  </si>
  <si>
    <t>China, Hainan (海南)</t>
  </si>
  <si>
    <t>CN-HA</t>
  </si>
  <si>
    <t>China, Hebei (河北)</t>
  </si>
  <si>
    <t>CN-HB</t>
  </si>
  <si>
    <t>China, Heilongjiang (黑龙江省)</t>
  </si>
  <si>
    <t>CN-HL</t>
  </si>
  <si>
    <t>China Southern Power Grid</t>
  </si>
  <si>
    <t>CN-CSG</t>
  </si>
  <si>
    <t>China, Henan (河南)</t>
  </si>
  <si>
    <t>CN-HE</t>
  </si>
  <si>
    <t>China, Hubei (湖北)</t>
  </si>
  <si>
    <t>CN-HU</t>
  </si>
  <si>
    <t>China, Hunan (湖南)</t>
  </si>
  <si>
    <t>CN-HN</t>
  </si>
  <si>
    <t>China, Inner Mongol (内蒙古自治区)</t>
  </si>
  <si>
    <t>CN-NM</t>
  </si>
  <si>
    <t>China, Jiangsu (江苏)</t>
  </si>
  <si>
    <t>CN-JS</t>
  </si>
  <si>
    <t>China, Jiangxi (江西)</t>
  </si>
  <si>
    <t>CN-JX</t>
  </si>
  <si>
    <t>China, Jilin (吉林)</t>
  </si>
  <si>
    <t>CN-JL</t>
  </si>
  <si>
    <t>China, Liaoning (辽宁)</t>
  </si>
  <si>
    <t>CN-LN</t>
  </si>
  <si>
    <t>China, Ningxia (宁夏回族自治区)</t>
  </si>
  <si>
    <t>CN-NX</t>
  </si>
  <si>
    <t>China, Qinghai (青海)</t>
  </si>
  <si>
    <t>CN-QH</t>
  </si>
  <si>
    <t>China, Shaanxi (陕西)</t>
  </si>
  <si>
    <t>CN-SA</t>
  </si>
  <si>
    <t>China, Shandong (山东)</t>
  </si>
  <si>
    <t>CN-SD</t>
  </si>
  <si>
    <t>China, Shanghai (上海)</t>
  </si>
  <si>
    <t>CN-SH</t>
  </si>
  <si>
    <t>China, Shanxi (山西)</t>
  </si>
  <si>
    <t>CN-SX</t>
  </si>
  <si>
    <t>China, Sichuan (四川)</t>
  </si>
  <si>
    <t>CN-SC</t>
  </si>
  <si>
    <t>China, Tianjin (天津)</t>
  </si>
  <si>
    <t>CN-TJ</t>
  </si>
  <si>
    <t>China, Xinjiang (新疆维吾尔自治区)</t>
  </si>
  <si>
    <t>CN-XJ</t>
  </si>
  <si>
    <t>China, Xizang (西藏自治区)</t>
  </si>
  <si>
    <t>CN-XZ</t>
  </si>
  <si>
    <t>China, Yunnan (云南)</t>
  </si>
  <si>
    <t>CN-YN</t>
  </si>
  <si>
    <t>China, Zhejiang (浙江)</t>
  </si>
  <si>
    <t>CN-ZJ</t>
  </si>
  <si>
    <t>Christmas Island</t>
  </si>
  <si>
    <t>CX</t>
  </si>
  <si>
    <t>State Grid Corporation of China</t>
  </si>
  <si>
    <t>CN-SGCC</t>
  </si>
  <si>
    <t>Colombia</t>
  </si>
  <si>
    <t>CO</t>
  </si>
  <si>
    <t>Commonwealth of Independent States</t>
  </si>
  <si>
    <t>FSU</t>
  </si>
  <si>
    <t>Comoros</t>
  </si>
  <si>
    <t>KM</t>
  </si>
  <si>
    <t>Coral Sea Islands</t>
  </si>
  <si>
    <t>3.9</t>
  </si>
  <si>
    <t>-73.076</t>
  </si>
  <si>
    <t>Costa Rica</t>
  </si>
  <si>
    <t>CR</t>
  </si>
  <si>
    <t>9.971</t>
  </si>
  <si>
    <t>-83.946</t>
  </si>
  <si>
    <t>Croatia</t>
  </si>
  <si>
    <t>HR</t>
  </si>
  <si>
    <t>Serbia and Montenegro</t>
  </si>
  <si>
    <t>CS</t>
  </si>
  <si>
    <t>43.8674682931</t>
  </si>
  <si>
    <t>20.5992884506</t>
  </si>
  <si>
    <t>Cuba</t>
  </si>
  <si>
    <t>CU</t>
  </si>
  <si>
    <t>21.297</t>
  </si>
  <si>
    <t>-77.781</t>
  </si>
  <si>
    <t>Curaçao</t>
  </si>
  <si>
    <t>CW</t>
  </si>
  <si>
    <t>15.071</t>
  </si>
  <si>
    <t>-23.634</t>
  </si>
  <si>
    <t>Cyprus</t>
  </si>
  <si>
    <t>CY</t>
  </si>
  <si>
    <t>Cyprus No Mans Area</t>
  </si>
  <si>
    <t>-10.444</t>
  </si>
  <si>
    <t>105.704</t>
  </si>
  <si>
    <t>Czechia</t>
  </si>
  <si>
    <t>CZ</t>
  </si>
  <si>
    <t>35.043</t>
  </si>
  <si>
    <t>33.219</t>
  </si>
  <si>
    <t>Denmark</t>
  </si>
  <si>
    <t>DK</t>
  </si>
  <si>
    <t>Dhekelia Sovereign Base Area</t>
  </si>
  <si>
    <t>Dhekelia Base</t>
  </si>
  <si>
    <t>49.743</t>
  </si>
  <si>
    <t>15.338</t>
  </si>
  <si>
    <t>Djibouti</t>
  </si>
  <si>
    <t>DJ</t>
  </si>
  <si>
    <t>Germany</t>
  </si>
  <si>
    <t>DE</t>
  </si>
  <si>
    <t>51.11</t>
  </si>
  <si>
    <t>9.851</t>
  </si>
  <si>
    <t>Dominica</t>
  </si>
  <si>
    <t>DM</t>
  </si>
  <si>
    <t>Dominican Republic</t>
  </si>
  <si>
    <t>DO</t>
  </si>
  <si>
    <t>11.9</t>
  </si>
  <si>
    <t>42.516</t>
  </si>
  <si>
    <t>Eastern Africa</t>
  </si>
  <si>
    <t>UN-EAFRICA</t>
  </si>
  <si>
    <t>56.058</t>
  </si>
  <si>
    <t>9.264</t>
  </si>
  <si>
    <t>Eastern Asia</t>
  </si>
  <si>
    <t>UN-EASIA</t>
  </si>
  <si>
    <t>15.475</t>
  </si>
  <si>
    <t>-61.356</t>
  </si>
  <si>
    <t>Eastern Europe</t>
  </si>
  <si>
    <t>UN-EEUROPE</t>
  </si>
  <si>
    <t>19.015</t>
  </si>
  <si>
    <t>-70.729</t>
  </si>
  <si>
    <t>Ecuador</t>
  </si>
  <si>
    <t>EC</t>
  </si>
  <si>
    <t>28.163</t>
  </si>
  <si>
    <t>2.632</t>
  </si>
  <si>
    <t>Egypt</t>
  </si>
  <si>
    <t>EG</t>
  </si>
  <si>
    <t>-1.385</t>
  </si>
  <si>
    <t>-78.497</t>
  </si>
  <si>
    <t>El Salvador</t>
  </si>
  <si>
    <t>SV</t>
  </si>
  <si>
    <t>Estonia</t>
  </si>
  <si>
    <t>EE</t>
  </si>
  <si>
    <t>58.674</t>
  </si>
  <si>
    <t>25.793</t>
  </si>
  <si>
    <t>Equatorial Guinea</t>
  </si>
  <si>
    <t>GQ</t>
  </si>
  <si>
    <t>26.494</t>
  </si>
  <si>
    <t>29.872</t>
  </si>
  <si>
    <t>Eritrea</t>
  </si>
  <si>
    <t>ER</t>
  </si>
  <si>
    <t>Western Sahara</t>
  </si>
  <si>
    <t>EH</t>
  </si>
  <si>
    <t>24.554</t>
  </si>
  <si>
    <t>-13.706</t>
  </si>
  <si>
    <t>European Network of Transmission Systems Operators for Electricity</t>
  </si>
  <si>
    <t>ENTSO-E</t>
  </si>
  <si>
    <t>Eswatini</t>
  </si>
  <si>
    <t>SZ</t>
  </si>
  <si>
    <t>16.045</t>
  </si>
  <si>
    <t>38.219</t>
  </si>
  <si>
    <t>Ethiopia</t>
  </si>
  <si>
    <t>ET</t>
  </si>
  <si>
    <t>Spain</t>
  </si>
  <si>
    <t>ES</t>
  </si>
  <si>
    <t>40.227</t>
  </si>
  <si>
    <t>-3.649</t>
  </si>
  <si>
    <t>Europe</t>
  </si>
  <si>
    <t>RER</t>
  </si>
  <si>
    <t>8.626</t>
  </si>
  <si>
    <t>39.616</t>
  </si>
  <si>
    <t>Europe without Russia</t>
  </si>
  <si>
    <t>RER w/o RU</t>
  </si>
  <si>
    <t>Europe without Austria</t>
  </si>
  <si>
    <t>Europe, UN Region</t>
  </si>
  <si>
    <t>UN-EUROPE</t>
  </si>
  <si>
    <t>Europe without NORDEL (NCPA)</t>
  </si>
  <si>
    <t>54.0646438595</t>
  </si>
  <si>
    <t>29.6744292776</t>
  </si>
  <si>
    <t>Falkland Islands (Malvinas)</t>
  </si>
  <si>
    <t>FK</t>
  </si>
  <si>
    <t>Europe without Switzerland</t>
  </si>
  <si>
    <t>48.5975083916</t>
  </si>
  <si>
    <t>6.42110325623</t>
  </si>
  <si>
    <t>Faroe Islands</t>
  </si>
  <si>
    <t>FO</t>
  </si>
  <si>
    <t>Europe without Switzerland and Austria</t>
  </si>
  <si>
    <t>Fiji</t>
  </si>
  <si>
    <t>FJ</t>
  </si>
  <si>
    <t>Europe without Switzerland and France</t>
  </si>
  <si>
    <t>Finland</t>
  </si>
  <si>
    <t>FI</t>
  </si>
  <si>
    <t>Europe, without Russia and Turkey</t>
  </si>
  <si>
    <t>France</t>
  </si>
  <si>
    <t>FR</t>
  </si>
  <si>
    <t>64.504</t>
  </si>
  <si>
    <t>26.272</t>
  </si>
  <si>
    <t>French Guiana</t>
  </si>
  <si>
    <t>GF</t>
  </si>
  <si>
    <t>-17.819</t>
  </si>
  <si>
    <t>177.974</t>
  </si>
  <si>
    <t>French Polynesia</t>
  </si>
  <si>
    <t>PF</t>
  </si>
  <si>
    <t>-51.665</t>
  </si>
  <si>
    <t>-58.694</t>
  </si>
  <si>
    <t>French Southern Territories</t>
  </si>
  <si>
    <t>TF</t>
  </si>
  <si>
    <t>Micronesia, Federated States of</t>
  </si>
  <si>
    <t>FM</t>
  </si>
  <si>
    <t>6.883</t>
  </si>
  <si>
    <t>158.235</t>
  </si>
  <si>
    <t>Gabon</t>
  </si>
  <si>
    <t>GA</t>
  </si>
  <si>
    <t>62.05</t>
  </si>
  <si>
    <t>-6.864</t>
  </si>
  <si>
    <t>Gambia</t>
  </si>
  <si>
    <t>GM</t>
  </si>
  <si>
    <t>46.565</t>
  </si>
  <si>
    <t>2.55</t>
  </si>
  <si>
    <t>Georgia</t>
  </si>
  <si>
    <t>GE</t>
  </si>
  <si>
    <t>France, including overseas territories</t>
  </si>
  <si>
    <t>60.9882831546</t>
  </si>
  <si>
    <t>92.1393690129</t>
  </si>
  <si>
    <t>Ghana</t>
  </si>
  <si>
    <t>GH</t>
  </si>
  <si>
    <t>-0.591</t>
  </si>
  <si>
    <t>11.797</t>
  </si>
  <si>
    <t>Gibraltar</t>
  </si>
  <si>
    <t>GI</t>
  </si>
  <si>
    <t>United Kingdom</t>
  </si>
  <si>
    <t>GB</t>
  </si>
  <si>
    <t>53</t>
  </si>
  <si>
    <t>-1.6</t>
  </si>
  <si>
    <t>Global</t>
  </si>
  <si>
    <t>GLO</t>
  </si>
  <si>
    <t>Grenada</t>
  </si>
  <si>
    <t>GD</t>
  </si>
  <si>
    <t>12.118</t>
  </si>
  <si>
    <t>-61.678</t>
  </si>
  <si>
    <t>Greece</t>
  </si>
  <si>
    <t>GR</t>
  </si>
  <si>
    <t>42.176</t>
  </si>
  <si>
    <t>43.518</t>
  </si>
  <si>
    <t>Greenland</t>
  </si>
  <si>
    <t>GL</t>
  </si>
  <si>
    <t>3.924</t>
  </si>
  <si>
    <t>-53.241</t>
  </si>
  <si>
    <t>Guernsey</t>
  </si>
  <si>
    <t>GG</t>
  </si>
  <si>
    <t>49.459</t>
  </si>
  <si>
    <t>-2.576</t>
  </si>
  <si>
    <t>Guadeloupe</t>
  </si>
  <si>
    <t>GP</t>
  </si>
  <si>
    <t>7.96</t>
  </si>
  <si>
    <t>-1.207</t>
  </si>
  <si>
    <t>Guam</t>
  </si>
  <si>
    <t>GU</t>
  </si>
  <si>
    <t>36.138</t>
  </si>
  <si>
    <t>-5.345</t>
  </si>
  <si>
    <t>Guatemala</t>
  </si>
  <si>
    <t>GT</t>
  </si>
  <si>
    <t>74.719</t>
  </si>
  <si>
    <t>-41.391</t>
  </si>
  <si>
    <t>Guinea</t>
  </si>
  <si>
    <t>GN</t>
  </si>
  <si>
    <t>13.453</t>
  </si>
  <si>
    <t>-15.386</t>
  </si>
  <si>
    <t>Guinea-Bissau</t>
  </si>
  <si>
    <t>GW</t>
  </si>
  <si>
    <t>10.439</t>
  </si>
  <si>
    <t>-10.942</t>
  </si>
  <si>
    <t>Guyana</t>
  </si>
  <si>
    <t>GY</t>
  </si>
  <si>
    <t>16.286</t>
  </si>
  <si>
    <t>-61.441</t>
  </si>
  <si>
    <t>Haiti</t>
  </si>
  <si>
    <t>HT</t>
  </si>
  <si>
    <t>1.607</t>
  </si>
  <si>
    <t>10.488</t>
  </si>
  <si>
    <t>Heard Island and McDonald Islands</t>
  </si>
  <si>
    <t>HM</t>
  </si>
  <si>
    <t>39.666</t>
  </si>
  <si>
    <t>21.766</t>
  </si>
  <si>
    <t>Honduras</t>
  </si>
  <si>
    <t>HN</t>
  </si>
  <si>
    <t>South Georgia and the South Sandwich Islands</t>
  </si>
  <si>
    <t>GS</t>
  </si>
  <si>
    <t>-54.209</t>
  </si>
  <si>
    <t>-36.891</t>
  </si>
  <si>
    <t>Hong Kong</t>
  </si>
  <si>
    <t>HK</t>
  </si>
  <si>
    <t>15.256</t>
  </si>
  <si>
    <t>-90.398</t>
  </si>
  <si>
    <t>Hungary</t>
  </si>
  <si>
    <t>HU</t>
  </si>
  <si>
    <t>13.385</t>
  </si>
  <si>
    <t>144.707</t>
  </si>
  <si>
    <t>Iceland</t>
  </si>
  <si>
    <t>IS</t>
  </si>
  <si>
    <t>US Naval Base Guantanamo Bay</t>
  </si>
  <si>
    <t>Guantanamo Bay</t>
  </si>
  <si>
    <t>India</t>
  </si>
  <si>
    <t>IN</t>
  </si>
  <si>
    <t>12.125</t>
  </si>
  <si>
    <t>-14.651</t>
  </si>
  <si>
    <t>India, Andaman and Nicobar</t>
  </si>
  <si>
    <t>IN-AN</t>
  </si>
  <si>
    <t>4.792</t>
  </si>
  <si>
    <t>-58.974</t>
  </si>
  <si>
    <t>India, Andhra Pradesh</t>
  </si>
  <si>
    <t>IN-AP</t>
  </si>
  <si>
    <t>22.423</t>
  </si>
  <si>
    <t>114.129</t>
  </si>
  <si>
    <t>India, Arunachal Pradesh</t>
  </si>
  <si>
    <t>IN-AR</t>
  </si>
  <si>
    <t>-53.111</t>
  </si>
  <si>
    <t>73.507</t>
  </si>
  <si>
    <t>India, Assam</t>
  </si>
  <si>
    <t>IN-AS</t>
  </si>
  <si>
    <t>14.819</t>
  </si>
  <si>
    <t>-86.863</t>
  </si>
  <si>
    <t>India, Bihar</t>
  </si>
  <si>
    <t>IN-BR</t>
  </si>
  <si>
    <t>45.723</t>
  </si>
  <si>
    <t>16.693</t>
  </si>
  <si>
    <t>India, Chandigarh</t>
  </si>
  <si>
    <t>IN-CH</t>
  </si>
  <si>
    <t>19.142</t>
  </si>
  <si>
    <t>-72.278</t>
  </si>
  <si>
    <t>India, Chhattisgarh</t>
  </si>
  <si>
    <t>IN-CT</t>
  </si>
  <si>
    <t>47.07</t>
  </si>
  <si>
    <t>19.134</t>
  </si>
  <si>
    <t>India, Dadra and Nagar Haveli</t>
  </si>
  <si>
    <t>IN-DN</t>
  </si>
  <si>
    <t>IAI Area, Africa</t>
  </si>
  <si>
    <t>India, Daman and Diu</t>
  </si>
  <si>
    <t>IN-DD</t>
  </si>
  <si>
    <t>IAI Area, Asia, without China and GCC</t>
  </si>
  <si>
    <t>India, Delhi</t>
  </si>
  <si>
    <t>IN-DL</t>
  </si>
  <si>
    <t>IAI Area, EU27 &amp; EFTA</t>
  </si>
  <si>
    <t>India, Goa</t>
  </si>
  <si>
    <t>IN-GA</t>
  </si>
  <si>
    <t>IAI Area, Gulf Cooperation Council</t>
  </si>
  <si>
    <t>India, Gujarat</t>
  </si>
  <si>
    <t>IN-GJ</t>
  </si>
  <si>
    <t>IAI Area, North America</t>
  </si>
  <si>
    <t>India, Haryana</t>
  </si>
  <si>
    <t>IN-HR</t>
  </si>
  <si>
    <t>IAI Area, North America, without Quebec</t>
  </si>
  <si>
    <t>India, Himachal Pradesh</t>
  </si>
  <si>
    <t>IN-HP</t>
  </si>
  <si>
    <t>IAI Area, Russia &amp; Europe outside EU27 &amp; EFTA</t>
  </si>
  <si>
    <t>IAI Area, Russia &amp; RER w/o EU27 &amp; EFTA</t>
  </si>
  <si>
    <t>India, Islands</t>
  </si>
  <si>
    <t>IN-Islands</t>
  </si>
  <si>
    <t>IAI Area, South America</t>
  </si>
  <si>
    <t>India, Jammu and Kashmir</t>
  </si>
  <si>
    <t>IN-JK</t>
  </si>
  <si>
    <t>Indonesia</t>
  </si>
  <si>
    <t>ID</t>
  </si>
  <si>
    <t>-0.976</t>
  </si>
  <si>
    <t>114.252</t>
  </si>
  <si>
    <t>India, Jharkhand</t>
  </si>
  <si>
    <t>IN-JH</t>
  </si>
  <si>
    <t>Ireland</t>
  </si>
  <si>
    <t>IE</t>
  </si>
  <si>
    <t>53.177</t>
  </si>
  <si>
    <t>-8.152</t>
  </si>
  <si>
    <t>India, Karnataka</t>
  </si>
  <si>
    <t>IN-KA</t>
  </si>
  <si>
    <t>Israel</t>
  </si>
  <si>
    <t>IL</t>
  </si>
  <si>
    <t>31.026</t>
  </si>
  <si>
    <t>34.851</t>
  </si>
  <si>
    <t>India, Kerala</t>
  </si>
  <si>
    <t>IN-KL</t>
  </si>
  <si>
    <t>Isle of Man</t>
  </si>
  <si>
    <t>IM</t>
  </si>
  <si>
    <t>54.229</t>
  </si>
  <si>
    <t>-4.527</t>
  </si>
  <si>
    <t>India, Lakshadweep</t>
  </si>
  <si>
    <t>IN-LD</t>
  </si>
  <si>
    <t>21</t>
  </si>
  <si>
    <t>78.5</t>
  </si>
  <si>
    <t>India, Madhya Pradesh</t>
  </si>
  <si>
    <t>IN-MP</t>
  </si>
  <si>
    <t>India, Maharashtra</t>
  </si>
  <si>
    <t>IN-MH</t>
  </si>
  <si>
    <t>India, Manipur</t>
  </si>
  <si>
    <t>IN-MN</t>
  </si>
  <si>
    <t>India, Meghalaya</t>
  </si>
  <si>
    <t>IN-ML</t>
  </si>
  <si>
    <t>India, Mizoram</t>
  </si>
  <si>
    <t>IN-MZ</t>
  </si>
  <si>
    <t>India, Nagaland</t>
  </si>
  <si>
    <t>IN-NL</t>
  </si>
  <si>
    <t>India, Orissa</t>
  </si>
  <si>
    <t>IN-OR</t>
  </si>
  <si>
    <t>India, Puducherry</t>
  </si>
  <si>
    <t>IN-PY</t>
  </si>
  <si>
    <t>India, Punjab</t>
  </si>
  <si>
    <t>IN-PB</t>
  </si>
  <si>
    <t>India, Rajasthan</t>
  </si>
  <si>
    <t>IN-RJ</t>
  </si>
  <si>
    <t>India, Sikkim</t>
  </si>
  <si>
    <t>IN-SK</t>
  </si>
  <si>
    <t>India, Eastern grid</t>
  </si>
  <si>
    <t>IN-Eastern grid</t>
  </si>
  <si>
    <t>India, Tamil Nadu</t>
  </si>
  <si>
    <t>IN-TN</t>
  </si>
  <si>
    <t>India, Tripura</t>
  </si>
  <si>
    <t>IN-TR</t>
  </si>
  <si>
    <t>India, Uttar Pradesh</t>
  </si>
  <si>
    <t>IN-UP</t>
  </si>
  <si>
    <t>India, Uttarakhand</t>
  </si>
  <si>
    <t>IN-UT</t>
  </si>
  <si>
    <t>India, West Bengal</t>
  </si>
  <si>
    <t>IN-WB</t>
  </si>
  <si>
    <t>Iran (Islamic Republic of)</t>
  </si>
  <si>
    <t>IR</t>
  </si>
  <si>
    <t>Iraq</t>
  </si>
  <si>
    <t>IQ</t>
  </si>
  <si>
    <t>Italy</t>
  </si>
  <si>
    <t>IT</t>
  </si>
  <si>
    <t>Jamaica</t>
  </si>
  <si>
    <t>JM</t>
  </si>
  <si>
    <t>Japan</t>
  </si>
  <si>
    <t>JP</t>
  </si>
  <si>
    <t>Jersey</t>
  </si>
  <si>
    <t>JE</t>
  </si>
  <si>
    <t>Jordan</t>
  </si>
  <si>
    <t>JO</t>
  </si>
  <si>
    <t>Kazakhstan</t>
  </si>
  <si>
    <t>KZ</t>
  </si>
  <si>
    <t>India, North-eastern grid</t>
  </si>
  <si>
    <t>IN-North-eastern grid</t>
  </si>
  <si>
    <t>Kenya</t>
  </si>
  <si>
    <t>KE</t>
  </si>
  <si>
    <t>India, Northern grid</t>
  </si>
  <si>
    <t>IN-Northern grid</t>
  </si>
  <si>
    <t>Kiribati</t>
  </si>
  <si>
    <t>KI</t>
  </si>
  <si>
    <t>Korea, Democratic People's Republic of</t>
  </si>
  <si>
    <t>KP</t>
  </si>
  <si>
    <t>Korea, Republic of</t>
  </si>
  <si>
    <t>KR</t>
  </si>
  <si>
    <t>Kosovo</t>
  </si>
  <si>
    <t>XK</t>
  </si>
  <si>
    <t>Kuwait</t>
  </si>
  <si>
    <t>KW</t>
  </si>
  <si>
    <t>Kyrgyzstan</t>
  </si>
  <si>
    <t>KG</t>
  </si>
  <si>
    <t>India, Southern grid</t>
  </si>
  <si>
    <t>IN-Southern grid</t>
  </si>
  <si>
    <t>Lao People's Democratic Republic</t>
  </si>
  <si>
    <t>LA</t>
  </si>
  <si>
    <t>Latin America and the Caribbean</t>
  </si>
  <si>
    <t>RLA</t>
  </si>
  <si>
    <t>Latvia</t>
  </si>
  <si>
    <t>LV</t>
  </si>
  <si>
    <t>Lebanon</t>
  </si>
  <si>
    <t>LB</t>
  </si>
  <si>
    <t>Lesotho</t>
  </si>
  <si>
    <t>LS</t>
  </si>
  <si>
    <t>Liberia</t>
  </si>
  <si>
    <t>LR</t>
  </si>
  <si>
    <t>India, Western grid</t>
  </si>
  <si>
    <t>IN-Western grid</t>
  </si>
  <si>
    <t>Libya</t>
  </si>
  <si>
    <t>LY</t>
  </si>
  <si>
    <t>-7.335</t>
  </si>
  <si>
    <t>72.416</t>
  </si>
  <si>
    <t>Liechtenstein</t>
  </si>
  <si>
    <t>LI</t>
  </si>
  <si>
    <t>33.048</t>
  </si>
  <si>
    <t>43.772</t>
  </si>
  <si>
    <t>Lithuania</t>
  </si>
  <si>
    <t>LT</t>
  </si>
  <si>
    <t>32.565</t>
  </si>
  <si>
    <t>54.301</t>
  </si>
  <si>
    <t>Luxembourg</t>
  </si>
  <si>
    <t>LU</t>
  </si>
  <si>
    <t>64.764</t>
  </si>
  <si>
    <t>-18.48</t>
  </si>
  <si>
    <t>Macau</t>
  </si>
  <si>
    <t>MO</t>
  </si>
  <si>
    <t>42.7</t>
  </si>
  <si>
    <t>12.8</t>
  </si>
  <si>
    <t>Madagascar</t>
  </si>
  <si>
    <t>MG</t>
  </si>
  <si>
    <t>49.219</t>
  </si>
  <si>
    <t>-2.129</t>
  </si>
  <si>
    <t>Malawi</t>
  </si>
  <si>
    <t>MW</t>
  </si>
  <si>
    <t>18.151</t>
  </si>
  <si>
    <t>-77.32</t>
  </si>
  <si>
    <t>Malaysia</t>
  </si>
  <si>
    <t>MY</t>
  </si>
  <si>
    <t>30.703</t>
  </si>
  <si>
    <t>36.319</t>
  </si>
  <si>
    <t>Maldives</t>
  </si>
  <si>
    <t>MV</t>
  </si>
  <si>
    <t>36.491</t>
  </si>
  <si>
    <t>139.068</t>
  </si>
  <si>
    <t>Mali</t>
  </si>
  <si>
    <t>ML</t>
  </si>
  <si>
    <t>0.53</t>
  </si>
  <si>
    <t>37.858</t>
  </si>
  <si>
    <t>Malta</t>
  </si>
  <si>
    <t>MT</t>
  </si>
  <si>
    <t>41.465</t>
  </si>
  <si>
    <t>74.555</t>
  </si>
  <si>
    <t>Marshall Islands</t>
  </si>
  <si>
    <t>MH</t>
  </si>
  <si>
    <t>12.714</t>
  </si>
  <si>
    <t>104.564</t>
  </si>
  <si>
    <t>Martinique</t>
  </si>
  <si>
    <t>MQ</t>
  </si>
  <si>
    <t>-1.508</t>
  </si>
  <si>
    <t>175.036</t>
  </si>
  <si>
    <t>Mauritania</t>
  </si>
  <si>
    <t>MR</t>
  </si>
  <si>
    <t>-11.758</t>
  </si>
  <si>
    <t>43.337</t>
  </si>
  <si>
    <t>Mauritius</t>
  </si>
  <si>
    <t>MU</t>
  </si>
  <si>
    <t>Saint Kitts and Nevis</t>
  </si>
  <si>
    <t>KN</t>
  </si>
  <si>
    <t>17.34</t>
  </si>
  <si>
    <t>-62.769</t>
  </si>
  <si>
    <t>Mayotte</t>
  </si>
  <si>
    <t>YT</t>
  </si>
  <si>
    <t>39.778</t>
  </si>
  <si>
    <t>126.451</t>
  </si>
  <si>
    <t>Melanesia</t>
  </si>
  <si>
    <t>UN-MELANESIA</t>
  </si>
  <si>
    <t>36.504</t>
  </si>
  <si>
    <t>128.103</t>
  </si>
  <si>
    <t>Mexico</t>
  </si>
  <si>
    <t>MX</t>
  </si>
  <si>
    <t>29.476</t>
  </si>
  <si>
    <t>47.376</t>
  </si>
  <si>
    <t>Micronesia</t>
  </si>
  <si>
    <t>UN-MICRONESIA</t>
  </si>
  <si>
    <t>19.314</t>
  </si>
  <si>
    <t>-81.198</t>
  </si>
  <si>
    <t>48.16</t>
  </si>
  <si>
    <t>67.301</t>
  </si>
  <si>
    <t>Middle Africa</t>
  </si>
  <si>
    <t>UN-MAFRICA</t>
  </si>
  <si>
    <t>19.905</t>
  </si>
  <si>
    <t>102.471</t>
  </si>
  <si>
    <t>Middle East</t>
  </si>
  <si>
    <t>RME</t>
  </si>
  <si>
    <t>33.92</t>
  </si>
  <si>
    <t>35.888</t>
  </si>
  <si>
    <t>Moldova, Republic of</t>
  </si>
  <si>
    <t>MD</t>
  </si>
  <si>
    <t>Saint Lucia</t>
  </si>
  <si>
    <t>LC</t>
  </si>
  <si>
    <t>13.898</t>
  </si>
  <si>
    <t>-60.969</t>
  </si>
  <si>
    <t>Monaco</t>
  </si>
  <si>
    <t>MC</t>
  </si>
  <si>
    <t>47.153</t>
  </si>
  <si>
    <t>9.555</t>
  </si>
  <si>
    <t>Mongolia</t>
  </si>
  <si>
    <t>MN</t>
  </si>
  <si>
    <t>Sri Lanka</t>
  </si>
  <si>
    <t>LK</t>
  </si>
  <si>
    <t>7.612</t>
  </si>
  <si>
    <t>80.704</t>
  </si>
  <si>
    <t>Montenegro</t>
  </si>
  <si>
    <t>ME</t>
  </si>
  <si>
    <t>6.682</t>
  </si>
  <si>
    <t>-9.657</t>
  </si>
  <si>
    <t>Montserrat</t>
  </si>
  <si>
    <t>MS</t>
  </si>
  <si>
    <t>-29.581</t>
  </si>
  <si>
    <t>28.243</t>
  </si>
  <si>
    <t>Morocco</t>
  </si>
  <si>
    <t>MA</t>
  </si>
  <si>
    <t>55.336</t>
  </si>
  <si>
    <t>23.897</t>
  </si>
  <si>
    <t>Mozambique</t>
  </si>
  <si>
    <t>MZ</t>
  </si>
  <si>
    <t>49.771</t>
  </si>
  <si>
    <t>6.088</t>
  </si>
  <si>
    <t>Myanmar</t>
  </si>
  <si>
    <t>MM</t>
  </si>
  <si>
    <t>56.858</t>
  </si>
  <si>
    <t>25.641</t>
  </si>
  <si>
    <t>Namibia</t>
  </si>
  <si>
    <t>NA</t>
  </si>
  <si>
    <t>27.044</t>
  </si>
  <si>
    <t>18.023</t>
  </si>
  <si>
    <t>Nauru</t>
  </si>
  <si>
    <t>NR</t>
  </si>
  <si>
    <t>32.706</t>
  </si>
  <si>
    <t>-5.758</t>
  </si>
  <si>
    <t>Nepal</t>
  </si>
  <si>
    <t>NP</t>
  </si>
  <si>
    <t>43.75</t>
  </si>
  <si>
    <t>7.412</t>
  </si>
  <si>
    <t>Netherlands</t>
  </si>
  <si>
    <t>NL</t>
  </si>
  <si>
    <t>47.193</t>
  </si>
  <si>
    <t>28.599</t>
  </si>
  <si>
    <t>New Caledonia</t>
  </si>
  <si>
    <t>NC</t>
  </si>
  <si>
    <t>42.792</t>
  </si>
  <si>
    <t>19.254</t>
  </si>
  <si>
    <t>New Zealand</t>
  </si>
  <si>
    <t>NZ</t>
  </si>
  <si>
    <t>Saint Martin</t>
  </si>
  <si>
    <t>MF</t>
  </si>
  <si>
    <t>18.094</t>
  </si>
  <si>
    <t>-63.041</t>
  </si>
  <si>
    <t>Nicaragua</t>
  </si>
  <si>
    <t>NI</t>
  </si>
  <si>
    <t>-19.374</t>
  </si>
  <si>
    <t>46.706</t>
  </si>
  <si>
    <t>Niger</t>
  </si>
  <si>
    <t>NE</t>
  </si>
  <si>
    <t>7.595</t>
  </si>
  <si>
    <t>168.963</t>
  </si>
  <si>
    <t>Nigeria</t>
  </si>
  <si>
    <t>NG</t>
  </si>
  <si>
    <t>North Macedonia</t>
  </si>
  <si>
    <t>MK</t>
  </si>
  <si>
    <t>41.5997125241</t>
  </si>
  <si>
    <t>21.6981140778</t>
  </si>
  <si>
    <t>Niue</t>
  </si>
  <si>
    <t>NU</t>
  </si>
  <si>
    <t>17.35</t>
  </si>
  <si>
    <t>-3.524</t>
  </si>
  <si>
    <t>Norfolk Island</t>
  </si>
  <si>
    <t>NF</t>
  </si>
  <si>
    <t>21.718</t>
  </si>
  <si>
    <t>96.041</t>
  </si>
  <si>
    <t>46.056</t>
  </si>
  <si>
    <t>102.876</t>
  </si>
  <si>
    <t>Northern Africa</t>
  </si>
  <si>
    <t>UN-NAFRICA</t>
  </si>
  <si>
    <t>22.2</t>
  </si>
  <si>
    <t>113.545</t>
  </si>
  <si>
    <t>Northern America</t>
  </si>
  <si>
    <t>RNA</t>
  </si>
  <si>
    <t>Northern Mariana Islands</t>
  </si>
  <si>
    <t>MP</t>
  </si>
  <si>
    <t>15.005</t>
  </si>
  <si>
    <t>145.623</t>
  </si>
  <si>
    <t>Northern Cyprus</t>
  </si>
  <si>
    <t>14.653</t>
  </si>
  <si>
    <t>-61.021</t>
  </si>
  <si>
    <t>Northern Europe</t>
  </si>
  <si>
    <t>UN-NEUROPE</t>
  </si>
  <si>
    <t>20.26</t>
  </si>
  <si>
    <t>-10.332</t>
  </si>
  <si>
    <t>Midwest Reliability Organization</t>
  </si>
  <si>
    <t>MRO</t>
  </si>
  <si>
    <t>Norway</t>
  </si>
  <si>
    <t>NO</t>
  </si>
  <si>
    <t>16.736</t>
  </si>
  <si>
    <t>-62.187</t>
  </si>
  <si>
    <t>Oceania</t>
  </si>
  <si>
    <t>UN-OCEANIA</t>
  </si>
  <si>
    <t>35.89</t>
  </si>
  <si>
    <t>14.442</t>
  </si>
  <si>
    <t>Oman</t>
  </si>
  <si>
    <t>OM</t>
  </si>
  <si>
    <t>-20.255</t>
  </si>
  <si>
    <t>57.583</t>
  </si>
  <si>
    <t>Pakistan</t>
  </si>
  <si>
    <t>PK</t>
  </si>
  <si>
    <t>3.548</t>
  </si>
  <si>
    <t>72.92</t>
  </si>
  <si>
    <t>Palau</t>
  </si>
  <si>
    <t>PW</t>
  </si>
  <si>
    <t>-13.4</t>
  </si>
  <si>
    <t>33.808</t>
  </si>
  <si>
    <t>Palestinian Territory, Occupied</t>
  </si>
  <si>
    <t>PS</t>
  </si>
  <si>
    <t>23.951</t>
  </si>
  <si>
    <t>-102.535</t>
  </si>
  <si>
    <t>Panama</t>
  </si>
  <si>
    <t>PA</t>
  </si>
  <si>
    <t>4.201</t>
  </si>
  <si>
    <t>102.195</t>
  </si>
  <si>
    <t>Papua New Guinea</t>
  </si>
  <si>
    <t>PG</t>
  </si>
  <si>
    <t>-14.422</t>
  </si>
  <si>
    <t>37.923</t>
  </si>
  <si>
    <t>Paraguay</t>
  </si>
  <si>
    <t>PY</t>
  </si>
  <si>
    <t>-22.133</t>
  </si>
  <si>
    <t>17.218</t>
  </si>
  <si>
    <t>Peru</t>
  </si>
  <si>
    <t>PE</t>
  </si>
  <si>
    <t>North American Free Trade Agreement</t>
  </si>
  <si>
    <t>NAFTA</t>
  </si>
  <si>
    <t>53.425457874</t>
  </si>
  <si>
    <t>-104.015961963</t>
  </si>
  <si>
    <t>Philippines</t>
  </si>
  <si>
    <t>PH</t>
  </si>
  <si>
    <t>-21.359</t>
  </si>
  <si>
    <t>165.447</t>
  </si>
  <si>
    <t>Pitcairn</t>
  </si>
  <si>
    <t>PN</t>
  </si>
  <si>
    <t>17.426</t>
  </si>
  <si>
    <t>9.398</t>
  </si>
  <si>
    <t>Poland</t>
  </si>
  <si>
    <t>PL</t>
  </si>
  <si>
    <t>-29.037</t>
  </si>
  <si>
    <t>167.953</t>
  </si>
  <si>
    <t>Polynesia</t>
  </si>
  <si>
    <t>UN-POLYNESIA</t>
  </si>
  <si>
    <t>9.594</t>
  </si>
  <si>
    <t>8.105</t>
  </si>
  <si>
    <t>Portugal</t>
  </si>
  <si>
    <t>PT</t>
  </si>
  <si>
    <t>12.84</t>
  </si>
  <si>
    <t>-85.034</t>
  </si>
  <si>
    <t>Puerto Rico</t>
  </si>
  <si>
    <t>PR</t>
  </si>
  <si>
    <t>52.077</t>
  </si>
  <si>
    <t>5.389</t>
  </si>
  <si>
    <t>Qatar</t>
  </si>
  <si>
    <t>QA</t>
  </si>
  <si>
    <t>61.152</t>
  </si>
  <si>
    <t>8.74</t>
  </si>
  <si>
    <t>Québec</t>
  </si>
  <si>
    <t>Québec, HQ distribution network</t>
  </si>
  <si>
    <t>Nordic Countries Power Association</t>
  </si>
  <si>
    <t>NORDEL</t>
  </si>
  <si>
    <t>63.7641163015</t>
  </si>
  <si>
    <t>18.8837373748</t>
  </si>
  <si>
    <t>Reunion</t>
  </si>
  <si>
    <t>RE</t>
  </si>
  <si>
    <t>North America without Quebec</t>
  </si>
  <si>
    <t>Romania</t>
  </si>
  <si>
    <t>RO</t>
  </si>
  <si>
    <t>Russia</t>
  </si>
  <si>
    <t>RU</t>
  </si>
  <si>
    <t>28.253</t>
  </si>
  <si>
    <t>83.939</t>
  </si>
  <si>
    <t>Russia (Asia)</t>
  </si>
  <si>
    <t>Northeast Power Coordinating Council</t>
  </si>
  <si>
    <t>NPCC</t>
  </si>
  <si>
    <t>51.2575217691</t>
  </si>
  <si>
    <t>-76.3224748286</t>
  </si>
  <si>
    <t>Russia (Europe)</t>
  </si>
  <si>
    <t>-0.522</t>
  </si>
  <si>
    <t>166.93</t>
  </si>
  <si>
    <t>Rwanda</t>
  </si>
  <si>
    <t>RW</t>
  </si>
  <si>
    <t>-19.052</t>
  </si>
  <si>
    <t>-169.869</t>
  </si>
  <si>
    <t>-42.634</t>
  </si>
  <si>
    <t>172.235</t>
  </si>
  <si>
    <t>Saint Helena</t>
  </si>
  <si>
    <t>SH</t>
  </si>
  <si>
    <t>21.656</t>
  </si>
  <si>
    <t>57.407</t>
  </si>
  <si>
    <t>8.384</t>
  </si>
  <si>
    <t>-80.92</t>
  </si>
  <si>
    <t>-9.326</t>
  </si>
  <si>
    <t>-75.552</t>
  </si>
  <si>
    <t>-17.626</t>
  </si>
  <si>
    <t>-149.462</t>
  </si>
  <si>
    <t>Saint Pierre and Miquelon</t>
  </si>
  <si>
    <t>PM</t>
  </si>
  <si>
    <t>-5.949</t>
  </si>
  <si>
    <t>143.459</t>
  </si>
  <si>
    <t>Saint Vincent and the Grenadines</t>
  </si>
  <si>
    <t>VC</t>
  </si>
  <si>
    <t>11.118</t>
  </si>
  <si>
    <t>122.466</t>
  </si>
  <si>
    <t>Samoa</t>
  </si>
  <si>
    <t>WS</t>
  </si>
  <si>
    <t>29.967</t>
  </si>
  <si>
    <t>69.386</t>
  </si>
  <si>
    <t>San Marino</t>
  </si>
  <si>
    <t>SM</t>
  </si>
  <si>
    <t>52.125</t>
  </si>
  <si>
    <t>19.401</t>
  </si>
  <si>
    <t>Sao Tome and Principe</t>
  </si>
  <si>
    <t>ST</t>
  </si>
  <si>
    <t>47.042</t>
  </si>
  <si>
    <t>-56.325</t>
  </si>
  <si>
    <t>Saudi Arabia</t>
  </si>
  <si>
    <t>SA</t>
  </si>
  <si>
    <t>-24.366</t>
  </si>
  <si>
    <t>-128.316</t>
  </si>
  <si>
    <t>Scarborough Reef</t>
  </si>
  <si>
    <t>18.221</t>
  </si>
  <si>
    <t>-66.466</t>
  </si>
  <si>
    <t>Senegal</t>
  </si>
  <si>
    <t>SN</t>
  </si>
  <si>
    <t>32.037</t>
  </si>
  <si>
    <t>35.278</t>
  </si>
  <si>
    <t>Serbia</t>
  </si>
  <si>
    <t>RS</t>
  </si>
  <si>
    <t>40.309</t>
  </si>
  <si>
    <t>-8.058</t>
  </si>
  <si>
    <t>7.501</t>
  </si>
  <si>
    <t>134.57</t>
  </si>
  <si>
    <t>Serranilla Bank</t>
  </si>
  <si>
    <t>-23.236</t>
  </si>
  <si>
    <t>-58.391</t>
  </si>
  <si>
    <t>Seychelles</t>
  </si>
  <si>
    <t>SC</t>
  </si>
  <si>
    <t>25.316</t>
  </si>
  <si>
    <t>51.191</t>
  </si>
  <si>
    <t>Siachen Glacier</t>
  </si>
  <si>
    <t>Québec, Hydro-Québec distribution network</t>
  </si>
  <si>
    <t>50.4994008308</t>
  </si>
  <si>
    <t>-72.3896091361</t>
  </si>
  <si>
    <t>Sierra Leone</t>
  </si>
  <si>
    <t>SL</t>
  </si>
  <si>
    <t>6.41788156451</t>
  </si>
  <si>
    <t>18.287021196</t>
  </si>
  <si>
    <t>Singapore</t>
  </si>
  <si>
    <t>SG</t>
  </si>
  <si>
    <t>45.2011798524</t>
  </si>
  <si>
    <t>96.0759241232</t>
  </si>
  <si>
    <t>Sint Maarten, Dutch part</t>
  </si>
  <si>
    <t>SX</t>
  </si>
  <si>
    <t>-21.122</t>
  </si>
  <si>
    <t>55.538</t>
  </si>
  <si>
    <t>Slovakia</t>
  </si>
  <si>
    <t>SK</t>
  </si>
  <si>
    <t>59.9701276677</t>
  </si>
  <si>
    <t>78.9617689134</t>
  </si>
  <si>
    <t>Slovenia</t>
  </si>
  <si>
    <t>SI</t>
  </si>
  <si>
    <t>Europe without Austria, Belgium, France, Germany, Italy, Liechtenstein, Monaco, San Marino, Switzerland, and the Vatican</t>
  </si>
  <si>
    <t>RER w/o AT+BE+CH+DE+FR+IT</t>
  </si>
  <si>
    <t>56.7968574951</t>
  </si>
  <si>
    <t>31.3090547185</t>
  </si>
  <si>
    <t>Solomon Islands</t>
  </si>
  <si>
    <t>SB</t>
  </si>
  <si>
    <t>Europe without Germany and Switzerland</t>
  </si>
  <si>
    <t>RER w/o CH+DE</t>
  </si>
  <si>
    <t>55.6601051637</t>
  </si>
  <si>
    <t>28.9675361967</t>
  </si>
  <si>
    <t>Somalia</t>
  </si>
  <si>
    <t>SO</t>
  </si>
  <si>
    <t>Europe without Germany, the Netherlands, and Norway</t>
  </si>
  <si>
    <t>RER w/o DE+NL+NO</t>
  </si>
  <si>
    <t>Somaliland</t>
  </si>
  <si>
    <t>Europe without Germany, the Netherlands, Norway, and Russia</t>
  </si>
  <si>
    <t>RER w/o DE+NL+NO+RU</t>
  </si>
  <si>
    <t>South Africa</t>
  </si>
  <si>
    <t>ZA</t>
  </si>
  <si>
    <t>Europe without Germany, the Netherlands, and Russia</t>
  </si>
  <si>
    <t>RER w/o DE+NL+RU</t>
  </si>
  <si>
    <t>South America</t>
  </si>
  <si>
    <t>UN-SAMERICA</t>
  </si>
  <si>
    <t>South Asia</t>
  </si>
  <si>
    <t>SAS</t>
  </si>
  <si>
    <t>-10.1194147825</t>
  </si>
  <si>
    <t>-65.6243982724</t>
  </si>
  <si>
    <t>28.5463502064</t>
  </si>
  <si>
    <t>48.6680092068</t>
  </si>
  <si>
    <t>South Sudan</t>
  </si>
  <si>
    <t>SS</t>
  </si>
  <si>
    <t>58.7105997541</t>
  </si>
  <si>
    <t>-91.9682943062</t>
  </si>
  <si>
    <t>South-Eastern Asia</t>
  </si>
  <si>
    <t>UN-SEASIA</t>
  </si>
  <si>
    <t>45.844</t>
  </si>
  <si>
    <t>24.969</t>
  </si>
  <si>
    <t>Southern Africa</t>
  </si>
  <si>
    <t>UN-SASIA</t>
  </si>
  <si>
    <t>Rest-of-World</t>
  </si>
  <si>
    <t>RoW</t>
  </si>
  <si>
    <t>Southern Europe</t>
  </si>
  <si>
    <t>UN-SEUROPE</t>
  </si>
  <si>
    <t>44.032</t>
  </si>
  <si>
    <t>20.806</t>
  </si>
  <si>
    <t>61.8473803207</t>
  </si>
  <si>
    <t>97.0373776875</t>
  </si>
  <si>
    <t>Spratly Islands</t>
  </si>
  <si>
    <t>Sudan</t>
  </si>
  <si>
    <t>SD</t>
  </si>
  <si>
    <t>-1.998</t>
  </si>
  <si>
    <t>29.917</t>
  </si>
  <si>
    <t>Suriname</t>
  </si>
  <si>
    <t>SR</t>
  </si>
  <si>
    <t>24.023</t>
  </si>
  <si>
    <t>44.585</t>
  </si>
  <si>
    <t>Svalbard and Jan Mayen</t>
  </si>
  <si>
    <t>SJ</t>
  </si>
  <si>
    <t>7.9333408562</t>
  </si>
  <si>
    <t>109.936790036</t>
  </si>
  <si>
    <t>Sweden</t>
  </si>
  <si>
    <t>SE</t>
  </si>
  <si>
    <t>-9.611</t>
  </si>
  <si>
    <t>160.109</t>
  </si>
  <si>
    <t>-4.647</t>
  </si>
  <si>
    <t>55.474</t>
  </si>
  <si>
    <t>Syrian Arab Republic</t>
  </si>
  <si>
    <t>SY</t>
  </si>
  <si>
    <t>Taiwan, Province of China</t>
  </si>
  <si>
    <t>TW</t>
  </si>
  <si>
    <t>13.832</t>
  </si>
  <si>
    <t>30.05</t>
  </si>
  <si>
    <t>Tajikistan</t>
  </si>
  <si>
    <t>TJ</t>
  </si>
  <si>
    <t>62.011</t>
  </si>
  <si>
    <t>15.27</t>
  </si>
  <si>
    <t>Tanzania, United Republic Of</t>
  </si>
  <si>
    <t>TZ</t>
  </si>
  <si>
    <t>Thailand</t>
  </si>
  <si>
    <t>TH</t>
  </si>
  <si>
    <t>1.351</t>
  </si>
  <si>
    <t>103.808</t>
  </si>
  <si>
    <t>Timor-Leste</t>
  </si>
  <si>
    <t>TL</t>
  </si>
  <si>
    <t>-15.953</t>
  </si>
  <si>
    <t>-5.71</t>
  </si>
  <si>
    <t>Togo</t>
  </si>
  <si>
    <t>TG</t>
  </si>
  <si>
    <t>46.124</t>
  </si>
  <si>
    <t>14.827</t>
  </si>
  <si>
    <t>Tokelau</t>
  </si>
  <si>
    <t>TK</t>
  </si>
  <si>
    <t>Tonga</t>
  </si>
  <si>
    <t>TO</t>
  </si>
  <si>
    <t>78.8296488647</t>
  </si>
  <si>
    <t>18.3744034941</t>
  </si>
  <si>
    <t>Trinidad and Tobago</t>
  </si>
  <si>
    <t>TT</t>
  </si>
  <si>
    <t>48.707</t>
  </si>
  <si>
    <t>19.491</t>
  </si>
  <si>
    <t>Tunisia</t>
  </si>
  <si>
    <t>TN</t>
  </si>
  <si>
    <t>8.56</t>
  </si>
  <si>
    <t>-11.792</t>
  </si>
  <si>
    <t>Turkey</t>
  </si>
  <si>
    <t>TR</t>
  </si>
  <si>
    <t>43.942</t>
  </si>
  <si>
    <t>12.46</t>
  </si>
  <si>
    <t>Turkmenistan</t>
  </si>
  <si>
    <t>TM</t>
  </si>
  <si>
    <t>15.013</t>
  </si>
  <si>
    <t>-14.881</t>
  </si>
  <si>
    <t>Turks and Caicos Islands</t>
  </si>
  <si>
    <t>TC</t>
  </si>
  <si>
    <t>9.774</t>
  </si>
  <si>
    <t>48.316</t>
  </si>
  <si>
    <t>Tuvalu</t>
  </si>
  <si>
    <t>TV</t>
  </si>
  <si>
    <t>Uganda</t>
  </si>
  <si>
    <t>UG</t>
  </si>
  <si>
    <t>Ukraine</t>
  </si>
  <si>
    <t>UA</t>
  </si>
  <si>
    <t>4.127</t>
  </si>
  <si>
    <t>-55.912</t>
  </si>
  <si>
    <t>United States</t>
  </si>
  <si>
    <t>US</t>
  </si>
  <si>
    <t>0.201</t>
  </si>
  <si>
    <t>6.629</t>
  </si>
  <si>
    <t>United States Minor Outlying Islands</t>
  </si>
  <si>
    <t>UM</t>
  </si>
  <si>
    <t>13.736</t>
  </si>
  <si>
    <t>-88.866</t>
  </si>
  <si>
    <t>United States of America, Alabama</t>
  </si>
  <si>
    <t>US-AL</t>
  </si>
  <si>
    <t>United States of America, Alaska</t>
  </si>
  <si>
    <t>US-AK</t>
  </si>
  <si>
    <t>35.013</t>
  </si>
  <si>
    <t>38.506</t>
  </si>
  <si>
    <t>United States of America, Arizona</t>
  </si>
  <si>
    <t>US-AZ</t>
  </si>
  <si>
    <t>-26.562</t>
  </si>
  <si>
    <t>31.497</t>
  </si>
  <si>
    <t>United States of America, Arkansas</t>
  </si>
  <si>
    <t>US-AR</t>
  </si>
  <si>
    <t>21.902</t>
  </si>
  <si>
    <t>-71.95</t>
  </si>
  <si>
    <t>United States of America, California</t>
  </si>
  <si>
    <t>US-CA</t>
  </si>
  <si>
    <t>15.361</t>
  </si>
  <si>
    <t>18.665</t>
  </si>
  <si>
    <t>United States of America, Colorado</t>
  </si>
  <si>
    <t>US-CO</t>
  </si>
  <si>
    <t>-49.302</t>
  </si>
  <si>
    <t>69.117</t>
  </si>
  <si>
    <t>United States of America, Connecticut</t>
  </si>
  <si>
    <t>US-CT</t>
  </si>
  <si>
    <t>8.799</t>
  </si>
  <si>
    <t>1.081</t>
  </si>
  <si>
    <t>United States of America, Delaware</t>
  </si>
  <si>
    <t>US-DE</t>
  </si>
  <si>
    <t>15.7</t>
  </si>
  <si>
    <t>100.844</t>
  </si>
  <si>
    <t>United States of America, District of Columbia</t>
  </si>
  <si>
    <t>US-DC</t>
  </si>
  <si>
    <t>38.665</t>
  </si>
  <si>
    <t>69.42</t>
  </si>
  <si>
    <t>United States of America, Florida</t>
  </si>
  <si>
    <t>US-FL</t>
  </si>
  <si>
    <t>-9.193</t>
  </si>
  <si>
    <t>-171.853</t>
  </si>
  <si>
    <t>United States of America, Georgia</t>
  </si>
  <si>
    <t>US-GA</t>
  </si>
  <si>
    <t>-8.822</t>
  </si>
  <si>
    <t>125.878</t>
  </si>
  <si>
    <t>United States of America, Hawaii</t>
  </si>
  <si>
    <t>US-HI</t>
  </si>
  <si>
    <t>39.122</t>
  </si>
  <si>
    <t>59.384</t>
  </si>
  <si>
    <t>United States of America, Idaho</t>
  </si>
  <si>
    <t>US-ID</t>
  </si>
  <si>
    <t>35.383</t>
  </si>
  <si>
    <t>9.596</t>
  </si>
  <si>
    <t>United States of America, Illinois</t>
  </si>
  <si>
    <t>US-IL</t>
  </si>
  <si>
    <t>-21.202</t>
  </si>
  <si>
    <t>-175.185</t>
  </si>
  <si>
    <t>United States of America, Indiana</t>
  </si>
  <si>
    <t>US-IN</t>
  </si>
  <si>
    <t>39.061</t>
  </si>
  <si>
    <t>35.179</t>
  </si>
  <si>
    <t>United States of America, Iowa</t>
  </si>
  <si>
    <t>US-IA</t>
  </si>
  <si>
    <t>10.468</t>
  </si>
  <si>
    <t>-61.253</t>
  </si>
  <si>
    <t>United States of America, Kansas</t>
  </si>
  <si>
    <t>US-KS</t>
  </si>
  <si>
    <t>-8.514</t>
  </si>
  <si>
    <t>179.219</t>
  </si>
  <si>
    <t>United States of America, Kentucky</t>
  </si>
  <si>
    <t>US-KY</t>
  </si>
  <si>
    <t>23.7537043927</t>
  </si>
  <si>
    <t>120.946207233</t>
  </si>
  <si>
    <t>United States of America, Louisiana</t>
  </si>
  <si>
    <t>US-LA</t>
  </si>
  <si>
    <t>-6.27</t>
  </si>
  <si>
    <t>34.823</t>
  </si>
  <si>
    <t>United States of America, Maine</t>
  </si>
  <si>
    <t>US-ME</t>
  </si>
  <si>
    <t>49.016</t>
  </si>
  <si>
    <t>31.388</t>
  </si>
  <si>
    <t>United States of America, Maryland</t>
  </si>
  <si>
    <t>US-MD</t>
  </si>
  <si>
    <t xml:space="preserve">Union for the Co-ordination of Transmission of Electricity </t>
  </si>
  <si>
    <t>UCTE</t>
  </si>
  <si>
    <t>46.0922152861</t>
  </si>
  <si>
    <t>10.8049501384</t>
  </si>
  <si>
    <t>US-MA</t>
  </si>
  <si>
    <t>UCTE without France</t>
  </si>
  <si>
    <t>46.0384312358</t>
  </si>
  <si>
    <t>12.5273848868</t>
  </si>
  <si>
    <t>United States of America, Michigan</t>
  </si>
  <si>
    <t>US-MI</t>
  </si>
  <si>
    <t>UCTE without Germany</t>
  </si>
  <si>
    <t>45.450612256</t>
  </si>
  <si>
    <t>10.9203583995</t>
  </si>
  <si>
    <t>United States of America, Minnesota</t>
  </si>
  <si>
    <t>US-MN</t>
  </si>
  <si>
    <t>UCTE without Germany and France</t>
  </si>
  <si>
    <t>45.1890735487</t>
  </si>
  <si>
    <t>12.8849410214</t>
  </si>
  <si>
    <t>United States of America, Mississippi</t>
  </si>
  <si>
    <t>US-MS</t>
  </si>
  <si>
    <t>1.28</t>
  </si>
  <si>
    <t>32.386</t>
  </si>
  <si>
    <t>United States of America, Missouri</t>
  </si>
  <si>
    <t>US-MO</t>
  </si>
  <si>
    <t>-0.385</t>
  </si>
  <si>
    <t>-160.027</t>
  </si>
  <si>
    <t>United States of America, Montana</t>
  </si>
  <si>
    <t>US-MT</t>
  </si>
  <si>
    <t>35.5487612419</t>
  </si>
  <si>
    <t>-83.1088762649</t>
  </si>
  <si>
    <t>United States of America, Nebraska</t>
  </si>
  <si>
    <t>US-NE</t>
  </si>
  <si>
    <t>32.2204776952</t>
  </si>
  <si>
    <t>84.5713463063</t>
  </si>
  <si>
    <t>United States of America, Nevada</t>
  </si>
  <si>
    <t>US-NV</t>
  </si>
  <si>
    <t>-26.3822685337</t>
  </si>
  <si>
    <t>135.9868509</t>
  </si>
  <si>
    <t>US-NH</t>
  </si>
  <si>
    <t>21.8095940381</t>
  </si>
  <si>
    <t>-99.2511306382</t>
  </si>
  <si>
    <t>United States of America, New Jersey</t>
  </si>
  <si>
    <t>US-NJ</t>
  </si>
  <si>
    <t>United States of America, New Mexico</t>
  </si>
  <si>
    <t>US-NM</t>
  </si>
  <si>
    <t>-5.50953147664</t>
  </si>
  <si>
    <t>37.0951986001</t>
  </si>
  <si>
    <t>United States of America, New York</t>
  </si>
  <si>
    <t>US-NY</t>
  </si>
  <si>
    <t>38.2144415109</t>
  </si>
  <si>
    <t>105.256771985</t>
  </si>
  <si>
    <t>United States of America, North Carolina</t>
  </si>
  <si>
    <t>US-NC</t>
  </si>
  <si>
    <t>United States of America, North Dakota</t>
  </si>
  <si>
    <t>US-ND</t>
  </si>
  <si>
    <t>United States of America, Ohio</t>
  </si>
  <si>
    <t>US-OH</t>
  </si>
  <si>
    <t>0.631925242963</t>
  </si>
  <si>
    <t>19.4720488185</t>
  </si>
  <si>
    <t>United States of America, Oklahoma</t>
  </si>
  <si>
    <t>US-OK</t>
  </si>
  <si>
    <t>-7.79665942325</t>
  </si>
  <si>
    <t>147.878212248</t>
  </si>
  <si>
    <t>United States of America, Oregon</t>
  </si>
  <si>
    <t>US-OR</t>
  </si>
  <si>
    <t>7.54880723118</t>
  </si>
  <si>
    <t>94.3894285779</t>
  </si>
  <si>
    <t>United States of America, Pennsylvania</t>
  </si>
  <si>
    <t>US-PA</t>
  </si>
  <si>
    <t>23.8836323758</t>
  </si>
  <si>
    <t>15.9667099565</t>
  </si>
  <si>
    <t>United States of America, Rhode Island</t>
  </si>
  <si>
    <t>US-RI</t>
  </si>
  <si>
    <t>63.0698630469</t>
  </si>
  <si>
    <t>13.8010098598</t>
  </si>
  <si>
    <t>United States of America, South Carolina</t>
  </si>
  <si>
    <t>US-SC</t>
  </si>
  <si>
    <t>-25.2828869146</t>
  </si>
  <si>
    <t>136.406721244</t>
  </si>
  <si>
    <t>United States of America, South Dakota</t>
  </si>
  <si>
    <t>US-SD</t>
  </si>
  <si>
    <t>-15.2991323878</t>
  </si>
  <si>
    <t>-158.90462565</t>
  </si>
  <si>
    <t>United States of America, Tennessee</t>
  </si>
  <si>
    <t>US-TN</t>
  </si>
  <si>
    <t>-15.0396024424</t>
  </si>
  <si>
    <t>-60.7393077459</t>
  </si>
  <si>
    <t>United States of America, Texas</t>
  </si>
  <si>
    <t>US-TX</t>
  </si>
  <si>
    <t>-25.4900597391</t>
  </si>
  <si>
    <t>22.5350177988</t>
  </si>
  <si>
    <t>United States of America, Utah</t>
  </si>
  <si>
    <t>US-UT</t>
  </si>
  <si>
    <t>United States of America, Vermont</t>
  </si>
  <si>
    <t>US-VT</t>
  </si>
  <si>
    <t>41.4852158506</t>
  </si>
  <si>
    <t>7.317939892</t>
  </si>
  <si>
    <t>United States of America, Virginia</t>
  </si>
  <si>
    <t>US-VA</t>
  </si>
  <si>
    <t>Western Africa</t>
  </si>
  <si>
    <t>UN-WAFRICA</t>
  </si>
  <si>
    <t>14.7414136183</t>
  </si>
  <si>
    <t>-1.1785251683</t>
  </si>
  <si>
    <t>United States of America, Washington</t>
  </si>
  <si>
    <t>US-WA</t>
  </si>
  <si>
    <t>Western Asia</t>
  </si>
  <si>
    <t>UN-WASIA</t>
  </si>
  <si>
    <t>28.4681643997</t>
  </si>
  <si>
    <t>43.3694647552</t>
  </si>
  <si>
    <t>United States of America, West Virginia</t>
  </si>
  <si>
    <t>US-WV</t>
  </si>
  <si>
    <t>39.622</t>
  </si>
  <si>
    <t>-98.606</t>
  </si>
  <si>
    <t>United States of America, Wisconsin</t>
  </si>
  <si>
    <t>US-WI</t>
  </si>
  <si>
    <t>United States of America, Wyoming</t>
  </si>
  <si>
    <t>US-WY</t>
  </si>
  <si>
    <t>Uruguay</t>
  </si>
  <si>
    <t>UY</t>
  </si>
  <si>
    <t>Uzbekistan</t>
  </si>
  <si>
    <t>UZ</t>
  </si>
  <si>
    <t>United States of America, Alaska Systems Coordinating Council</t>
  </si>
  <si>
    <t>US-ASCC</t>
  </si>
  <si>
    <t>60.5327829034</t>
  </si>
  <si>
    <t>-143.141803538</t>
  </si>
  <si>
    <t>Vanuatu</t>
  </si>
  <si>
    <t>VU</t>
  </si>
  <si>
    <t>Venezuela</t>
  </si>
  <si>
    <t>VE</t>
  </si>
  <si>
    <t>Viet Nam</t>
  </si>
  <si>
    <t>VN</t>
  </si>
  <si>
    <t>Virgin Islands, British</t>
  </si>
  <si>
    <t>VG</t>
  </si>
  <si>
    <t>Virgin Islands, U.S.</t>
  </si>
  <si>
    <t>VI</t>
  </si>
  <si>
    <t>Wallis and Futuna</t>
  </si>
  <si>
    <t>WF</t>
  </si>
  <si>
    <t>Florida Reliability Coordinating Council</t>
  </si>
  <si>
    <t>US-FRCC</t>
  </si>
  <si>
    <t>28.3282233447</t>
  </si>
  <si>
    <t>-81.8998890766</t>
  </si>
  <si>
    <t>Western Europe</t>
  </si>
  <si>
    <t>WEU</t>
  </si>
  <si>
    <t>Yemen</t>
  </si>
  <si>
    <t>YE</t>
  </si>
  <si>
    <t>HICC</t>
  </si>
  <si>
    <t>US-HICC</t>
  </si>
  <si>
    <t>20.2519006094</t>
  </si>
  <si>
    <t>-156.350435076</t>
  </si>
  <si>
    <t>Zambia</t>
  </si>
  <si>
    <t>ZM</t>
  </si>
  <si>
    <t>Zimbabwe</t>
  </si>
  <si>
    <t>ZW</t>
  </si>
  <si>
    <t>Midwest Reliability Organization, US part only</t>
  </si>
  <si>
    <t>US-MRO</t>
  </si>
  <si>
    <t>Northeast Power Coordinating Council, US part only</t>
  </si>
  <si>
    <t>US-NPCC</t>
  </si>
  <si>
    <t>ReliabilityFirst Corporation</t>
  </si>
  <si>
    <t>US-RFC</t>
  </si>
  <si>
    <t>40.8119077976</t>
  </si>
  <si>
    <t>-82.2395749616</t>
  </si>
  <si>
    <t>SERC Reliability Corporation</t>
  </si>
  <si>
    <t>US-SERC</t>
  </si>
  <si>
    <t>34.9951368575</t>
  </si>
  <si>
    <t>-86.4752411726</t>
  </si>
  <si>
    <t>Southwest Power Pool</t>
  </si>
  <si>
    <t>US-SPP</t>
  </si>
  <si>
    <t>36.1893042759</t>
  </si>
  <si>
    <t>-97.9052853202</t>
  </si>
  <si>
    <t>Texas Regional Entity</t>
  </si>
  <si>
    <t>US-TRE</t>
  </si>
  <si>
    <t>30.9172174315</t>
  </si>
  <si>
    <t>-99.2126487428</t>
  </si>
  <si>
    <t>Western Electricity Coordinating Council, US part only</t>
  </si>
  <si>
    <t>US-WECC</t>
  </si>
  <si>
    <t>-32.8</t>
  </si>
  <si>
    <t>-56.012</t>
  </si>
  <si>
    <t>41.75</t>
  </si>
  <si>
    <t>63.17</t>
  </si>
  <si>
    <t>Holy See (Vatican City State)</t>
  </si>
  <si>
    <t>VA</t>
  </si>
  <si>
    <t>41.9041775266</t>
  </si>
  <si>
    <t>12.4511346138</t>
  </si>
  <si>
    <t>13.248</t>
  </si>
  <si>
    <t>-61.194</t>
  </si>
  <si>
    <t>7.125</t>
  </si>
  <si>
    <t>-66.166</t>
  </si>
  <si>
    <t>18.5099568045</t>
  </si>
  <si>
    <t>-64.4818926621</t>
  </si>
  <si>
    <t>17.9678894622</t>
  </si>
  <si>
    <t>-64.7869270922</t>
  </si>
  <si>
    <t>21.491</t>
  </si>
  <si>
    <t>105.314</t>
  </si>
  <si>
    <t>-15.376</t>
  </si>
  <si>
    <t>166.899</t>
  </si>
  <si>
    <t>Western Electricity Coordinating Council</t>
  </si>
  <si>
    <t>WECC</t>
  </si>
  <si>
    <t>46.6002120409</t>
  </si>
  <si>
    <t>-116.200187823</t>
  </si>
  <si>
    <t>48.5320673436</t>
  </si>
  <si>
    <t>6.48722066413</t>
  </si>
  <si>
    <t>-13.7842681723</t>
  </si>
  <si>
    <t>-177.143975234</t>
  </si>
  <si>
    <t>-13.652</t>
  </si>
  <si>
    <t>-172.414</t>
  </si>
  <si>
    <t>15.807</t>
  </si>
  <si>
    <t>48.355</t>
  </si>
  <si>
    <t>-12.777</t>
  </si>
  <si>
    <t>45.155</t>
  </si>
  <si>
    <t>-30.558</t>
  </si>
  <si>
    <t>23.121</t>
  </si>
  <si>
    <t>-14.614</t>
  </si>
  <si>
    <t>26.32</t>
  </si>
  <si>
    <t>-19</t>
  </si>
  <si>
    <t>NOTE: per ISO 21930, the EPD would include a statement that EPDs are comparable only if they comply with ISO 21930, use the same sub-category PCR where applicable, include all relevant information modules, and are based on equivalent scenarios with respect to the context of construction works.</t>
  </si>
  <si>
    <t>B6 Energy Use</t>
  </si>
  <si>
    <t>Donator</t>
  </si>
  <si>
    <t>Nmethyl-2-pyrrolidone</t>
  </si>
  <si>
    <t>Poly Vinylidene Flouride</t>
  </si>
  <si>
    <t>Additive</t>
  </si>
  <si>
    <t>Conductive Carbon Material</t>
  </si>
  <si>
    <t>Lithium Cobalt Oxide (LCO)</t>
  </si>
  <si>
    <t>Lithium Manganese Oxide (LMO)</t>
  </si>
  <si>
    <t>Aluminum</t>
  </si>
  <si>
    <t xml:space="preserve">Graphite </t>
  </si>
  <si>
    <t>Lithium Titanate (LTO, Li4Ti5O12)</t>
  </si>
  <si>
    <t xml:space="preserve">		Polyethylene Terephthalate</t>
  </si>
  <si>
    <t xml:space="preserve">		Polypropylene</t>
  </si>
  <si>
    <t>Lithium Salt</t>
  </si>
  <si>
    <t>Organic Solvent</t>
  </si>
  <si>
    <t>Gel precursor</t>
  </si>
  <si>
    <t>Lithium-hexafluorophosphate (LiPF6)</t>
  </si>
  <si>
    <t xml:space="preserve">Lithium-perchlorate (LiClO4) </t>
  </si>
  <si>
    <t xml:space="preserve">			Lithium-hexafluoroarsenate (LiAsF6)</t>
  </si>
  <si>
    <t>Propylene-carbonate</t>
  </si>
  <si>
    <t>Ethylene-carbonate</t>
  </si>
  <si>
    <t>Ethyl-methyl-carbonate</t>
  </si>
  <si>
    <t>Dimethyl-carbonate</t>
  </si>
  <si>
    <t>Diethyl-carbonate</t>
  </si>
  <si>
    <t>polyethylene-oxide</t>
  </si>
  <si>
    <t>polyacrylonitrile</t>
  </si>
  <si>
    <t>poly-vinylidene-fluoride</t>
  </si>
  <si>
    <t>poly-methyl-methacrylate</t>
  </si>
  <si>
    <t>Polyethylene</t>
  </si>
  <si>
    <t>Polypropylene</t>
  </si>
  <si>
    <t>Percent Completion</t>
  </si>
  <si>
    <t>Inputs Feed A1-Upstream Materials Mfg. &amp; Incoming Transport, A4-A5 Deliver &amp; Install, &amp; B1-6 Use &amp; Maintenance</t>
  </si>
  <si>
    <t>Vendor Inputs</t>
  </si>
  <si>
    <t>Input values for each vendor including city, state, country, and distance. Outputs fill into BOM_Transport tab.</t>
  </si>
  <si>
    <t>BOM_Transport</t>
  </si>
  <si>
    <t>Bill of Materials Transportation</t>
  </si>
  <si>
    <t>Inputs for each line item in the bill of materials and their respective vendors, transportation modes, and distances.</t>
  </si>
  <si>
    <r>
      <t xml:space="preserve">A4-A5: Installation: includes power supplies even if not supplied with product, fixing elements in accordance with manufacturer's </t>
    </r>
    <r>
      <rPr>
        <sz val="10"/>
        <rFont val="Calibri"/>
        <family val="2"/>
      </rPr>
      <t>instructions</t>
    </r>
    <r>
      <rPr>
        <sz val="10"/>
        <color theme="1"/>
        <rFont val="Calibri"/>
        <family val="2"/>
      </rPr>
      <t>, &amp; other possible accessories necessary for installation, and end-of-life treatment of packaging waste produced during installation</t>
    </r>
  </si>
  <si>
    <t>Metal</t>
  </si>
  <si>
    <t>Plastic</t>
  </si>
  <si>
    <t>Lithium Iron Phosphate (LFP)</t>
  </si>
  <si>
    <t>Lithium Nickel Cobalt Aluminum Oxide (NCA)</t>
  </si>
  <si>
    <t>Lithium Nickel Manganese Cobalt Oxide (NMC)</t>
  </si>
  <si>
    <t>Lithium-hexafluoroarsenate (LiAsF6)</t>
  </si>
  <si>
    <t>Steel</t>
  </si>
  <si>
    <t>Brass</t>
  </si>
  <si>
    <t>Finish coating paint</t>
  </si>
  <si>
    <t>Cast iron</t>
  </si>
  <si>
    <t>Pallet</t>
  </si>
  <si>
    <t>Degreaser</t>
  </si>
  <si>
    <t>Surfactant tenside or detergent</t>
  </si>
  <si>
    <t>Ethoxylated alcohol</t>
  </si>
  <si>
    <t>Caustic</t>
  </si>
  <si>
    <t>Acid cleaner</t>
  </si>
  <si>
    <t>Lubricating oil</t>
  </si>
  <si>
    <t>Silicone sealant</t>
  </si>
  <si>
    <t>Unalloyed</t>
  </si>
  <si>
    <t>wrought</t>
  </si>
  <si>
    <t>Drilling computer numerical controlled</t>
  </si>
  <si>
    <t>wood pallet</t>
  </si>
  <si>
    <t>Low alloyed</t>
  </si>
  <si>
    <t>cast</t>
  </si>
  <si>
    <t>Drilling conventional</t>
  </si>
  <si>
    <t>Zinc coating</t>
  </si>
  <si>
    <t>plastic pallet</t>
  </si>
  <si>
    <t>Stainless steel</t>
  </si>
  <si>
    <t>Enamelling</t>
  </si>
  <si>
    <t>Turning dressing computer numerical controlled</t>
  </si>
  <si>
    <t>Turning dressing conventional</t>
  </si>
  <si>
    <t>Anodizing</t>
  </si>
  <si>
    <t>Turning roughing computer numerical controlled</t>
  </si>
  <si>
    <t>Turning roughting conventional</t>
  </si>
  <si>
    <t>Wrought</t>
  </si>
  <si>
    <t>Cast</t>
  </si>
  <si>
    <t>Steel Forming</t>
  </si>
  <si>
    <t>Steel Machining</t>
  </si>
  <si>
    <t>Aluminium Forming</t>
  </si>
  <si>
    <t>Aluminium Machining</t>
  </si>
  <si>
    <t>Rolled</t>
  </si>
  <si>
    <t>Impact extruded 1 stroke</t>
  </si>
  <si>
    <t>Impact extruded 2 stroke</t>
  </si>
  <si>
    <t xml:space="preserve">Drilling conventional </t>
  </si>
  <si>
    <t xml:space="preserve">Impact extruded 3 stroke </t>
  </si>
  <si>
    <t>Impact extruded 4 stroke</t>
  </si>
  <si>
    <t>Impact extruded 5 stroke</t>
  </si>
  <si>
    <t>Turning average computer numerical controlled</t>
  </si>
  <si>
    <t>Turning average conventional</t>
  </si>
  <si>
    <t>Impact extruded 1-stroke</t>
  </si>
  <si>
    <t>Impact extruded 2-stroke</t>
  </si>
  <si>
    <t>Impact extruded 3-stroke</t>
  </si>
  <si>
    <t>Impact extruded 4-stroke</t>
  </si>
  <si>
    <t>Impact extruded 5-stroke</t>
  </si>
  <si>
    <t>Deep drawn 10000 kN automode press</t>
  </si>
  <si>
    <t>Deep drawn 10000 kN single-stroke press</t>
  </si>
  <si>
    <t>Deep drawn 3500 kN automode press</t>
  </si>
  <si>
    <t>Deep drawn 38000 kN automode press</t>
  </si>
  <si>
    <t>Deep drawn 650 kN automode press</t>
  </si>
  <si>
    <t>Deep drawn 650 kN single-stroke press</t>
  </si>
  <si>
    <t>a1-a2_temp</t>
  </si>
  <si>
    <t>a3_temp</t>
  </si>
  <si>
    <t>LIST annual_production units</t>
  </si>
  <si>
    <t>To be entered by practitioner based on vendor location data and production mix data available</t>
  </si>
  <si>
    <t>Data Collection Method/Source Outputs</t>
  </si>
  <si>
    <t>Data Collection Method/Source Energy</t>
  </si>
  <si>
    <t>LIST: Fate or disposition(s) by % split</t>
  </si>
  <si>
    <t>LIST: Source water body type</t>
  </si>
  <si>
    <t>Uncertainty distribution</t>
  </si>
  <si>
    <t>Binary</t>
  </si>
  <si>
    <t>LIST: Receiver water body type</t>
  </si>
  <si>
    <t>Other water consumption</t>
  </si>
  <si>
    <t>Water treatment</t>
  </si>
  <si>
    <t>Emission data collection method</t>
  </si>
  <si>
    <t>Other Dropdown</t>
  </si>
  <si>
    <t>Other Dropdowns</t>
  </si>
  <si>
    <t>Disposal Locaiton</t>
  </si>
  <si>
    <t>A: Global</t>
  </si>
  <si>
    <t>Inventory/production records</t>
  </si>
  <si>
    <t>Utility records</t>
  </si>
  <si>
    <t>sold to market</t>
  </si>
  <si>
    <t>municipal</t>
  </si>
  <si>
    <t>No distribution - single value</t>
  </si>
  <si>
    <t>Yes</t>
  </si>
  <si>
    <t>on-site pond</t>
  </si>
  <si>
    <t>incorporation into product</t>
  </si>
  <si>
    <t>None</t>
  </si>
  <si>
    <t xml:space="preserve">Direct measurement/monitored </t>
  </si>
  <si>
    <t>All</t>
  </si>
  <si>
    <t>EU</t>
  </si>
  <si>
    <t>units/year</t>
  </si>
  <si>
    <t>B: Continental</t>
  </si>
  <si>
    <t>Calculated from equipment ratings</t>
  </si>
  <si>
    <t>internal reuse (pooled for reuse)</t>
  </si>
  <si>
    <t>reclaimed</t>
  </si>
  <si>
    <t>Logarithmic normal distribution</t>
  </si>
  <si>
    <t>No</t>
  </si>
  <si>
    <t>off-site pond</t>
  </si>
  <si>
    <t>evaporation into air</t>
  </si>
  <si>
    <t>On-site</t>
  </si>
  <si>
    <t>Rneporting tool (describe in additional information)</t>
  </si>
  <si>
    <t>Whole Facility Data Inputs</t>
  </si>
  <si>
    <t>C: Sub-region</t>
  </si>
  <si>
    <t>internal refurbishment (pooled for refurbishment)</t>
  </si>
  <si>
    <t>Normal distribution</t>
  </si>
  <si>
    <t>closed-circuit</t>
  </si>
  <si>
    <t>Off-site</t>
  </si>
  <si>
    <t>Engineering/stoichiometry/mass balance estimate</t>
  </si>
  <si>
    <t>Process Based Data Inputs</t>
  </si>
  <si>
    <t>Unit time</t>
  </si>
  <si>
    <t>D: National</t>
  </si>
  <si>
    <t>Engineering estimate</t>
  </si>
  <si>
    <t>external reuse (sold for reuse)</t>
  </si>
  <si>
    <t>Triangle distribution</t>
  </si>
  <si>
    <t>trench drain</t>
  </si>
  <si>
    <t>Emission factor (describe in additiona information)</t>
  </si>
  <si>
    <t>E: (Province/State/Region)</t>
  </si>
  <si>
    <t>Sales records</t>
  </si>
  <si>
    <t>Purchasing/invoices</t>
  </si>
  <si>
    <t>external reuse (donated for reuse)</t>
  </si>
  <si>
    <t>well</t>
  </si>
  <si>
    <t>Uniform distribution</t>
  </si>
  <si>
    <t>sanitary sewer</t>
  </si>
  <si>
    <t>Other (describe in additional information)</t>
  </si>
  <si>
    <t>years</t>
  </si>
  <si>
    <t>F: (County/City)</t>
  </si>
  <si>
    <t>internal recycling</t>
  </si>
  <si>
    <t>stream</t>
  </si>
  <si>
    <t>G: (Site specific)</t>
  </si>
  <si>
    <t>external recycling</t>
  </si>
  <si>
    <t>river</t>
  </si>
  <si>
    <t>disposal industrial</t>
  </si>
  <si>
    <t>lake</t>
  </si>
  <si>
    <t>Class Shock protection</t>
  </si>
  <si>
    <t>disposal municipal</t>
  </si>
  <si>
    <t>reservoir</t>
  </si>
  <si>
    <t>disposal hazardous</t>
  </si>
  <si>
    <t>brackish</t>
  </si>
  <si>
    <t>ocean</t>
  </si>
  <si>
    <t>I</t>
  </si>
  <si>
    <t>municipal incineration</t>
  </si>
  <si>
    <t>saline</t>
  </si>
  <si>
    <t>groundwater</t>
  </si>
  <si>
    <t>II</t>
  </si>
  <si>
    <t>hazardous waste incineration</t>
  </si>
  <si>
    <t>III</t>
  </si>
  <si>
    <t>treated onsite</t>
  </si>
  <si>
    <t>holding pond</t>
  </si>
  <si>
    <t>onsite storage</t>
  </si>
  <si>
    <t>other (describe in 'Other info')</t>
  </si>
  <si>
    <t xml:space="preserve">Type of Chemistry </t>
  </si>
  <si>
    <t>Lithium</t>
  </si>
  <si>
    <t>(e.g., additional relevant information on material composition, incoming transport configuration, recycled content, data source)</t>
  </si>
  <si>
    <t>Amount 
(kg material /piece material)</t>
  </si>
  <si>
    <t>Amount (pieces/ product item)</t>
  </si>
  <si>
    <t>Amount (kg/item product)</t>
  </si>
  <si>
    <t>Mass (%)</t>
  </si>
  <si>
    <t>Total Weight</t>
  </si>
  <si>
    <t>Weight</t>
  </si>
  <si>
    <t>Units</t>
  </si>
  <si>
    <t>By Component</t>
  </si>
  <si>
    <t>Total Metals</t>
  </si>
  <si>
    <t>Total Minerals</t>
  </si>
  <si>
    <t>Total Ancillary</t>
  </si>
  <si>
    <t>Total Structural</t>
  </si>
  <si>
    <t>Total Plastics</t>
  </si>
  <si>
    <t>Lubricating Oil</t>
  </si>
  <si>
    <t>Silicone Sealant</t>
  </si>
  <si>
    <t>LDPE Film</t>
  </si>
  <si>
    <t>Primary Transportation</t>
  </si>
  <si>
    <t>Secondary Transportation</t>
  </si>
  <si>
    <t>Production of capital and/or construction equipment used for installation (e.g., ladders, cranes)
Additional elements not provided by manufacturer</t>
  </si>
  <si>
    <t>General Information</t>
  </si>
  <si>
    <t>Per item product weight (kg)</t>
  </si>
  <si>
    <t>Reporting period (months)</t>
  </si>
  <si>
    <t>Reporting basis (items/year)</t>
  </si>
  <si>
    <t>Reporting basis (kg/year)</t>
  </si>
  <si>
    <t>Allocation of Facility Inputs/Outputs (%)</t>
  </si>
  <si>
    <t>Product Stage Inputs</t>
  </si>
  <si>
    <t>Natural Gas (MJ)</t>
  </si>
  <si>
    <t>Steam (MJ)</t>
  </si>
  <si>
    <t>Diesel (MJ)</t>
  </si>
  <si>
    <t>Propane (MJ)</t>
  </si>
  <si>
    <t>Heat (MJ)</t>
  </si>
  <si>
    <t>Other Facility Input (MJ)</t>
  </si>
  <si>
    <t>Pre-Summary Energy Inputs (MJ)</t>
  </si>
  <si>
    <t>Electricity (MJ)</t>
  </si>
  <si>
    <t>Water Chilling (MJ)</t>
  </si>
  <si>
    <r>
      <t>Subprocess 1</t>
    </r>
    <r>
      <rPr>
        <b/>
        <sz val="10"/>
        <color rgb="FF0000FF"/>
        <rFont val="Calibri"/>
        <family val="2"/>
      </rPr>
      <t xml:space="preserve"> (include allocation % if different from main process)</t>
    </r>
  </si>
  <si>
    <r>
      <t xml:space="preserve">Subprocess 2 </t>
    </r>
    <r>
      <rPr>
        <b/>
        <sz val="10"/>
        <color rgb="FF0000FF"/>
        <rFont val="Calibri"/>
        <family val="2"/>
      </rPr>
      <t>(include allocation % if different from main process)</t>
    </r>
  </si>
  <si>
    <r>
      <t>Subprocess 3</t>
    </r>
    <r>
      <rPr>
        <b/>
        <sz val="10"/>
        <color rgb="FF0000FF"/>
        <rFont val="Calibri"/>
        <family val="2"/>
      </rPr>
      <t xml:space="preserve"> (include allocation % if different from main process)</t>
    </r>
  </si>
  <si>
    <t>Natural Gas Inputs by Process</t>
  </si>
  <si>
    <t>Process Based Energy Consumption for Reporting Period</t>
  </si>
  <si>
    <t>Energy Inputs by Process</t>
  </si>
  <si>
    <t>Fate / disposition 1</t>
  </si>
  <si>
    <t>Fate / disposition 2</t>
  </si>
  <si>
    <t>Fate / disposition 3</t>
  </si>
  <si>
    <t xml:space="preserve">Co-products are desirable secondary goods that are generated during the manufacturing process and can be sold or reused profitably. They might also be products that are usually manufactured together or sequentially because of product or process similarities. Although co-products are usually planned, desirable outputs from the manufacturing process, they can also be used as ingredients in other production processes.
By-products are materials of value that are produced as a residual of, or incidental to, the production process. By-products can be recycled, sold as is, or used for other purposes. </t>
  </si>
  <si>
    <t>Other waste 
(please specify in additional info)</t>
  </si>
  <si>
    <t>Pre Summary Water Consumption (m3)</t>
  </si>
  <si>
    <t>Water intake (m3)</t>
  </si>
  <si>
    <t>Water returned (m3)</t>
  </si>
  <si>
    <t>Water evaporative or incorporative use (m3)</t>
  </si>
  <si>
    <t>Water treatment intake water (m3)</t>
  </si>
  <si>
    <t>Water treatment return water (m3)</t>
  </si>
  <si>
    <t>NOTE: Enter direct ("Scope 1") process emissions only, i.e., do not include those from onsite energy fuel inputs combustion or electricity use emissions or emissions factors; these will be accounted for in the LCI model with background data for the indicated geographic scope and should not be double-counted.</t>
  </si>
  <si>
    <t>Overview</t>
  </si>
  <si>
    <t>Mass balance check (out)</t>
  </si>
  <si>
    <t>Mass balance check (net)</t>
  </si>
  <si>
    <t>Atmospheric</t>
  </si>
  <si>
    <t>Carbon dioxide 
(fossil)</t>
  </si>
  <si>
    <t>Particulate matter 
(2.5 um)</t>
  </si>
  <si>
    <t>Particulate matter 
(2.5-10 um)</t>
  </si>
  <si>
    <t>Particulate matter 
(&gt;10 um)</t>
  </si>
  <si>
    <t>Subprocess 1 (include allocation % if different from main process)</t>
  </si>
  <si>
    <t>Subprocess 2 (include allocation % if different from main process)</t>
  </si>
  <si>
    <t>Subprocess 3 (include allocation % if different from main process)</t>
  </si>
  <si>
    <t>Frame modifications.
Additional elements not provided by manufacturer.
Process and materials required for upgrades implemented during installation.</t>
  </si>
  <si>
    <t>Weight per installation (kg)</t>
  </si>
  <si>
    <t>Supplies (From BOM)</t>
  </si>
  <si>
    <t>Total</t>
  </si>
  <si>
    <t>A4: Transport of product to installation site, i.e., from factory gate to central warehouse or intermediate storage site, if relevant, and transportation to the installation site. Transport distance should be as specific as possible -can be estimated based on weight average distance to market of product.</t>
  </si>
  <si>
    <t>A5: Installation covers the wastage of products and transport to site of materials needed for installation of product, including any ancillary materials and/or direct use of energy or consumption of freshwater required for installation at the site.
Guidance on the safe and correct installation, use and disposal of the product is supplied by the manufacturer.</t>
  </si>
  <si>
    <t>Totals (tkm)</t>
  </si>
  <si>
    <t>Cleaning Events</t>
  </si>
  <si>
    <t>Assume distance to deliver replaceable parts same as to deliver new luminaire to installation</t>
  </si>
  <si>
    <t>Item replaceable 
(from BOM)</t>
  </si>
  <si>
    <t xml:space="preserve">All materials used for packaging of ancillary materials, cleaning products, or replaceable parts </t>
  </si>
  <si>
    <t>Any additional items that may need to be installed or consumed during use phase</t>
  </si>
  <si>
    <t>Energy</t>
  </si>
  <si>
    <t xml:space="preserve">All energy that is required for any maintenance activities. </t>
  </si>
  <si>
    <t>B3-B5: Repair and/or Refurbishment of Other Components</t>
  </si>
  <si>
    <t>Includes the electrical consumption of luminaire, measured, justified and dependent on the light management functions concerned, if applicable</t>
  </si>
  <si>
    <t>Disposal Pathway Location</t>
  </si>
  <si>
    <t>C2: Transportation Of Waste</t>
  </si>
  <si>
    <t>ecoinvent® RER/EU Consumption Mix &amp; Regional Disposal Statistics for E-Waste</t>
  </si>
  <si>
    <t>Per Product</t>
  </si>
  <si>
    <t>C3-C4: Waste Processing and Disposal</t>
  </si>
  <si>
    <t>Disposal Amount (%)</t>
  </si>
  <si>
    <t>Landfill type</t>
  </si>
  <si>
    <t>Excluded</t>
  </si>
  <si>
    <t>The system boundary between the construction product system and optional module D, which is not a part of the studied product system, is set at the system boundary between the studied product system and any subsequent product systems</t>
  </si>
  <si>
    <t>National Statistics for Recycled Content, Recycling Rates, &amp; Disposal Fates</t>
  </si>
  <si>
    <t>Prim. Vs. Sec. Production Default &amp; RR By Mat by Region</t>
  </si>
  <si>
    <t>EOL Regional Stats per World Bank 2018 What a Waste 2.0: 
What a Waste 2.0 : A Global Snapshot of Solid Waste Management to 2050</t>
  </si>
  <si>
    <t>Data Year</t>
  </si>
  <si>
    <t>Source:</t>
  </si>
  <si>
    <t>Population (M cap)</t>
  </si>
  <si>
    <t>GLOBAL</t>
  </si>
  <si>
    <t>Total Managed EOL Waste</t>
  </si>
  <si>
    <t>https://population.un.org/wpp/Download/Standard/Population/</t>
  </si>
  <si>
    <t>Production Mix</t>
  </si>
  <si>
    <t>Primary</t>
  </si>
  <si>
    <t>Secondary</t>
  </si>
  <si>
    <t>M TONNES</t>
  </si>
  <si>
    <t>EOL Old Scrap</t>
  </si>
  <si>
    <t>EOL LF/ Incin</t>
  </si>
  <si>
    <t>EOL Total</t>
  </si>
  <si>
    <t>RC</t>
  </si>
  <si>
    <t>EOL-RR</t>
  </si>
  <si>
    <t>Avg Distance Collection (km)</t>
  </si>
  <si>
    <t>Landfill regional stat</t>
  </si>
  <si>
    <t>Sanitary</t>
  </si>
  <si>
    <t>Controlled</t>
  </si>
  <si>
    <t>Unspecified</t>
  </si>
  <si>
    <t>Open Dump</t>
  </si>
  <si>
    <t>Incineration</t>
  </si>
  <si>
    <t>WTE Rate</t>
  </si>
  <si>
    <t>Incineration, Energy Recovery</t>
  </si>
  <si>
    <t>https://www.resourcepanel.org/reports/recycling-rates-metals</t>
  </si>
  <si>
    <t>https://www.bir.org/publications/facts-figures/download/821/175/36?method=view</t>
  </si>
  <si>
    <t>https://worldsteel.org/wp-content/uploads/2020-World-Steel-in-Figures.pdf</t>
  </si>
  <si>
    <t>https://ieefa.org/wp-content/uploads/2021/12/The-Global-Potential-for-More-Scrap-Steel-Recycling_December-2021_2.pdf</t>
  </si>
  <si>
    <t>cross-check</t>
  </si>
  <si>
    <t>https://www.bir.org/publications/facts-figures/download/643/175/36?method=view</t>
  </si>
  <si>
    <t>Al</t>
  </si>
  <si>
    <t>https://alucycle.international-aluminium.org/public-access/</t>
  </si>
  <si>
    <t>Cu</t>
  </si>
  <si>
    <t>https://copperalliance.org/policy-focus/society-economy/circular-economy/stocks-flows/</t>
  </si>
  <si>
    <t>2015-2016</t>
  </si>
  <si>
    <t>https://pubs.acs.org/doi/suppl/10.1021/acs.est.9b03413/suppl_file/es9b03413_si_001.pdf</t>
  </si>
  <si>
    <t>Corrugated</t>
  </si>
  <si>
    <t>Paper</t>
  </si>
  <si>
    <t xml:space="preserve">Figure S2. Global paper flows, 2012 (Tg) [Van Ewijk, 2018a]. </t>
  </si>
  <si>
    <t>https://www.statista.com/statistics/251345/percentage-of-recycled-metals-in-the-us-by-metal/</t>
  </si>
  <si>
    <t>North America</t>
  </si>
  <si>
    <t>^</t>
  </si>
  <si>
    <t>2016-2019</t>
  </si>
  <si>
    <t>https://openknowledge.worldbank.org/handle/10986/30317</t>
  </si>
  <si>
    <t>https://www.usgs.gov/centers/national-minerals-information-center/iron-and-steel-scrap-statistics-and-information</t>
  </si>
  <si>
    <t>n.a.</t>
  </si>
  <si>
    <t>https://iopscience.iop.org/article/10.1088/1748-9326/ab9e1e</t>
  </si>
  <si>
    <t>WorldSteel</t>
  </si>
  <si>
    <t>https://pubs.acs.org/doi/full/10.1021/acs.est.0c03435</t>
  </si>
  <si>
    <t>CHINA</t>
  </si>
  <si>
    <t>|</t>
  </si>
  <si>
    <t>https://onlinelibrary.wiley.com/doi/10.1111/jiec.13236#support-information-section</t>
  </si>
  <si>
    <t>Sardarmehni, M., Anchieta, P. &amp; Levis, J. (2022.) Solid Waste Optimization Life-cycle Framework in Python (SwolfPy). Journal of Industrial Ecology.</t>
  </si>
  <si>
    <t>Table S6 Uncertain parameters in Scenario 2 and associated probability distribution functions.</t>
  </si>
  <si>
    <t>Default</t>
  </si>
  <si>
    <r>
      <t xml:space="preserve">Uncertainty </t>
    </r>
    <r>
      <rPr>
        <vertAlign val="superscript"/>
        <sz val="8"/>
        <color theme="1"/>
        <rFont val="Times New Roman"/>
        <family val="1"/>
      </rPr>
      <t>a</t>
    </r>
  </si>
  <si>
    <t>Landfill</t>
  </si>
  <si>
    <t>Landfill bulk decay rate</t>
  </si>
  <si>
    <t xml:space="preserve">T(0.04, 0.02,0.17) </t>
  </si>
  <si>
    <t>Initial gas collection efficiency (%)</t>
  </si>
  <si>
    <t>N(50, 5)</t>
  </si>
  <si>
    <t>Gas collection efficiency under intermediate cover (%)</t>
  </si>
  <si>
    <t>N(75, 5)</t>
  </si>
  <si>
    <t>Increased gas collection efficiency (%)</t>
  </si>
  <si>
    <t xml:space="preserve">N(82.5,3) </t>
  </si>
  <si>
    <t>Gas collection efficiency under final cover (%)</t>
  </si>
  <si>
    <t xml:space="preserve">N(90, 3) </t>
  </si>
  <si>
    <t>Combustion efficiency for electricity production (%)</t>
  </si>
  <si>
    <t xml:space="preserve">N(36.5, 3) </t>
  </si>
  <si>
    <t>Waste-to-energy</t>
  </si>
  <si>
    <t>N(27,3)</t>
  </si>
  <si>
    <t>Aluminum Recovery Rate from Bottom Ash (fraction)</t>
  </si>
  <si>
    <t>T(0.65, 0.4, 0.75)</t>
  </si>
  <si>
    <t>Ferrous Recovery Rate from Bottom Ash (fraction)</t>
  </si>
  <si>
    <t xml:space="preserve">T(0.9, 0.7, 0.95) </t>
  </si>
  <si>
    <t>Reprocessing</t>
  </si>
  <si>
    <t>Electricity saving by reprocessing ferrous (kWh)</t>
  </si>
  <si>
    <t>N(894.08,100)</t>
  </si>
  <si>
    <t>Electricity saving by reprocessing aluminum (kWh)</t>
  </si>
  <si>
    <t>N(15,343, 500)</t>
  </si>
  <si>
    <t>Collection</t>
  </si>
  <si>
    <t>Residential Generation rate (kg/person-day)</t>
  </si>
  <si>
    <t>N(2.05, 0.05)</t>
  </si>
  <si>
    <r>
      <t>a</t>
    </r>
    <r>
      <rPr>
        <sz val="8"/>
        <color theme="1"/>
        <rFont val="Times New Roman"/>
        <family val="1"/>
      </rPr>
      <t xml:space="preserve"> Normal distribution: N(mean, standard deviation), Triangular distribution T(mode, min, max)</t>
    </r>
  </si>
  <si>
    <t>market for aluminium, cast alloy | aluminium, cast alloy | Cutoff, U - prim&amp;secon inputs mod</t>
  </si>
  <si>
    <t>treatment of aluminium scrap, new, at refiner | aluminium, cast alloy | Cutoff, U</t>
  </si>
  <si>
    <t>treatment of aluminium scrap, post-consumer, prepared for recycling, at refiner | aluminium, cast alloy | Cutoff, U</t>
  </si>
  <si>
    <t>sorting facility, for construction waste</t>
  </si>
  <si>
    <t>aluminium ingot, primary, to aluminium, cast alloy market | aluminium, cast alloy | Cutoff, U</t>
  </si>
  <si>
    <t>Al cast alloy</t>
  </si>
  <si>
    <t>market for aluminium, wrought alloy | aluminium, wrought alloy | Cutoff, U - primary&amp;second mod</t>
  </si>
  <si>
    <t>treatment of aluminium scrap, post-consumer, prepared for recycling, at remelter | aluminium, wrought alloy | Cutoff, U</t>
  </si>
  <si>
    <t>tonnes/year</t>
  </si>
  <si>
    <t>treatment of aluminium scrap, new, at remelter | aluminium, wrought alloy | Cutoff, U</t>
  </si>
  <si>
    <t>kg/year/item</t>
  </si>
  <si>
    <t>aluminium ingot, primary, to aluminium, wrought alloy market | aluminium, wrought alloy | Cutoff, U</t>
  </si>
  <si>
    <t>hours life</t>
  </si>
  <si>
    <t>days life</t>
  </si>
  <si>
    <t>years life</t>
  </si>
  <si>
    <t>items</t>
  </si>
  <si>
    <t>Potential points of substituted functional equivalency where secondary fuels or recovered energy substitutes primary production.
Loads associated with processing beyond system boundary required to reach point of substituted functional equivalence.
Credits from substituted production of produce or generation of energy.
Applying justified correction factor to reflect difference in functional equivalence where processed net output flow does not reach functional equivalent of substituting process.</t>
  </si>
  <si>
    <t>C1: Dismantling/removal of the end-of-life BESS from the installation site
Guidance on the safe and correct installation, use and disposal of the product is supplied by the manufacturer.</t>
  </si>
  <si>
    <t>Disposal Pathways</t>
  </si>
  <si>
    <t>Geographic Area</t>
  </si>
  <si>
    <t>Recycling/Recovery Rate 
Applied at EOL</t>
  </si>
  <si>
    <t>Amount Luminaires Recycled</t>
  </si>
  <si>
    <t>Transportation for E-Waste</t>
  </si>
  <si>
    <t>Transportation Normalization (tkm)</t>
  </si>
  <si>
    <t>A1235</t>
  </si>
  <si>
    <t>International LCA Standards: ISO 14040 DS/EN ISO 14040:2006 – ”Environmental management – Life cycle assessment – Principles and framework” &amp; ISO 14044 DS/EN ISO 14044:2006 – ”Environmental management – Life cycle assessment – Requirements and guidelines”</t>
  </si>
  <si>
    <t>International EPD Standards: ISO 14025 DS/EN ISO 14025:2006 – ”Environmental labels and declarations – Type III environmental declarations – Principles and procedures”</t>
  </si>
  <si>
    <t>International PCR Standards: ISO/TS 14027:2017 – "Environmental labels and declarations — Development of product category rules"</t>
  </si>
  <si>
    <t>International Core PCR for Construction Products: ISO 21930:2017 – "Sustainability in buildings and civil engineering works — Core rules for environmental product declarations of construction products and services"</t>
  </si>
  <si>
    <t>European analogue to ISO 21930: EN 15804—2012 Sustainability of construction works, Environmental product declarations, Core rules for the product category of construction products</t>
  </si>
  <si>
    <t>WRI GHG Protocol Product Level Accounting: WRI GHG Protocol: Product Life Cycle Accounting and Reporting Standard</t>
  </si>
  <si>
    <t xml:space="preserve">Sec. 60116: SEC. 60116. LOW-EMBODIED CARBON LABELING FOR CONSTRUCTION MATERIALS. </t>
  </si>
  <si>
    <t xml:space="preserve">ACLCA 2022 ACLCA PCR Open Standard - Guidance Checklist Toolkit: 2022 ACLCA PCR Guidance – Process and Methods Toolkit: Creating Standardized, Consistent, and Reliable PCRs &amp; EPDs for Transparency, Procurement, and Supply Chain Data </t>
  </si>
  <si>
    <t>natl_stat</t>
  </si>
  <si>
    <t>National/Regional Recycling &amp; EOL Statistics</t>
  </si>
  <si>
    <t>European and North American recycling rates and primary-to-secondary material ratios for some metals are utilized to more accurately reflect material flows of the investigated geographic scope (i.e., toggle between Europe or RER and Regional North America or RNA).</t>
  </si>
  <si>
    <t>ei_geo</t>
  </si>
  <si>
    <t>Background ecoinvent® database geography</t>
  </si>
  <si>
    <t>List of database table containing all ecoivnent® v3.8 geographic scope acronyms and boundaries (i.e., country and region codes with latitude &amp; longitude).</t>
  </si>
  <si>
    <t>master_list_menus</t>
  </si>
  <si>
    <t>Transport Defaults</t>
  </si>
  <si>
    <t>Data for Transportation</t>
  </si>
  <si>
    <t>Data that outlines the default transportation modes and distances</t>
  </si>
  <si>
    <t>Tab Title</t>
  </si>
  <si>
    <t>Tab Description</t>
  </si>
  <si>
    <t>Tab Contents</t>
  </si>
  <si>
    <t>Energy Use</t>
  </si>
  <si>
    <r>
      <t xml:space="preserve">E = </t>
    </r>
    <r>
      <rPr>
        <sz val="11"/>
        <color theme="1"/>
        <rFont val="Calibri"/>
        <family val="2"/>
      </rPr>
      <t>Lifetime energy consumption of the BESS, kWh;</t>
    </r>
  </si>
  <si>
    <t>Energy use Equation</t>
  </si>
  <si>
    <t>Vendor location and identification data</t>
  </si>
  <si>
    <t>Energy Storage Specifications</t>
  </si>
  <si>
    <t>Product Specifications</t>
  </si>
  <si>
    <r>
      <t xml:space="preserve">f </t>
    </r>
    <r>
      <rPr>
        <sz val="11"/>
        <color theme="1"/>
        <rFont val="Calibri"/>
        <family val="2"/>
      </rPr>
      <t xml:space="preserve">= Energy storage product efficiency, %; </t>
    </r>
  </si>
  <si>
    <t>Notes: Providing transportation methods and distances aids in the identification of transportation impacts</t>
  </si>
  <si>
    <t>Total BESS Materials</t>
  </si>
  <si>
    <t>Do you have data on the Whole Facility or Process Based Data?</t>
  </si>
  <si>
    <t>A4 - Transport to Building Site</t>
  </si>
  <si>
    <t>Number of BESS per installation</t>
  </si>
  <si>
    <t>Ancillary Items</t>
  </si>
  <si>
    <t>Maintenance Components</t>
  </si>
  <si>
    <r>
      <t xml:space="preserve">This tab is a re-formatted version of the functional unit tab and provides a rough estimation of lifetime energy consumed by the BESS system. This does not include an energy consumed by ancillary products such as converters, coolers, etc.
</t>
    </r>
    <r>
      <rPr>
        <i/>
        <sz val="10"/>
        <rFont val="Aptos Narrow"/>
        <family val="2"/>
        <scheme val="minor"/>
      </rPr>
      <t xml:space="preserve">NOTE: Additional work is being done currently at the Pacific Northwest National Laboratory to increase the fidelity of battery degradation estimations and therefor energy consumption. </t>
    </r>
  </si>
  <si>
    <t>C1: Dismantling / Removal of End-of-Life BESS from Site</t>
  </si>
  <si>
    <t>Transportation Breakdown</t>
  </si>
  <si>
    <t xml:space="preserve">Loads and Benefits: 
Potential points of substituted functional equivalency where secondary fuels or recovered energy substitutes primary production. 
Loads associated with processing beyond system boundary required to reach point of substituted functional equivalence.
Credits from substituted production of produce or generation of energy.
Applying justified correction factor to reflect difference in functional equivalence where processed net output flow does not reach functional equivalent of substituting process. </t>
  </si>
  <si>
    <t>Battery Energy Storage System Weight (kg)</t>
  </si>
  <si>
    <t>Battery Energy Storage System Chemistry</t>
  </si>
  <si>
    <t>Reporting Basis (items/yr)</t>
  </si>
  <si>
    <t>Reporting Basis (kg/yr)</t>
  </si>
  <si>
    <t>Total Other Materials</t>
  </si>
  <si>
    <t>Nylon 6 6 Glass Filled</t>
  </si>
  <si>
    <t>Medium Duty Commercial 2-Axle</t>
  </si>
  <si>
    <t>3-Axle Truck Single Unit</t>
  </si>
  <si>
    <t>6-Axle Semi-Trailer Combo Truck</t>
  </si>
  <si>
    <t>D: Beyond the System Boundaries (Scenarios)-Recovery, Sorting, &amp; Recycling Treatment of BESS</t>
  </si>
  <si>
    <t>Quantity of Battery Energy Storage Systems (unit)</t>
  </si>
  <si>
    <t>WHITE colored cells indicate data input information</t>
  </si>
  <si>
    <t>These cells are to guide the user around the template</t>
  </si>
  <si>
    <t>Info and Specs</t>
  </si>
  <si>
    <t>Info and Specs fields determine the basis upon which other tab field entries are normalized (e.g., weight of product per unit) as well as text descriptions utilized in the EPD output.</t>
  </si>
  <si>
    <t xml:space="preserve">Equations outlining the functional unit adjustment. Pulling from data input into Info and Specs output. </t>
  </si>
  <si>
    <t>Boston Beans (Cambridge)</t>
  </si>
  <si>
    <t>Materials BBB</t>
  </si>
  <si>
    <t>BO029</t>
  </si>
  <si>
    <t>Functional unit conversion</t>
  </si>
  <si>
    <t>Type</t>
  </si>
  <si>
    <t>Completion</t>
  </si>
  <si>
    <t xml:space="preserve">RED colored cells should be filled 
out by the data provider </t>
  </si>
  <si>
    <t>YELLOW colored cells should be 
filled out by the data provider</t>
  </si>
  <si>
    <t>BLUE text are additional instructions / guidance for data provider</t>
  </si>
  <si>
    <t xml:space="preserve">Number of Facilities/Sites Represented by This Dataset: </t>
  </si>
  <si>
    <t>Reporting Period/Duration:</t>
  </si>
  <si>
    <t>Voltage Output (Volts)</t>
  </si>
  <si>
    <t>Current Output (Amps)</t>
  </si>
  <si>
    <t>Average Time of Discharge (Hours)</t>
  </si>
  <si>
    <t>Lifetime Charges</t>
  </si>
  <si>
    <t>Data input into vendor information will be used to identify material transportation information in BOM_Transport tab</t>
  </si>
  <si>
    <t>Corrugated Sheet or Box</t>
  </si>
  <si>
    <t>Polypropylene PP Strapping</t>
  </si>
  <si>
    <t>Surfactant Tenside or Detergent</t>
  </si>
  <si>
    <t>Ethoxylated Alcohol</t>
  </si>
  <si>
    <t>Acid Cleaner</t>
  </si>
  <si>
    <t>Finish Coating Paint</t>
  </si>
  <si>
    <t>Materials Incoming by This Mode (%)</t>
  </si>
  <si>
    <t>Distance Traveled (tkm)</t>
  </si>
  <si>
    <r>
      <t xml:space="preserve">Validity Period/Duration:
</t>
    </r>
    <r>
      <rPr>
        <sz val="10"/>
        <color theme="7"/>
        <rFont val="Calibri"/>
        <family val="2"/>
      </rPr>
      <t>Recommend 12 months</t>
    </r>
  </si>
  <si>
    <t>Lifetime Energy Consumption (kWh)</t>
  </si>
  <si>
    <t>Percent by This Mode (%)</t>
  </si>
  <si>
    <t>Distance by This Mode (tkm)</t>
  </si>
  <si>
    <t>Distance from Faciltiy to Building Site (km)</t>
  </si>
  <si>
    <t>Supplies Required</t>
  </si>
  <si>
    <t>Energy Inputs to Installation Process</t>
  </si>
  <si>
    <t>Energy (kWh)</t>
  </si>
  <si>
    <t>Fixing Elements to the Frame</t>
  </si>
  <si>
    <t>Assembly Elements</t>
  </si>
  <si>
    <t>Fitting Elements</t>
  </si>
  <si>
    <t>Other Electrical Connectors</t>
  </si>
  <si>
    <t>Other Possible Accessories</t>
  </si>
  <si>
    <t>Biogenic C Content Packaging</t>
  </si>
  <si>
    <t>Supplies (from BOM)</t>
  </si>
  <si>
    <t>Weight (kg)</t>
  </si>
  <si>
    <t>Replaceable Component 1</t>
  </si>
  <si>
    <t>Replaceable Component 2</t>
  </si>
  <si>
    <t>Replaceable Component 3</t>
  </si>
  <si>
    <t>Replaceable Component 4</t>
  </si>
  <si>
    <t>Replaceable Component 5</t>
  </si>
  <si>
    <t>Replaceable Component 6</t>
  </si>
  <si>
    <t>Replaceable Component 7</t>
  </si>
  <si>
    <t>Replaceable Component 8</t>
  </si>
  <si>
    <t>Replaceable Component 9</t>
  </si>
  <si>
    <t>Replaceable Component 10</t>
  </si>
  <si>
    <t>Replaceable Component 11</t>
  </si>
  <si>
    <t>Replaceable Component 12</t>
  </si>
  <si>
    <t>Replaceable Component 13</t>
  </si>
  <si>
    <t>Replaceable Component 14</t>
  </si>
  <si>
    <t>Replaceable Component 15</t>
  </si>
  <si>
    <t>Replaceable Component 16</t>
  </si>
  <si>
    <t>Replaceable Component 17</t>
  </si>
  <si>
    <t>Replaceable Component 18</t>
  </si>
  <si>
    <t>Replaceable Component 19</t>
  </si>
  <si>
    <t>Replaceable Component 20</t>
  </si>
  <si>
    <t>Replaceable Component 21</t>
  </si>
  <si>
    <t>Replaceable Component 22</t>
  </si>
  <si>
    <t>Replaceable Component 23</t>
  </si>
  <si>
    <t>Replaceable Component 24</t>
  </si>
  <si>
    <t>Replaceable Component 25</t>
  </si>
  <si>
    <t>Other Replaceable Components</t>
  </si>
  <si>
    <t>Production (A1-A3) Ancillary, e.g., Cleaning Agents Used for Maintenance</t>
  </si>
  <si>
    <t>Production (A1-A3) Packaging Ddisposed at Maintenance</t>
  </si>
  <si>
    <t>Energy Consumed for Maintenance Activity (kWh)</t>
  </si>
  <si>
    <t>Water Consumed for Maintenance Activity (m3)</t>
  </si>
  <si>
    <t>Electricity Required</t>
  </si>
  <si>
    <r>
      <t xml:space="preserve">C2-C4: Includes collection, transport, and end-of-life treatment of the entire BESS at end of operational service life; also, includes the disposal of the BESS utilized in the luminaire over the reference lifetime. Disposal includes pre-treatment and management of the disposal site. Recycling only accounted for in terms of amount of BESS disposed, i.e., amount disposed is less the amount recycled per recent statistics of the investigated geographic scope specific for this product category (e-waste).
Following Values are based on national averages.
</t>
    </r>
    <r>
      <rPr>
        <b/>
        <i/>
        <sz val="10"/>
        <color theme="1"/>
        <rFont val="Calibri"/>
        <family val="2"/>
      </rPr>
      <t>Other Notes:</t>
    </r>
    <r>
      <rPr>
        <i/>
        <sz val="10"/>
        <color theme="1"/>
        <rFont val="Calibri"/>
        <family val="2"/>
      </rPr>
      <t xml:space="preserve">
If there are, for example three different recovery and disposal options, the most commonly used one, or all three scenarios, shall be declared separately.
A recycling system is not practical if it includes a reference to a return system for which the logistics have not been established.
Energy recovery shall be based on existing technology and current practice.</t>
    </r>
  </si>
  <si>
    <t>Required Energy (kWh)</t>
  </si>
  <si>
    <t>Percent by Mode (%)</t>
  </si>
  <si>
    <t>Average Distance from Facility to Building Site (km)</t>
  </si>
  <si>
    <t>Life Cycle Inventory (LCI) Template for 
Battery Energy Storage Systems (BESS)</t>
  </si>
  <si>
    <t>Document 
Reference ID</t>
  </si>
  <si>
    <t xml:space="preserve">BESS Information and Specifications Fields </t>
  </si>
  <si>
    <t>Reporting Basis (Quantity Units Produced During Reporting Time Period):</t>
  </si>
  <si>
    <t>Round Trip Efficiency (%)</t>
  </si>
  <si>
    <t>Voltage Output (volts)</t>
  </si>
  <si>
    <t>Current Output (amps)</t>
  </si>
  <si>
    <t>Average Time of Discharge (hours)</t>
  </si>
  <si>
    <r>
      <t xml:space="preserve">RF = </t>
    </r>
    <r>
      <rPr>
        <sz val="11"/>
        <color theme="1"/>
        <rFont val="Calibri"/>
        <family val="2"/>
      </rPr>
      <t>A measure of the outputs from processes in a given product system to fulfill the function</t>
    </r>
    <r>
      <rPr>
        <b/>
        <sz val="11"/>
        <color theme="1"/>
        <rFont val="Calibri"/>
        <family val="2"/>
      </rPr>
      <t>;</t>
    </r>
  </si>
  <si>
    <t>Planned Services</t>
  </si>
  <si>
    <t>Cleaning Events per Lifetime</t>
  </si>
  <si>
    <t>Distance (km)</t>
  </si>
  <si>
    <t>Kilowatts (kW)</t>
  </si>
  <si>
    <r>
      <t xml:space="preserve">This material was prepared as an account of work sponsored by an agency of the United States Government.  Neither the United States Government nor the United States Department of Energy, nor Battelle, nor any of their employees, nor any jurisdiction or organization that has cooperated in the development of these materials, makes any warranty, express or implied, or assumes any legal liability or responsibility for the accuracy, completeness, or usefulness or any information, apparatus, product, software, or process disclosed, or +represents that its use would not infringe privately owned rights.
Reference herein to any specific commercial product, process, or service by
trade name, trademark, manufacturer, or otherwise does not necessarily
constitute or imply its endorsement, recommendation, or favoring by the United
States Government or any agency thereof, or Battelle Memorial Institute. The
views and opinions of authors expressed herein do not necessarily state or
reflect those of the United States Government or any agency thereof.
                 PACIFIC NORTHWEST NATIONAL LABORATORY
operated by
BATTELLE
for the
UNITED STATES DEPARTMENT OF ENERGY
under Contract DE-AC05-76RL01830
For any questions or inquiries please reach out via: LCI-template@pnnl.gov
</t>
    </r>
    <r>
      <rPr>
        <b/>
        <sz val="10"/>
        <color theme="1"/>
        <rFont val="Calibri"/>
        <family val="2"/>
      </rPr>
      <t xml:space="preserve">Recommended Citation: </t>
    </r>
    <r>
      <rPr>
        <sz val="10"/>
        <color theme="1"/>
        <rFont val="Calibri"/>
        <family val="2"/>
      </rPr>
      <t xml:space="preserve">
</t>
    </r>
    <r>
      <rPr>
        <u/>
        <sz val="10"/>
        <color theme="1"/>
        <rFont val="Calibri"/>
        <family val="2"/>
      </rPr>
      <t>Bibliography APA:</t>
    </r>
    <r>
      <rPr>
        <sz val="10"/>
        <color theme="1"/>
        <rFont val="Calibri"/>
        <family val="2"/>
      </rPr>
      <t xml:space="preserve"> Bixler, T., Johnston, K., Krygowski, K., Naoshin, T., &amp; Hickcox, K. S. (2025). Life Cycle Inventory (LCI) Template for Battery Energy Storage Systems (BESS). Richland, WA: Pacific Northwest National Laboratory.
</t>
    </r>
    <r>
      <rPr>
        <u/>
        <sz val="10"/>
        <color theme="1"/>
        <rFont val="Calibri"/>
        <family val="2"/>
      </rPr>
      <t>Bibliography MLA:</t>
    </r>
    <r>
      <rPr>
        <i/>
        <u/>
        <sz val="10"/>
        <color theme="1"/>
        <rFont val="Calibri"/>
        <family val="2"/>
      </rPr>
      <t xml:space="preserve"> </t>
    </r>
    <r>
      <rPr>
        <sz val="10"/>
        <color theme="1"/>
        <rFont val="Calibri"/>
        <family val="2"/>
      </rPr>
      <t>Bixler, Taler, et al. "Life Cycle Inventory (LCI) Template for Battery Energy Storage Systems (BESS)." Richland, WA: Pacific Northwest National Laboratory, 2025.</t>
    </r>
  </si>
  <si>
    <t>1. Redistributions of source code must retain the above copyright notice, this list of conditions and the following disclaimer.
2. Redistributions in binary form must reproduce the above copyright notice, this list of conditions and the following disclaimer in the documentation and/or other materials provided with the distribution.
THIS SOFTWARE IS PROVIDED BY THE COPYRIGHT HOLDERS AND CONTRIBUTORS "AS IS" AND ANY EXPRESS OR IMPLIED WARRANTIES, INCLUDING, BUT NOT LIMITED TO, THE IMPLIED WARRANTIES OF MERCHANTABILITY AND FITNESS FOR A PARTICULAR PURPOSE ARE DISCLAIMED. IN NO EVENT SHALL THE COPYRIGHT HOLDER OR CONTRIBUTORS BE LIABLE FOR ANY DIRECT, INDIRECT, INCIDENTAL, SPECIAL, EXEMPLARY, OR CONSEQUENTIAL DAMAGES (INCLUDING, BUT NOT LIMITED TO, PROCUREMENT OF SUBSTITUTE GOODS OR SERVICES; LOSS OF USE, DATA, OR PROFITS; OR BUSINESS INTERRUPTION) HOWEVER CAUSED AND ON ANY THEORY OF LIABILITY, WHETHER IN CONTRACT, STRICT LIABILITY, OR TORT (INCLUDING NEGLIGENCE OR OTHERWISE) ARISING IN ANY WAY OUT OF THE USE OF THIS SOFTWARE, EVEN IF ADVISED OF THE POSSIBILITY OF SUCH DAMAGE.</t>
  </si>
  <si>
    <r>
      <rPr>
        <b/>
        <sz val="10"/>
        <color theme="1"/>
        <rFont val="Aptos Narrow"/>
        <family val="2"/>
        <scheme val="minor"/>
      </rPr>
      <t xml:space="preserve">LIFE CYCLE INVENTORY (LCI) TEMPLATE for BESSs
</t>
    </r>
    <r>
      <rPr>
        <sz val="10"/>
        <color theme="1"/>
        <rFont val="Aptos Narrow"/>
        <family val="2"/>
        <scheme val="minor"/>
      </rPr>
      <t xml:space="preserve">
Copyright © 2025, Battelle Memorial Institute
All rights reserved.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</si>
</sst>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0.000"/>
    <numFmt numFmtId="165" formatCode="00"/>
    <numFmt numFmtId="166" formatCode="00.0"/>
    <numFmt numFmtId="167" formatCode="mm/dd/yy;@"/>
    <numFmt numFmtId="168" formatCode="0.000%"/>
    <numFmt numFmtId="169" formatCode="0.0%"/>
    <numFmt numFmtId="170" formatCode="#,##0.0"/>
    <numFmt numFmtId="171" formatCode="0.000000"/>
    <numFmt numFmtId="172" formatCode="0.0000"/>
  </numFmts>
  <fonts count="128">
    <font>
      <sz val="11"/>
      <color theme="1"/>
      <name val="Aptos Narrow"/>
      <family val="2"/>
      <scheme val="minor"/>
    </font>
    <font>
      <sz val="11"/>
      <color theme="1"/>
      <name val="Aptos Narrow"/>
      <family val="2"/>
      <scheme val="minor"/>
    </font>
    <font>
      <sz val="11"/>
      <color rgb="FF006100"/>
      <name val="Aptos Narrow"/>
      <family val="2"/>
      <scheme val="minor"/>
    </font>
    <font>
      <sz val="11"/>
      <color rgb="FF9C0006"/>
      <name val="Aptos Narrow"/>
      <family val="2"/>
      <scheme val="minor"/>
    </font>
    <font>
      <sz val="11"/>
      <color rgb="FF9C5700"/>
      <name val="Aptos Narrow"/>
      <family val="2"/>
      <scheme val="minor"/>
    </font>
    <font>
      <b/>
      <sz val="11"/>
      <color theme="1"/>
      <name val="Aptos Narrow"/>
      <family val="2"/>
      <scheme val="minor"/>
    </font>
    <font>
      <b/>
      <sz val="18"/>
      <color theme="0"/>
      <name val="Abadi Extra Light"/>
      <family val="2"/>
    </font>
    <font>
      <u/>
      <sz val="11"/>
      <color theme="10"/>
      <name val="Aptos Narrow"/>
      <family val="2"/>
      <scheme val="minor"/>
    </font>
    <font>
      <i/>
      <sz val="11"/>
      <color theme="1"/>
      <name val="Aptos Narrow"/>
      <family val="2"/>
      <scheme val="minor"/>
    </font>
    <font>
      <sz val="11"/>
      <name val="Aptos Narrow"/>
      <family val="2"/>
      <scheme val="minor"/>
    </font>
    <font>
      <sz val="10"/>
      <color theme="1"/>
      <name val="Aptos Narrow"/>
      <family val="2"/>
      <scheme val="minor"/>
    </font>
    <font>
      <b/>
      <sz val="14"/>
      <color theme="1"/>
      <name val="Abadi Extra Light"/>
      <family val="2"/>
    </font>
    <font>
      <b/>
      <sz val="10"/>
      <color theme="1"/>
      <name val="Aptos Narrow"/>
      <family val="2"/>
      <scheme val="minor"/>
    </font>
    <font>
      <sz val="10"/>
      <name val="Aptos Narrow"/>
      <family val="2"/>
      <scheme val="minor"/>
    </font>
    <font>
      <b/>
      <u/>
      <sz val="11"/>
      <color theme="1"/>
      <name val="Aptos Narrow"/>
      <family val="2"/>
      <scheme val="minor"/>
    </font>
    <font>
      <b/>
      <sz val="14"/>
      <color theme="0"/>
      <name val="Abadi Extra Light"/>
      <family val="2"/>
    </font>
    <font>
      <sz val="11"/>
      <color rgb="FFFF0000"/>
      <name val="Aptos Narrow"/>
      <family val="2"/>
      <scheme val="minor"/>
    </font>
    <font>
      <sz val="8"/>
      <name val="Aptos Narrow"/>
      <family val="2"/>
      <scheme val="minor"/>
    </font>
    <font>
      <b/>
      <sz val="14"/>
      <color theme="1"/>
      <name val="Aptos Narrow"/>
      <family val="2"/>
      <scheme val="minor"/>
    </font>
    <font>
      <b/>
      <i/>
      <sz val="8"/>
      <color rgb="FF000000"/>
      <name val="Calibri Light"/>
      <family val="2"/>
    </font>
    <font>
      <b/>
      <sz val="8"/>
      <color theme="1"/>
      <name val="Aptos Narrow"/>
      <family val="2"/>
      <scheme val="minor"/>
    </font>
    <font>
      <b/>
      <u/>
      <sz val="8"/>
      <color theme="1"/>
      <name val="Aptos Narrow"/>
      <family val="2"/>
      <scheme val="minor"/>
    </font>
    <font>
      <sz val="8"/>
      <color theme="1"/>
      <name val="Aptos Narrow"/>
      <family val="2"/>
      <scheme val="minor"/>
    </font>
    <font>
      <sz val="11"/>
      <color theme="1"/>
      <name val="Calibri"/>
      <family val="2"/>
    </font>
    <font>
      <sz val="9"/>
      <color indexed="81"/>
      <name val="Tahoma"/>
      <family val="2"/>
    </font>
    <font>
      <b/>
      <sz val="18"/>
      <color theme="0"/>
      <name val="Aptos Narrow"/>
      <family val="2"/>
      <scheme val="minor"/>
    </font>
    <font>
      <b/>
      <sz val="8"/>
      <color rgb="FFFF0000"/>
      <name val="Aptos Narrow"/>
      <family val="2"/>
      <scheme val="minor"/>
    </font>
    <font>
      <b/>
      <sz val="8"/>
      <color rgb="FFC00000"/>
      <name val="Aptos Narrow"/>
      <family val="2"/>
      <scheme val="minor"/>
    </font>
    <font>
      <sz val="11"/>
      <color rgb="FFC00000"/>
      <name val="Aptos Narrow"/>
      <family val="2"/>
      <scheme val="minor"/>
    </font>
    <font>
      <sz val="10"/>
      <color rgb="FF000000"/>
      <name val="Trebuchet MS"/>
      <family val="2"/>
    </font>
    <font>
      <sz val="8"/>
      <color rgb="FF282828"/>
      <name val="Arial"/>
      <family val="2"/>
    </font>
    <font>
      <sz val="14"/>
      <color rgb="FF282828"/>
      <name val="Arial"/>
      <family val="2"/>
    </font>
    <font>
      <b/>
      <sz val="9"/>
      <color indexed="81"/>
      <name val="Tahoma"/>
      <family val="2"/>
    </font>
    <font>
      <b/>
      <sz val="22"/>
      <color theme="0"/>
      <name val="Calibri"/>
      <family val="2"/>
    </font>
    <font>
      <b/>
      <sz val="14"/>
      <color theme="1"/>
      <name val="Calibri"/>
      <family val="2"/>
    </font>
    <font>
      <sz val="11"/>
      <name val="Calibri"/>
      <family val="2"/>
    </font>
    <font>
      <b/>
      <sz val="10"/>
      <color theme="1"/>
      <name val="Calibri"/>
      <family val="2"/>
    </font>
    <font>
      <sz val="10"/>
      <color theme="1"/>
      <name val="Calibri"/>
      <family val="2"/>
    </font>
    <font>
      <sz val="9"/>
      <color theme="1"/>
      <name val="Calibri"/>
      <family val="2"/>
    </font>
    <font>
      <u/>
      <sz val="11"/>
      <color rgb="FF0000FF"/>
      <name val="Calibri"/>
      <family val="2"/>
    </font>
    <font>
      <sz val="7"/>
      <name val="Calibri"/>
      <family val="2"/>
    </font>
    <font>
      <vertAlign val="superscript"/>
      <sz val="11"/>
      <name val="Calibri"/>
      <family val="2"/>
    </font>
    <font>
      <i/>
      <sz val="11"/>
      <color theme="1"/>
      <name val="Calibri"/>
      <family val="2"/>
    </font>
    <font>
      <sz val="14"/>
      <color theme="1"/>
      <name val="Calibri"/>
      <family val="2"/>
    </font>
    <font>
      <b/>
      <u/>
      <sz val="11"/>
      <name val="Calibri"/>
      <family val="2"/>
    </font>
    <font>
      <b/>
      <sz val="11"/>
      <color theme="1"/>
      <name val="Calibri"/>
      <family val="2"/>
    </font>
    <font>
      <b/>
      <i/>
      <sz val="14"/>
      <color theme="1"/>
      <name val="Calibri"/>
      <family val="2"/>
    </font>
    <font>
      <b/>
      <sz val="12"/>
      <color theme="1"/>
      <name val="Calibri"/>
      <family val="2"/>
    </font>
    <font>
      <b/>
      <vertAlign val="subscript"/>
      <sz val="11"/>
      <color theme="1"/>
      <name val="Calibri"/>
      <family val="2"/>
    </font>
    <font>
      <b/>
      <i/>
      <sz val="12"/>
      <color theme="1"/>
      <name val="Calibri"/>
      <family val="2"/>
    </font>
    <font>
      <sz val="10"/>
      <name val="Calibri"/>
      <family val="2"/>
    </font>
    <font>
      <b/>
      <sz val="11"/>
      <name val="Calibri"/>
      <family val="2"/>
    </font>
    <font>
      <b/>
      <sz val="14"/>
      <color theme="0"/>
      <name val="Calibri"/>
      <family val="2"/>
    </font>
    <font>
      <b/>
      <u/>
      <sz val="11"/>
      <color theme="1"/>
      <name val="Calibri"/>
      <family val="2"/>
    </font>
    <font>
      <sz val="8"/>
      <name val="Calibri"/>
      <family val="2"/>
    </font>
    <font>
      <sz val="9"/>
      <name val="Calibri"/>
      <family val="2"/>
    </font>
    <font>
      <b/>
      <sz val="18"/>
      <color theme="0"/>
      <name val="Calibri"/>
      <family val="2"/>
    </font>
    <font>
      <b/>
      <sz val="12"/>
      <name val="Calibri"/>
      <family val="2"/>
    </font>
    <font>
      <sz val="11"/>
      <color theme="0"/>
      <name val="Calibri"/>
      <family val="2"/>
    </font>
    <font>
      <b/>
      <sz val="14"/>
      <color theme="1"/>
      <name val="Calibri "/>
    </font>
    <font>
      <b/>
      <sz val="11"/>
      <color rgb="FF000000"/>
      <name val="Calibri"/>
      <family val="2"/>
    </font>
    <font>
      <b/>
      <sz val="10"/>
      <color rgb="FF00B0F0"/>
      <name val="Calibri"/>
      <family val="2"/>
    </font>
    <font>
      <b/>
      <sz val="10"/>
      <color rgb="FF92D050"/>
      <name val="Calibri"/>
      <family val="2"/>
    </font>
    <font>
      <b/>
      <sz val="10"/>
      <color rgb="FFFF0000"/>
      <name val="Calibri"/>
      <family val="2"/>
    </font>
    <font>
      <b/>
      <sz val="16"/>
      <color theme="0"/>
      <name val="Trebuchet MS"/>
      <family val="2"/>
    </font>
    <font>
      <sz val="11"/>
      <color theme="1"/>
      <name val="Trebuchet MS"/>
      <family val="2"/>
    </font>
    <font>
      <b/>
      <sz val="11"/>
      <color theme="1"/>
      <name val="Trebuchet MS"/>
      <family val="2"/>
    </font>
    <font>
      <sz val="14"/>
      <color rgb="FF3F3F3F"/>
      <name val="Arial"/>
      <family val="2"/>
    </font>
    <font>
      <b/>
      <i/>
      <u/>
      <sz val="11"/>
      <color theme="1"/>
      <name val="Aptos Narrow"/>
      <family val="2"/>
      <scheme val="minor"/>
    </font>
    <font>
      <b/>
      <sz val="11"/>
      <color theme="0"/>
      <name val="Aptos Narrow"/>
      <family val="2"/>
      <scheme val="minor"/>
    </font>
    <font>
      <sz val="24"/>
      <color theme="1"/>
      <name val="Aptos Narrow"/>
      <family val="2"/>
      <scheme val="minor"/>
    </font>
    <font>
      <b/>
      <sz val="10"/>
      <color rgb="FF000000"/>
      <name val="Calibri"/>
      <family val="2"/>
    </font>
    <font>
      <b/>
      <sz val="14"/>
      <name val="Aptos Narrow"/>
      <family val="2"/>
      <scheme val="minor"/>
    </font>
    <font>
      <b/>
      <sz val="10"/>
      <name val="Calibri"/>
      <family val="2"/>
    </font>
    <font>
      <i/>
      <sz val="11"/>
      <color theme="1"/>
      <name val="Calibri "/>
    </font>
    <font>
      <sz val="10"/>
      <color theme="1"/>
      <name val="Calibri "/>
    </font>
    <font>
      <b/>
      <sz val="9"/>
      <color theme="1"/>
      <name val="Calibri"/>
      <family val="2"/>
    </font>
    <font>
      <b/>
      <sz val="8"/>
      <color theme="1"/>
      <name val="Calibri"/>
      <family val="2"/>
    </font>
    <font>
      <sz val="8"/>
      <color theme="1"/>
      <name val="Calibri"/>
      <family val="2"/>
    </font>
    <font>
      <b/>
      <sz val="10"/>
      <name val="Aptos Narrow"/>
      <family val="2"/>
      <scheme val="minor"/>
    </font>
    <font>
      <b/>
      <sz val="18"/>
      <color theme="1"/>
      <name val="Calibri"/>
      <family val="2"/>
    </font>
    <font>
      <sz val="8"/>
      <color rgb="FF0000FF"/>
      <name val="Calibri"/>
      <family val="2"/>
    </font>
    <font>
      <i/>
      <sz val="14"/>
      <color theme="1"/>
      <name val="Calibri"/>
      <family val="2"/>
    </font>
    <font>
      <b/>
      <sz val="8"/>
      <color rgb="FF00B050"/>
      <name val="Calibri"/>
      <family val="2"/>
    </font>
    <font>
      <b/>
      <u/>
      <sz val="18"/>
      <color theme="1"/>
      <name val="Calibri"/>
      <family val="2"/>
    </font>
    <font>
      <sz val="11"/>
      <color rgb="FFFF0000"/>
      <name val="Calibri"/>
      <family val="2"/>
    </font>
    <font>
      <b/>
      <u/>
      <sz val="14"/>
      <color theme="1"/>
      <name val="Calibri"/>
      <family val="2"/>
    </font>
    <font>
      <sz val="10"/>
      <color rgb="FF0000FF"/>
      <name val="Calibri"/>
      <family val="2"/>
    </font>
    <font>
      <b/>
      <sz val="10"/>
      <color rgb="FF0000FF"/>
      <name val="Calibri"/>
      <family val="2"/>
    </font>
    <font>
      <i/>
      <sz val="12"/>
      <color theme="1"/>
      <name val="Aptos Narrow"/>
      <family val="2"/>
      <scheme val="minor"/>
    </font>
    <font>
      <sz val="10"/>
      <color rgb="FFFF0000"/>
      <name val="Calibri"/>
      <family val="2"/>
    </font>
    <font>
      <i/>
      <sz val="10"/>
      <color theme="1"/>
      <name val="Aptos Narrow"/>
      <family val="2"/>
      <scheme val="minor"/>
    </font>
    <font>
      <i/>
      <sz val="12"/>
      <color theme="1"/>
      <name val="Calibri"/>
      <family val="2"/>
    </font>
    <font>
      <sz val="12"/>
      <color theme="1"/>
      <name val="Calibri"/>
      <family val="2"/>
    </font>
    <font>
      <b/>
      <sz val="12"/>
      <color theme="1"/>
      <name val="Aptos Narrow"/>
      <family val="2"/>
      <scheme val="minor"/>
    </font>
    <font>
      <sz val="11"/>
      <color rgb="FF00B050"/>
      <name val="Aptos Narrow"/>
      <family val="2"/>
      <scheme val="minor"/>
    </font>
    <font>
      <i/>
      <sz val="10"/>
      <color theme="1"/>
      <name val="Calibri"/>
      <family val="2"/>
    </font>
    <font>
      <sz val="11"/>
      <color rgb="FF00B050"/>
      <name val="Calibri"/>
      <family val="2"/>
    </font>
    <font>
      <b/>
      <sz val="14"/>
      <color theme="0"/>
      <name val="Aptos Narrow"/>
      <family val="2"/>
      <scheme val="minor"/>
    </font>
    <font>
      <b/>
      <sz val="14"/>
      <color rgb="FF7030A0"/>
      <name val="Aptos Narrow"/>
      <family val="2"/>
      <scheme val="minor"/>
    </font>
    <font>
      <b/>
      <u/>
      <sz val="11"/>
      <color theme="0"/>
      <name val="Aptos Narrow"/>
      <family val="2"/>
      <scheme val="minor"/>
    </font>
    <font>
      <sz val="8"/>
      <color rgb="FFFF0000"/>
      <name val="Aptos Narrow"/>
      <family val="2"/>
      <scheme val="minor"/>
    </font>
    <font>
      <b/>
      <sz val="11"/>
      <color rgb="FF7030A0"/>
      <name val="Aptos Narrow"/>
      <family val="2"/>
      <scheme val="minor"/>
    </font>
    <font>
      <b/>
      <sz val="12"/>
      <color rgb="FF7030A0"/>
      <name val="Aptos Narrow"/>
      <family val="2"/>
      <scheme val="minor"/>
    </font>
    <font>
      <i/>
      <sz val="8"/>
      <color theme="1"/>
      <name val="Aptos Narrow"/>
      <family val="2"/>
      <scheme val="minor"/>
    </font>
    <font>
      <sz val="8"/>
      <color theme="1"/>
      <name val="Times New Roman"/>
      <family val="1"/>
    </font>
    <font>
      <vertAlign val="superscript"/>
      <sz val="8"/>
      <color theme="1"/>
      <name val="Times New Roman"/>
      <family val="1"/>
    </font>
    <font>
      <b/>
      <sz val="8"/>
      <color theme="1"/>
      <name val="Times New Roman"/>
      <family val="1"/>
    </font>
    <font>
      <b/>
      <u/>
      <sz val="11"/>
      <color theme="0"/>
      <name val="Calibri"/>
      <family val="2"/>
    </font>
    <font>
      <sz val="16"/>
      <color theme="0"/>
      <name val="Calibri"/>
      <family val="2"/>
    </font>
    <font>
      <b/>
      <sz val="11"/>
      <color theme="0"/>
      <name val="Calibri"/>
      <family val="2"/>
    </font>
    <font>
      <b/>
      <sz val="16"/>
      <color rgb="FF000000"/>
      <name val="Calibri"/>
      <family val="2"/>
    </font>
    <font>
      <i/>
      <sz val="10"/>
      <name val="Aptos Narrow"/>
      <family val="2"/>
      <scheme val="minor"/>
    </font>
    <font>
      <sz val="11"/>
      <color theme="1"/>
      <name val="Arial"/>
      <family val="2"/>
    </font>
    <font>
      <b/>
      <u/>
      <sz val="11"/>
      <name val="Aptos Narrow"/>
      <family val="2"/>
      <scheme val="minor"/>
    </font>
    <font>
      <b/>
      <sz val="12"/>
      <color rgb="FF000000"/>
      <name val="Calibri"/>
      <family val="2"/>
    </font>
    <font>
      <b/>
      <u/>
      <sz val="9"/>
      <color theme="1"/>
      <name val="Calibri"/>
      <family val="2"/>
    </font>
    <font>
      <b/>
      <u/>
      <sz val="10"/>
      <color theme="1"/>
      <name val="Calibri"/>
      <family val="2"/>
    </font>
    <font>
      <b/>
      <sz val="9"/>
      <name val="Calibri"/>
      <family val="2"/>
    </font>
    <font>
      <sz val="10"/>
      <color theme="7"/>
      <name val="Calibri"/>
      <family val="2"/>
    </font>
    <font>
      <b/>
      <i/>
      <sz val="10"/>
      <color theme="1"/>
      <name val="Calibri"/>
      <family val="2"/>
    </font>
    <font>
      <i/>
      <u/>
      <sz val="14"/>
      <color rgb="FF0000FF"/>
      <name val="Calibri"/>
      <family val="2"/>
    </font>
    <font>
      <u/>
      <sz val="10"/>
      <color theme="1"/>
      <name val="Calibri"/>
      <family val="2"/>
    </font>
    <font>
      <sz val="14"/>
      <color rgb="FFFF0000"/>
      <name val="Calibri"/>
      <family val="2"/>
    </font>
    <font>
      <b/>
      <i/>
      <sz val="10"/>
      <color rgb="FF000000"/>
      <name val="Calibri"/>
      <family val="2"/>
    </font>
    <font>
      <i/>
      <u/>
      <sz val="10"/>
      <color theme="1"/>
      <name val="Calibri"/>
      <family val="2"/>
    </font>
    <font>
      <b/>
      <i/>
      <u/>
      <sz val="10"/>
      <color theme="1"/>
      <name val="Calibri"/>
      <family val="2"/>
    </font>
    <font>
      <u/>
      <sz val="10"/>
      <color theme="10"/>
      <name val="Calibri"/>
      <family val="2"/>
    </font>
  </fonts>
  <fills count="4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theme="4" tint="0.79998168889431442"/>
        <bgColor indexed="65"/>
      </patternFill>
    </fill>
    <fill>
      <patternFill patternType="lightGrid">
        <fgColor theme="2" tint="-0.749961851863155"/>
        <bgColor theme="1"/>
      </patternFill>
    </fill>
    <fill>
      <patternFill patternType="solid">
        <fgColor theme="0" tint="-0.14999847407452621"/>
        <bgColor indexed="64"/>
      </patternFill>
    </fill>
    <fill>
      <patternFill patternType="gray125">
        <fgColor theme="2"/>
        <bgColor theme="0" tint="-4.9989318521683403E-2"/>
      </patternFill>
    </fill>
    <fill>
      <patternFill patternType="solid">
        <fgColor theme="2"/>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theme="8" tint="0.79998168889431442"/>
        <bgColor indexed="64"/>
      </patternFill>
    </fill>
    <fill>
      <patternFill patternType="solid">
        <fgColor theme="0"/>
        <bgColor indexed="64"/>
      </patternFill>
    </fill>
    <fill>
      <patternFill patternType="solid">
        <fgColor rgb="FFFCE4D6"/>
        <bgColor indexed="64"/>
      </patternFill>
    </fill>
    <fill>
      <patternFill patternType="solid">
        <fgColor rgb="FFFFEB9C"/>
        <bgColor indexed="64"/>
      </patternFill>
    </fill>
    <fill>
      <patternFill patternType="solid">
        <fgColor rgb="FFC0E6F5"/>
        <bgColor indexed="64"/>
      </patternFill>
    </fill>
    <fill>
      <patternFill patternType="solid">
        <fgColor theme="9" tint="0.79998168889431442"/>
        <bgColor indexed="64"/>
      </patternFill>
    </fill>
    <fill>
      <patternFill patternType="solid">
        <fgColor theme="1"/>
        <bgColor indexed="64"/>
      </patternFill>
    </fill>
    <fill>
      <patternFill patternType="solid">
        <fgColor theme="2" tint="-9.9978637043366805E-2"/>
        <bgColor indexed="64"/>
      </patternFill>
    </fill>
    <fill>
      <patternFill patternType="solid">
        <fgColor rgb="FFF4F4F4"/>
        <bgColor indexed="64"/>
      </patternFill>
    </fill>
    <fill>
      <patternFill patternType="solid">
        <fgColor theme="0" tint="-4.9989318521683403E-2"/>
        <bgColor indexed="64"/>
      </patternFill>
    </fill>
    <fill>
      <patternFill patternType="gray125">
        <fgColor theme="2"/>
        <bgColor theme="2"/>
      </patternFill>
    </fill>
    <fill>
      <patternFill patternType="solid">
        <fgColor theme="2" tint="-0.749992370372631"/>
        <bgColor indexed="64"/>
      </patternFill>
    </fill>
    <fill>
      <patternFill patternType="solid">
        <fgColor rgb="FFE0CDFF"/>
        <bgColor indexed="64"/>
      </patternFill>
    </fill>
    <fill>
      <patternFill patternType="solid">
        <fgColor rgb="FFFFABAB"/>
        <bgColor indexed="64"/>
      </patternFill>
    </fill>
    <fill>
      <patternFill patternType="solid">
        <fgColor rgb="FFFFC000"/>
        <bgColor indexed="64"/>
      </patternFill>
    </fill>
    <fill>
      <patternFill patternType="solid">
        <fgColor theme="7" tint="0.39997558519241921"/>
        <bgColor indexed="64"/>
      </patternFill>
    </fill>
    <fill>
      <patternFill patternType="gray125">
        <fgColor theme="2"/>
        <bgColor theme="2" tint="-9.9978637043366805E-2"/>
      </patternFill>
    </fill>
    <fill>
      <patternFill patternType="solid">
        <fgColor rgb="FFF7F7F7"/>
        <bgColor indexed="64"/>
      </patternFill>
    </fill>
    <fill>
      <patternFill patternType="solid">
        <fgColor theme="2" tint="-0.249977111117893"/>
        <bgColor indexed="64"/>
      </patternFill>
    </fill>
    <fill>
      <patternFill patternType="solid">
        <fgColor theme="3" tint="0.79998168889431442"/>
        <bgColor indexed="64"/>
      </patternFill>
    </fill>
    <fill>
      <patternFill patternType="solid">
        <fgColor theme="5" tint="0.39997558519241921"/>
        <bgColor indexed="64"/>
      </patternFill>
    </fill>
    <fill>
      <patternFill patternType="solid">
        <fgColor theme="9" tint="0.39997558519241921"/>
        <bgColor indexed="64"/>
      </patternFill>
    </fill>
    <fill>
      <patternFill patternType="solid">
        <fgColor theme="1" tint="0.249977111117893"/>
        <bgColor indexed="64"/>
      </patternFill>
    </fill>
    <fill>
      <patternFill patternType="solid">
        <fgColor rgb="FFFFFF00"/>
        <bgColor indexed="64"/>
      </patternFill>
    </fill>
    <fill>
      <patternFill patternType="solid">
        <fgColor rgb="FF92D050"/>
        <bgColor indexed="64"/>
      </patternFill>
    </fill>
    <fill>
      <patternFill patternType="solid">
        <fgColor rgb="FF00B050"/>
        <bgColor indexed="64"/>
      </patternFill>
    </fill>
    <fill>
      <patternFill patternType="solid">
        <fgColor rgb="FF00B0F0"/>
        <bgColor indexed="64"/>
      </patternFill>
    </fill>
    <fill>
      <patternFill patternType="solid">
        <fgColor rgb="FF0070C0"/>
        <bgColor indexed="64"/>
      </patternFill>
    </fill>
    <fill>
      <patternFill patternType="solid">
        <fgColor rgb="FF7030A0"/>
        <bgColor indexed="64"/>
      </patternFill>
    </fill>
    <fill>
      <patternFill patternType="solid">
        <fgColor theme="4" tint="0.59999389629810485"/>
        <bgColor indexed="64"/>
      </patternFill>
    </fill>
  </fills>
  <borders count="154">
    <border>
      <left/>
      <right/>
      <top/>
      <bottom/>
      <diagonal/>
    </border>
    <border>
      <left/>
      <right/>
      <top style="thick">
        <color theme="7"/>
      </top>
      <bottom style="thick">
        <color theme="7"/>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right/>
      <top/>
      <bottom style="double">
        <color indexed="64"/>
      </bottom>
      <diagonal/>
    </border>
    <border>
      <left/>
      <right/>
      <top style="medium">
        <color theme="7"/>
      </top>
      <bottom style="medium">
        <color theme="7"/>
      </bottom>
      <diagonal/>
    </border>
    <border>
      <left style="medium">
        <color theme="7"/>
      </left>
      <right/>
      <top style="medium">
        <color theme="7"/>
      </top>
      <bottom style="medium">
        <color theme="7"/>
      </bottom>
      <diagonal/>
    </border>
    <border>
      <left style="thin">
        <color auto="1"/>
      </left>
      <right style="thin">
        <color auto="1"/>
      </right>
      <top style="medium">
        <color theme="7"/>
      </top>
      <bottom style="medium">
        <color theme="7"/>
      </bottom>
      <diagonal/>
    </border>
    <border>
      <left style="medium">
        <color theme="7"/>
      </left>
      <right style="thin">
        <color auto="1"/>
      </right>
      <top style="medium">
        <color theme="7"/>
      </top>
      <bottom style="medium">
        <color theme="7"/>
      </bottom>
      <diagonal/>
    </border>
    <border>
      <left style="dotted">
        <color indexed="64"/>
      </left>
      <right/>
      <top/>
      <bottom style="dotted">
        <color indexed="64"/>
      </bottom>
      <diagonal/>
    </border>
    <border>
      <left style="medium">
        <color theme="7"/>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medium">
        <color theme="7"/>
      </right>
      <top/>
      <bottom style="thin">
        <color auto="1"/>
      </bottom>
      <diagonal/>
    </border>
    <border>
      <left style="medium">
        <color theme="7"/>
      </left>
      <right style="thin">
        <color auto="1"/>
      </right>
      <top/>
      <bottom style="thin">
        <color auto="1"/>
      </bottom>
      <diagonal/>
    </border>
    <border>
      <left/>
      <right/>
      <top style="double">
        <color indexed="64"/>
      </top>
      <bottom style="double">
        <color indexed="64"/>
      </bottom>
      <diagonal/>
    </border>
    <border>
      <left/>
      <right/>
      <top/>
      <bottom style="medium">
        <color indexed="64"/>
      </bottom>
      <diagonal/>
    </border>
    <border>
      <left/>
      <right/>
      <top style="thin">
        <color indexed="64"/>
      </top>
      <bottom/>
      <diagonal/>
    </border>
    <border>
      <left/>
      <right style="medium">
        <color indexed="64"/>
      </right>
      <top style="medium">
        <color indexed="64"/>
      </top>
      <bottom style="medium">
        <color indexed="64"/>
      </bottom>
      <diagonal/>
    </border>
    <border>
      <left/>
      <right/>
      <top style="medium">
        <color indexed="64"/>
      </top>
      <bottom/>
      <diagonal/>
    </border>
    <border>
      <left/>
      <right style="medium">
        <color indexed="64"/>
      </right>
      <top/>
      <bottom/>
      <diagonal/>
    </border>
    <border>
      <left style="thin">
        <color indexed="64"/>
      </left>
      <right/>
      <top/>
      <bottom/>
      <diagonal/>
    </border>
    <border>
      <left/>
      <right style="medium">
        <color indexed="64"/>
      </right>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medium">
        <color indexed="64"/>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top style="medium">
        <color indexed="64"/>
      </top>
      <bottom/>
      <diagonal/>
    </border>
    <border>
      <left style="medium">
        <color indexed="64"/>
      </left>
      <right style="thin">
        <color auto="1"/>
      </right>
      <top style="thin">
        <color auto="1"/>
      </top>
      <bottom style="thin">
        <color auto="1"/>
      </bottom>
      <diagonal/>
    </border>
    <border>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medium">
        <color indexed="64"/>
      </left>
      <right/>
      <top/>
      <bottom/>
      <diagonal/>
    </border>
    <border>
      <left/>
      <right style="medium">
        <color indexed="64"/>
      </right>
      <top style="thin">
        <color auto="1"/>
      </top>
      <bottom style="thin">
        <color auto="1"/>
      </bottom>
      <diagonal/>
    </border>
    <border>
      <left/>
      <right style="medium">
        <color indexed="64"/>
      </right>
      <top style="thin">
        <color auto="1"/>
      </top>
      <bottom style="medium">
        <color indexed="64"/>
      </bottom>
      <diagonal/>
    </border>
    <border>
      <left style="medium">
        <color indexed="64"/>
      </left>
      <right style="medium">
        <color indexed="64"/>
      </right>
      <top style="medium">
        <color indexed="64"/>
      </top>
      <bottom style="thin">
        <color indexed="64"/>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style="medium">
        <color indexed="64"/>
      </top>
      <bottom style="thin">
        <color auto="1"/>
      </bottom>
      <diagonal/>
    </border>
    <border>
      <left/>
      <right style="thin">
        <color auto="1"/>
      </right>
      <top style="thin">
        <color auto="1"/>
      </top>
      <bottom/>
      <diagonal/>
    </border>
    <border>
      <left style="thin">
        <color auto="1"/>
      </left>
      <right/>
      <top style="thin">
        <color auto="1"/>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thin">
        <color auto="1"/>
      </bottom>
      <diagonal/>
    </border>
    <border>
      <left style="medium">
        <color indexed="64"/>
      </left>
      <right style="medium">
        <color indexed="64"/>
      </right>
      <top/>
      <bottom style="medium">
        <color indexed="64"/>
      </bottom>
      <diagonal/>
    </border>
    <border>
      <left style="medium">
        <color rgb="FFFF0000"/>
      </left>
      <right/>
      <top/>
      <bottom/>
      <diagonal/>
    </border>
    <border>
      <left style="thin">
        <color auto="1"/>
      </left>
      <right style="thin">
        <color auto="1"/>
      </right>
      <top style="medium">
        <color indexed="64"/>
      </top>
      <bottom/>
      <diagonal/>
    </border>
    <border>
      <left/>
      <right/>
      <top style="thick">
        <color theme="7"/>
      </top>
      <bottom/>
      <diagonal/>
    </border>
    <border>
      <left style="thin">
        <color indexed="64"/>
      </left>
      <right style="thin">
        <color auto="1"/>
      </right>
      <top style="double">
        <color indexed="64"/>
      </top>
      <bottom style="thin">
        <color indexed="64"/>
      </bottom>
      <diagonal/>
    </border>
    <border>
      <left/>
      <right/>
      <top style="thick">
        <color theme="7"/>
      </top>
      <bottom style="thin">
        <color indexed="64"/>
      </bottom>
      <diagonal/>
    </border>
    <border>
      <left style="thin">
        <color rgb="FFFFC000"/>
      </left>
      <right/>
      <top/>
      <bottom/>
      <diagonal/>
    </border>
    <border>
      <left/>
      <right style="thin">
        <color rgb="FFFFC000"/>
      </right>
      <top/>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double">
        <color indexed="64"/>
      </top>
      <bottom style="double">
        <color indexed="64"/>
      </bottom>
      <diagonal/>
    </border>
    <border>
      <left/>
      <right style="thin">
        <color auto="1"/>
      </right>
      <top style="double">
        <color indexed="64"/>
      </top>
      <bottom style="double">
        <color indexed="64"/>
      </bottom>
      <diagonal/>
    </border>
    <border>
      <left/>
      <right/>
      <top/>
      <bottom style="thick">
        <color theme="7"/>
      </bottom>
      <diagonal/>
    </border>
    <border>
      <left/>
      <right/>
      <top style="double">
        <color indexed="64"/>
      </top>
      <bottom/>
      <diagonal/>
    </border>
    <border>
      <left style="medium">
        <color indexed="64"/>
      </left>
      <right/>
      <top style="medium">
        <color indexed="64"/>
      </top>
      <bottom style="medium">
        <color theme="7"/>
      </bottom>
      <diagonal/>
    </border>
    <border>
      <left/>
      <right/>
      <top style="medium">
        <color indexed="64"/>
      </top>
      <bottom style="medium">
        <color theme="7"/>
      </bottom>
      <diagonal/>
    </border>
    <border>
      <left/>
      <right style="medium">
        <color indexed="64"/>
      </right>
      <top style="medium">
        <color indexed="64"/>
      </top>
      <bottom style="medium">
        <color theme="7"/>
      </bottom>
      <diagonal/>
    </border>
    <border>
      <left style="medium">
        <color indexed="64"/>
      </left>
      <right/>
      <top style="thin">
        <color indexed="64"/>
      </top>
      <bottom style="double">
        <color indexed="64"/>
      </bottom>
      <diagonal/>
    </border>
    <border>
      <left/>
      <right style="medium">
        <color indexed="64"/>
      </right>
      <top style="double">
        <color indexed="64"/>
      </top>
      <bottom style="double">
        <color indexed="64"/>
      </bottom>
      <diagonal/>
    </border>
    <border>
      <left style="medium">
        <color indexed="64"/>
      </left>
      <right/>
      <top style="thin">
        <color indexed="64"/>
      </top>
      <bottom style="medium">
        <color indexed="64"/>
      </bottom>
      <diagonal/>
    </border>
    <border>
      <left style="thin">
        <color indexed="64"/>
      </left>
      <right style="medium">
        <color indexed="64"/>
      </right>
      <top style="thin">
        <color indexed="64"/>
      </top>
      <bottom style="double">
        <color indexed="64"/>
      </bottom>
      <diagonal/>
    </border>
    <border>
      <left style="thin">
        <color indexed="64"/>
      </left>
      <right style="medium">
        <color indexed="64"/>
      </right>
      <top style="double">
        <color indexed="64"/>
      </top>
      <bottom style="double">
        <color indexed="64"/>
      </bottom>
      <diagonal/>
    </border>
    <border>
      <left style="thin">
        <color indexed="64"/>
      </left>
      <right style="medium">
        <color indexed="64"/>
      </right>
      <top style="double">
        <color indexed="64"/>
      </top>
      <bottom style="medium">
        <color indexed="64"/>
      </bottom>
      <diagonal/>
    </border>
    <border>
      <left style="medium">
        <color theme="7"/>
      </left>
      <right style="thin">
        <color auto="1"/>
      </right>
      <top/>
      <bottom style="medium">
        <color theme="7"/>
      </bottom>
      <diagonal/>
    </border>
    <border>
      <left style="thin">
        <color auto="1"/>
      </left>
      <right style="thin">
        <color auto="1"/>
      </right>
      <top/>
      <bottom style="medium">
        <color theme="7"/>
      </bottom>
      <diagonal/>
    </border>
    <border>
      <left style="thin">
        <color auto="1"/>
      </left>
      <right style="medium">
        <color theme="7"/>
      </right>
      <top/>
      <bottom style="medium">
        <color theme="7"/>
      </bottom>
      <diagonal/>
    </border>
    <border>
      <left/>
      <right/>
      <top/>
      <bottom style="medium">
        <color theme="7"/>
      </bottom>
      <diagonal/>
    </border>
    <border>
      <left style="medium">
        <color indexed="64"/>
      </left>
      <right/>
      <top style="double">
        <color indexed="64"/>
      </top>
      <bottom style="double">
        <color indexed="64"/>
      </bottom>
      <diagonal/>
    </border>
    <border>
      <left/>
      <right/>
      <top style="medium">
        <color theme="7"/>
      </top>
      <bottom style="medium">
        <color indexed="64"/>
      </bottom>
      <diagonal/>
    </border>
    <border>
      <left style="medium">
        <color rgb="FFFF0000"/>
      </left>
      <right/>
      <top style="thin">
        <color indexed="64"/>
      </top>
      <bottom/>
      <diagonal/>
    </border>
    <border>
      <left style="thin">
        <color indexed="64"/>
      </left>
      <right/>
      <top style="thin">
        <color indexed="64"/>
      </top>
      <bottom style="thick">
        <color theme="7"/>
      </bottom>
      <diagonal/>
    </border>
    <border>
      <left/>
      <right/>
      <top style="thin">
        <color indexed="64"/>
      </top>
      <bottom style="thick">
        <color theme="7"/>
      </bottom>
      <diagonal/>
    </border>
    <border>
      <left/>
      <right style="thin">
        <color auto="1"/>
      </right>
      <top style="thin">
        <color auto="1"/>
      </top>
      <bottom style="thick">
        <color theme="7"/>
      </bottom>
      <diagonal/>
    </border>
    <border>
      <left style="thin">
        <color auto="1"/>
      </left>
      <right/>
      <top/>
      <bottom style="medium">
        <color theme="7"/>
      </bottom>
      <diagonal/>
    </border>
    <border>
      <left/>
      <right style="medium">
        <color theme="7"/>
      </right>
      <top style="medium">
        <color theme="7"/>
      </top>
      <bottom style="medium">
        <color theme="7"/>
      </bottom>
      <diagonal/>
    </border>
    <border>
      <left/>
      <right/>
      <top style="medium">
        <color theme="7"/>
      </top>
      <bottom style="thick">
        <color theme="7"/>
      </bottom>
      <diagonal/>
    </border>
    <border>
      <left style="medium">
        <color theme="7"/>
      </left>
      <right/>
      <top/>
      <bottom style="thin">
        <color indexed="64"/>
      </bottom>
      <diagonal/>
    </border>
    <border>
      <left/>
      <right/>
      <top style="medium">
        <color theme="7"/>
      </top>
      <bottom/>
      <diagonal/>
    </border>
    <border>
      <left style="medium">
        <color theme="7"/>
      </left>
      <right/>
      <top style="medium">
        <color theme="7"/>
      </top>
      <bottom/>
      <diagonal/>
    </border>
    <border>
      <left style="medium">
        <color theme="7"/>
      </left>
      <right style="medium">
        <color theme="7"/>
      </right>
      <top/>
      <bottom style="thin">
        <color indexed="64"/>
      </bottom>
      <diagonal/>
    </border>
    <border>
      <left style="medium">
        <color theme="7"/>
      </left>
      <right style="medium">
        <color theme="7"/>
      </right>
      <top/>
      <bottom style="medium">
        <color theme="7"/>
      </bottom>
      <diagonal/>
    </border>
    <border>
      <left/>
      <right/>
      <top style="double">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style="medium">
        <color indexed="64"/>
      </right>
      <top style="double">
        <color indexed="64"/>
      </top>
      <bottom style="medium">
        <color indexed="64"/>
      </bottom>
      <diagonal/>
    </border>
    <border>
      <left/>
      <right style="medium">
        <color indexed="64"/>
      </right>
      <top style="thin">
        <color indexed="64"/>
      </top>
      <bottom style="double">
        <color indexed="64"/>
      </bottom>
      <diagonal/>
    </border>
    <border>
      <left style="medium">
        <color indexed="64"/>
      </left>
      <right/>
      <top/>
      <bottom style="medium">
        <color indexed="64"/>
      </bottom>
      <diagonal/>
    </border>
    <border>
      <left/>
      <right style="medium">
        <color indexed="64"/>
      </right>
      <top style="double">
        <color indexed="64"/>
      </top>
      <bottom style="medium">
        <color indexed="64"/>
      </bottom>
      <diagonal/>
    </border>
    <border>
      <left style="medium">
        <color indexed="64"/>
      </left>
      <right/>
      <top style="medium">
        <color indexed="64"/>
      </top>
      <bottom style="thin">
        <color indexed="64"/>
      </bottom>
      <diagonal/>
    </border>
    <border>
      <left style="medium">
        <color indexed="64"/>
      </left>
      <right/>
      <top/>
      <bottom style="double">
        <color indexed="64"/>
      </bottom>
      <diagonal/>
    </border>
    <border>
      <left style="medium">
        <color indexed="64"/>
      </left>
      <right/>
      <top style="double">
        <color indexed="64"/>
      </top>
      <bottom style="medium">
        <color indexed="64"/>
      </bottom>
      <diagonal/>
    </border>
    <border>
      <left style="medium">
        <color indexed="64"/>
      </left>
      <right style="medium">
        <color indexed="64"/>
      </right>
      <top/>
      <bottom style="double">
        <color indexed="64"/>
      </bottom>
      <diagonal/>
    </border>
    <border>
      <left style="medium">
        <color indexed="64"/>
      </left>
      <right style="medium">
        <color indexed="64"/>
      </right>
      <top style="double">
        <color indexed="64"/>
      </top>
      <bottom style="double">
        <color indexed="64"/>
      </bottom>
      <diagonal/>
    </border>
    <border>
      <left style="medium">
        <color theme="7"/>
      </left>
      <right/>
      <top style="medium">
        <color indexed="64"/>
      </top>
      <bottom style="medium">
        <color theme="7"/>
      </bottom>
      <diagonal/>
    </border>
    <border>
      <left style="medium">
        <color rgb="FFFF0000"/>
      </left>
      <right/>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style="medium">
        <color indexed="64"/>
      </right>
      <top style="double">
        <color indexed="64"/>
      </top>
      <bottom style="thin">
        <color indexed="64"/>
      </bottom>
      <diagonal/>
    </border>
    <border>
      <left style="medium">
        <color indexed="64"/>
      </left>
      <right style="thin">
        <color indexed="64"/>
      </right>
      <top style="thin">
        <color indexed="64"/>
      </top>
      <bottom style="double">
        <color indexed="64"/>
      </bottom>
      <diagonal/>
    </border>
    <border>
      <left style="medium">
        <color rgb="FFFF0000"/>
      </left>
      <right/>
      <top style="thin">
        <color indexed="64"/>
      </top>
      <bottom style="double">
        <color indexed="64"/>
      </bottom>
      <diagonal/>
    </border>
    <border>
      <left style="medium">
        <color rgb="FFFF0000"/>
      </left>
      <right/>
      <top style="double">
        <color indexed="64"/>
      </top>
      <bottom style="thin">
        <color indexed="64"/>
      </bottom>
      <diagonal/>
    </border>
    <border>
      <left style="medium">
        <color indexed="64"/>
      </left>
      <right style="medium">
        <color indexed="64"/>
      </right>
      <top style="double">
        <color indexed="64"/>
      </top>
      <bottom style="thin">
        <color indexed="64"/>
      </bottom>
      <diagonal/>
    </border>
    <border>
      <left style="medium">
        <color indexed="64"/>
      </left>
      <right style="thin">
        <color indexed="64"/>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top/>
      <bottom style="double">
        <color indexed="64"/>
      </bottom>
      <diagonal/>
    </border>
    <border>
      <left style="thin">
        <color auto="1"/>
      </left>
      <right style="thin">
        <color auto="1"/>
      </right>
      <top/>
      <bottom style="medium">
        <color indexed="64"/>
      </bottom>
      <diagonal/>
    </border>
    <border>
      <left style="medium">
        <color indexed="64"/>
      </left>
      <right style="thin">
        <color auto="1"/>
      </right>
      <top/>
      <bottom style="medium">
        <color indexed="64"/>
      </bottom>
      <diagonal/>
    </border>
    <border>
      <left/>
      <right style="medium">
        <color indexed="64"/>
      </right>
      <top/>
      <bottom style="medium">
        <color indexed="64"/>
      </bottom>
      <diagonal/>
    </border>
    <border>
      <left style="medium">
        <color indexed="64"/>
      </left>
      <right/>
      <top style="double">
        <color indexed="64"/>
      </top>
      <bottom style="thin">
        <color indexed="64"/>
      </bottom>
      <diagonal/>
    </border>
    <border>
      <left/>
      <right style="thin">
        <color auto="1"/>
      </right>
      <top style="medium">
        <color indexed="64"/>
      </top>
      <bottom/>
      <diagonal/>
    </border>
    <border>
      <left style="thin">
        <color auto="1"/>
      </left>
      <right style="medium">
        <color indexed="64"/>
      </right>
      <top style="medium">
        <color indexed="64"/>
      </top>
      <bottom/>
      <diagonal/>
    </border>
    <border>
      <left style="thin">
        <color auto="1"/>
      </left>
      <right/>
      <top style="medium">
        <color indexed="64"/>
      </top>
      <bottom/>
      <diagonal/>
    </border>
    <border>
      <left style="medium">
        <color indexed="64"/>
      </left>
      <right style="thin">
        <color auto="1"/>
      </right>
      <top style="medium">
        <color indexed="64"/>
      </top>
      <bottom/>
      <diagonal/>
    </border>
    <border>
      <left style="thin">
        <color auto="1"/>
      </left>
      <right/>
      <top/>
      <bottom style="medium">
        <color indexed="64"/>
      </bottom>
      <diagonal/>
    </border>
    <border>
      <left/>
      <right style="thin">
        <color auto="1"/>
      </right>
      <top/>
      <bottom style="double">
        <color indexed="64"/>
      </bottom>
      <diagonal/>
    </border>
    <border>
      <left style="medium">
        <color indexed="64"/>
      </left>
      <right/>
      <top style="double">
        <color indexed="64"/>
      </top>
      <bottom/>
      <diagonal/>
    </border>
    <border>
      <left style="thin">
        <color auto="1"/>
      </left>
      <right style="thin">
        <color auto="1"/>
      </right>
      <top style="double">
        <color indexed="64"/>
      </top>
      <bottom style="double">
        <color indexed="64"/>
      </bottom>
      <diagonal/>
    </border>
    <border>
      <left style="medium">
        <color indexed="64"/>
      </left>
      <right/>
      <top style="thin">
        <color indexed="64"/>
      </top>
      <bottom style="thin">
        <color indexed="64"/>
      </bottom>
      <diagonal/>
    </border>
    <border>
      <left style="medium">
        <color rgb="FFFF0000"/>
      </left>
      <right/>
      <top style="thin">
        <color indexed="64"/>
      </top>
      <bottom style="thin">
        <color indexed="64"/>
      </bottom>
      <diagonal/>
    </border>
    <border>
      <left/>
      <right style="medium">
        <color indexed="64"/>
      </right>
      <top style="double">
        <color indexed="64"/>
      </top>
      <bottom/>
      <diagonal/>
    </border>
    <border>
      <left style="thin">
        <color indexed="64"/>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medium">
        <color indexed="64"/>
      </bottom>
      <diagonal/>
    </border>
    <border>
      <left/>
      <right style="thin">
        <color auto="1"/>
      </right>
      <top/>
      <bottom style="medium">
        <color theme="7"/>
      </bottom>
      <diagonal/>
    </border>
    <border>
      <left/>
      <right style="dotted">
        <color theme="2" tint="-9.9978637043366805E-2"/>
      </right>
      <top/>
      <bottom/>
      <diagonal/>
    </border>
    <border>
      <left/>
      <right style="dotted">
        <color indexed="64"/>
      </right>
      <top style="medium">
        <color indexed="64"/>
      </top>
      <bottom style="thin">
        <color indexed="64"/>
      </bottom>
      <diagonal/>
    </border>
    <border>
      <left style="medium">
        <color indexed="64"/>
      </left>
      <right style="dotted">
        <color indexed="64"/>
      </right>
      <top style="medium">
        <color indexed="64"/>
      </top>
      <bottom style="thin">
        <color indexed="64"/>
      </bottom>
      <diagonal/>
    </border>
    <border>
      <left/>
      <right style="thin">
        <color indexed="64"/>
      </right>
      <top style="medium">
        <color indexed="64"/>
      </top>
      <bottom style="thin">
        <color indexed="64"/>
      </bottom>
      <diagonal/>
    </border>
    <border>
      <left style="thick">
        <color auto="1"/>
      </left>
      <right/>
      <top style="thick">
        <color auto="1"/>
      </top>
      <bottom/>
      <diagonal/>
    </border>
    <border>
      <left/>
      <right/>
      <top style="thick">
        <color auto="1"/>
      </top>
      <bottom/>
      <diagonal/>
    </border>
    <border>
      <left/>
      <right style="thick">
        <color auto="1"/>
      </right>
      <top style="thick">
        <color auto="1"/>
      </top>
      <bottom/>
      <diagonal/>
    </border>
    <border>
      <left style="thick">
        <color auto="1"/>
      </left>
      <right/>
      <top/>
      <bottom/>
      <diagonal/>
    </border>
    <border>
      <left/>
      <right style="thick">
        <color auto="1"/>
      </right>
      <top/>
      <bottom/>
      <diagonal/>
    </border>
    <border>
      <left style="thin">
        <color indexed="64"/>
      </left>
      <right/>
      <top style="thick">
        <color theme="7"/>
      </top>
      <bottom style="thin">
        <color indexed="64"/>
      </bottom>
      <diagonal/>
    </border>
    <border>
      <left style="thin">
        <color indexed="64"/>
      </left>
      <right style="thin">
        <color indexed="64"/>
      </right>
      <top style="thick">
        <color theme="7"/>
      </top>
      <bottom style="thin">
        <color indexed="64"/>
      </bottom>
      <diagonal/>
    </border>
    <border>
      <left/>
      <right style="thin">
        <color indexed="64"/>
      </right>
      <top style="thick">
        <color theme="7"/>
      </top>
      <bottom style="thin">
        <color indexed="64"/>
      </bottom>
      <diagonal/>
    </border>
    <border>
      <left/>
      <right style="thin">
        <color indexed="64"/>
      </right>
      <top style="thick">
        <color theme="7"/>
      </top>
      <bottom/>
      <diagonal/>
    </border>
    <border>
      <left style="thin">
        <color indexed="64"/>
      </left>
      <right/>
      <top style="thick">
        <color theme="7"/>
      </top>
      <bottom/>
      <diagonal/>
    </border>
    <border>
      <left style="medium">
        <color rgb="FFFF0000"/>
      </left>
      <right/>
      <top style="double">
        <color indexed="64"/>
      </top>
      <bottom style="double">
        <color indexed="64"/>
      </bottom>
      <diagonal/>
    </border>
  </borders>
  <cellStyleXfs count="7">
    <xf numFmtId="0" fontId="0" fillId="0" borderId="0"/>
    <xf numFmtId="0" fontId="2" fillId="2" borderId="0" applyNumberFormat="0" applyBorder="0" applyAlignment="0" applyProtection="0"/>
    <xf numFmtId="0" fontId="3" fillId="3" borderId="0" applyNumberFormat="0" applyBorder="0" applyAlignment="0" applyProtection="0"/>
    <xf numFmtId="0" fontId="4" fillId="4" borderId="0" applyNumberFormat="0" applyBorder="0" applyAlignment="0" applyProtection="0"/>
    <xf numFmtId="0" fontId="1" fillId="5" borderId="0" applyNumberFormat="0" applyBorder="0" applyAlignment="0" applyProtection="0"/>
    <xf numFmtId="0" fontId="7" fillId="0" borderId="0" applyNumberFormat="0" applyFill="0" applyBorder="0" applyAlignment="0" applyProtection="0"/>
    <xf numFmtId="9" fontId="1" fillId="0" borderId="0" applyFont="0" applyFill="0" applyBorder="0" applyAlignment="0" applyProtection="0"/>
  </cellStyleXfs>
  <cellXfs count="941">
    <xf numFmtId="0" fontId="0" fillId="0" borderId="0" xfId="0"/>
    <xf numFmtId="0" fontId="0" fillId="0" borderId="0" xfId="0" applyAlignment="1">
      <alignment vertical="top"/>
    </xf>
    <xf numFmtId="0" fontId="7" fillId="0" borderId="0" xfId="5"/>
    <xf numFmtId="0" fontId="0" fillId="0" borderId="0" xfId="0" applyAlignment="1">
      <alignment horizontal="center"/>
    </xf>
    <xf numFmtId="2" fontId="0" fillId="0" borderId="0" xfId="0" applyNumberFormat="1"/>
    <xf numFmtId="0" fontId="0" fillId="0" borderId="0" xfId="0" applyAlignment="1">
      <alignment vertical="center"/>
    </xf>
    <xf numFmtId="0" fontId="14" fillId="0" borderId="0" xfId="0" applyFont="1"/>
    <xf numFmtId="0" fontId="0" fillId="14" borderId="0" xfId="0" applyFill="1"/>
    <xf numFmtId="0" fontId="22" fillId="0" borderId="0" xfId="0" applyFont="1" applyAlignment="1">
      <alignment horizontal="center" vertical="center" wrapText="1"/>
    </xf>
    <xf numFmtId="0" fontId="21" fillId="0" borderId="0" xfId="0" applyFont="1" applyAlignment="1">
      <alignment horizontal="center" vertical="center" wrapText="1"/>
    </xf>
    <xf numFmtId="0" fontId="22" fillId="9" borderId="2" xfId="0" applyFont="1" applyFill="1" applyBorder="1" applyAlignment="1">
      <alignment horizontal="center" vertical="center" wrapText="1"/>
    </xf>
    <xf numFmtId="0" fontId="20" fillId="0" borderId="0" xfId="0" applyFont="1" applyAlignment="1">
      <alignment horizontal="left" vertical="center"/>
    </xf>
    <xf numFmtId="0" fontId="21" fillId="9" borderId="2" xfId="0" applyFont="1" applyFill="1" applyBorder="1" applyAlignment="1">
      <alignment horizontal="center" vertical="center" wrapText="1"/>
    </xf>
    <xf numFmtId="0" fontId="22" fillId="11" borderId="2" xfId="0" applyFont="1" applyFill="1" applyBorder="1" applyAlignment="1">
      <alignment horizontal="center" vertical="center" wrapText="1"/>
    </xf>
    <xf numFmtId="0" fontId="16" fillId="0" borderId="0" xfId="0" applyFont="1"/>
    <xf numFmtId="0" fontId="0" fillId="0" borderId="0" xfId="0" applyAlignment="1">
      <alignment wrapText="1"/>
    </xf>
    <xf numFmtId="0" fontId="23" fillId="0" borderId="0" xfId="0" applyFont="1" applyAlignment="1">
      <alignment horizontal="center" vertical="center"/>
    </xf>
    <xf numFmtId="0" fontId="0" fillId="0" borderId="53" xfId="0" applyBorder="1"/>
    <xf numFmtId="0" fontId="25" fillId="19" borderId="0" xfId="0" applyFont="1" applyFill="1" applyAlignment="1">
      <alignment vertical="center"/>
    </xf>
    <xf numFmtId="0" fontId="16" fillId="19" borderId="0" xfId="0" applyFont="1" applyFill="1"/>
    <xf numFmtId="0" fontId="26" fillId="20" borderId="0" xfId="0" applyFont="1" applyFill="1" applyAlignment="1">
      <alignment horizontal="center" vertical="center" wrapText="1"/>
    </xf>
    <xf numFmtId="0" fontId="20" fillId="20" borderId="0" xfId="0" applyFont="1" applyFill="1" applyAlignment="1">
      <alignment horizontal="center" vertical="center" wrapText="1"/>
    </xf>
    <xf numFmtId="0" fontId="27" fillId="20" borderId="0" xfId="0" applyFont="1" applyFill="1" applyAlignment="1">
      <alignment horizontal="center" vertical="center" wrapText="1"/>
    </xf>
    <xf numFmtId="0" fontId="16" fillId="14" borderId="0" xfId="0" applyFont="1" applyFill="1"/>
    <xf numFmtId="165" fontId="0" fillId="0" borderId="0" xfId="0" applyNumberFormat="1"/>
    <xf numFmtId="2" fontId="0" fillId="14" borderId="0" xfId="0" applyNumberFormat="1" applyFill="1"/>
    <xf numFmtId="2" fontId="28" fillId="0" borderId="0" xfId="0" applyNumberFormat="1" applyFont="1" applyAlignment="1">
      <alignment horizontal="center" vertical="center"/>
    </xf>
    <xf numFmtId="3" fontId="0" fillId="0" borderId="0" xfId="0" applyNumberFormat="1"/>
    <xf numFmtId="166" fontId="0" fillId="0" borderId="0" xfId="0" applyNumberFormat="1"/>
    <xf numFmtId="166" fontId="28" fillId="0" borderId="0" xfId="0" applyNumberFormat="1" applyFont="1" applyAlignment="1">
      <alignment horizontal="center" vertical="center"/>
    </xf>
    <xf numFmtId="0" fontId="29" fillId="21" borderId="0" xfId="0" applyFont="1" applyFill="1" applyAlignment="1">
      <alignment horizontal="left" vertical="center" wrapText="1"/>
    </xf>
    <xf numFmtId="0" fontId="30" fillId="0" borderId="0" xfId="0" applyFont="1"/>
    <xf numFmtId="0" fontId="31" fillId="0" borderId="0" xfId="0" applyFont="1"/>
    <xf numFmtId="0" fontId="0" fillId="0" borderId="0" xfId="0" applyAlignment="1">
      <alignment horizontal="left" vertical="center"/>
    </xf>
    <xf numFmtId="0" fontId="23" fillId="0" borderId="0" xfId="0" applyFont="1"/>
    <xf numFmtId="0" fontId="36" fillId="0" borderId="0" xfId="0" applyFont="1" applyAlignment="1">
      <alignment horizontal="left" wrapText="1"/>
    </xf>
    <xf numFmtId="0" fontId="36" fillId="0" borderId="0" xfId="0" applyFont="1" applyAlignment="1">
      <alignment horizontal="left" vertical="center"/>
    </xf>
    <xf numFmtId="0" fontId="37" fillId="0" borderId="0" xfId="0" applyFont="1"/>
    <xf numFmtId="0" fontId="38" fillId="0" borderId="0" xfId="0" applyFont="1"/>
    <xf numFmtId="0" fontId="23" fillId="0" borderId="53" xfId="0" applyFont="1" applyBorder="1"/>
    <xf numFmtId="0" fontId="36" fillId="0" borderId="0" xfId="0" applyFont="1"/>
    <xf numFmtId="0" fontId="43" fillId="0" borderId="0" xfId="0" applyFont="1" applyAlignment="1">
      <alignment horizontal="left" vertical="center"/>
    </xf>
    <xf numFmtId="0" fontId="44" fillId="0" borderId="0" xfId="0" applyFont="1" applyAlignment="1">
      <alignment vertical="center"/>
    </xf>
    <xf numFmtId="0" fontId="23" fillId="0" borderId="0" xfId="0" applyFont="1" applyAlignment="1">
      <alignment vertical="center"/>
    </xf>
    <xf numFmtId="0" fontId="44" fillId="0" borderId="0" xfId="0" applyFont="1"/>
    <xf numFmtId="0" fontId="23" fillId="0" borderId="0" xfId="0" applyFont="1" applyAlignment="1">
      <alignment horizontal="left"/>
    </xf>
    <xf numFmtId="0" fontId="45" fillId="0" borderId="0" xfId="0" applyFont="1" applyAlignment="1">
      <alignment horizontal="left"/>
    </xf>
    <xf numFmtId="0" fontId="46" fillId="8" borderId="0" xfId="0" applyFont="1" applyFill="1" applyAlignment="1">
      <alignment horizontal="center" vertical="center"/>
    </xf>
    <xf numFmtId="0" fontId="47" fillId="22" borderId="58" xfId="0" applyFont="1" applyFill="1" applyBorder="1" applyAlignment="1">
      <alignment horizontal="center" vertical="center"/>
    </xf>
    <xf numFmtId="0" fontId="47" fillId="22" borderId="0" xfId="0" applyFont="1" applyFill="1" applyAlignment="1">
      <alignment horizontal="center" vertical="center"/>
    </xf>
    <xf numFmtId="0" fontId="47" fillId="22" borderId="59" xfId="0" applyFont="1" applyFill="1" applyBorder="1" applyAlignment="1">
      <alignment horizontal="center" vertical="center"/>
    </xf>
    <xf numFmtId="0" fontId="45" fillId="22" borderId="58" xfId="0" applyFont="1" applyFill="1" applyBorder="1" applyAlignment="1">
      <alignment horizontal="left" vertical="center"/>
    </xf>
    <xf numFmtId="0" fontId="45" fillId="22" borderId="58" xfId="0" applyFont="1" applyFill="1" applyBorder="1" applyAlignment="1">
      <alignment vertical="center"/>
    </xf>
    <xf numFmtId="0" fontId="45" fillId="22" borderId="0" xfId="0" applyFont="1" applyFill="1" applyAlignment="1">
      <alignment vertical="center"/>
    </xf>
    <xf numFmtId="0" fontId="45" fillId="22" borderId="59" xfId="0" applyFont="1" applyFill="1" applyBorder="1" applyAlignment="1">
      <alignment vertical="center"/>
    </xf>
    <xf numFmtId="0" fontId="50" fillId="0" borderId="0" xfId="0" applyFont="1" applyAlignment="1">
      <alignment horizontal="center" vertical="center" wrapText="1"/>
    </xf>
    <xf numFmtId="0" fontId="23" fillId="0" borderId="0" xfId="0" applyFont="1" applyAlignment="1">
      <alignment horizontal="center"/>
    </xf>
    <xf numFmtId="0" fontId="50" fillId="0" borderId="0" xfId="0" applyFont="1" applyAlignment="1">
      <alignment vertical="center" wrapText="1"/>
    </xf>
    <xf numFmtId="0" fontId="45" fillId="0" borderId="0" xfId="0" applyFont="1"/>
    <xf numFmtId="2" fontId="23" fillId="0" borderId="0" xfId="0" applyNumberFormat="1" applyFont="1"/>
    <xf numFmtId="0" fontId="50" fillId="0" borderId="0" xfId="0" applyFont="1" applyAlignment="1">
      <alignment vertical="center"/>
    </xf>
    <xf numFmtId="1" fontId="23" fillId="0" borderId="0" xfId="0" applyNumberFormat="1" applyFont="1"/>
    <xf numFmtId="0" fontId="54" fillId="7" borderId="16" xfId="0" applyFont="1" applyFill="1" applyBorder="1" applyAlignment="1">
      <alignment horizontal="center" vertical="center" wrapText="1"/>
    </xf>
    <xf numFmtId="0" fontId="54" fillId="7" borderId="15" xfId="0" applyFont="1" applyFill="1" applyBorder="1" applyAlignment="1">
      <alignment horizontal="center" vertical="center" wrapText="1"/>
    </xf>
    <xf numFmtId="0" fontId="35" fillId="0" borderId="0" xfId="0" applyFont="1" applyAlignment="1">
      <alignment horizontal="center" vertical="center"/>
    </xf>
    <xf numFmtId="164" fontId="54" fillId="16" borderId="19" xfId="0" applyNumberFormat="1" applyFont="1" applyFill="1" applyBorder="1" applyAlignment="1">
      <alignment horizontal="center" vertical="center" wrapText="1"/>
    </xf>
    <xf numFmtId="2" fontId="54" fillId="16" borderId="6" xfId="0" applyNumberFormat="1" applyFont="1" applyFill="1" applyBorder="1" applyAlignment="1">
      <alignment horizontal="center" vertical="center" wrapText="1"/>
    </xf>
    <xf numFmtId="0" fontId="54" fillId="16" borderId="21" xfId="0" applyFont="1" applyFill="1" applyBorder="1" applyAlignment="1">
      <alignment horizontal="center" vertical="center" wrapText="1"/>
    </xf>
    <xf numFmtId="0" fontId="54" fillId="11" borderId="8" xfId="0" applyFont="1" applyFill="1" applyBorder="1" applyAlignment="1">
      <alignment horizontal="center" vertical="center" wrapText="1"/>
    </xf>
    <xf numFmtId="1" fontId="54" fillId="17" borderId="2" xfId="0" applyNumberFormat="1" applyFont="1" applyFill="1" applyBorder="1" applyAlignment="1">
      <alignment horizontal="center" vertical="center" wrapText="1"/>
    </xf>
    <xf numFmtId="0" fontId="23" fillId="0" borderId="0" xfId="0" applyFont="1" applyAlignment="1">
      <alignment wrapText="1"/>
    </xf>
    <xf numFmtId="167" fontId="38" fillId="16" borderId="19" xfId="0" applyNumberFormat="1" applyFont="1" applyFill="1" applyBorder="1" applyAlignment="1">
      <alignment horizontal="center" vertical="center"/>
    </xf>
    <xf numFmtId="0" fontId="55" fillId="16" borderId="19" xfId="0" applyFont="1" applyFill="1" applyBorder="1" applyAlignment="1">
      <alignment horizontal="center" vertical="center" wrapText="1"/>
    </xf>
    <xf numFmtId="0" fontId="38" fillId="16" borderId="19" xfId="0" applyFont="1" applyFill="1" applyBorder="1" applyAlignment="1">
      <alignment horizontal="center" vertical="center"/>
    </xf>
    <xf numFmtId="167" fontId="38" fillId="16" borderId="2" xfId="0" applyNumberFormat="1" applyFont="1" applyFill="1" applyBorder="1" applyAlignment="1">
      <alignment horizontal="center" vertical="center"/>
    </xf>
    <xf numFmtId="0" fontId="38" fillId="16" borderId="2" xfId="0" applyFont="1" applyFill="1" applyBorder="1" applyAlignment="1">
      <alignment horizontal="center" vertical="center"/>
    </xf>
    <xf numFmtId="167" fontId="38" fillId="16" borderId="2" xfId="0" applyNumberFormat="1" applyFont="1" applyFill="1" applyBorder="1" applyAlignment="1">
      <alignment vertical="center"/>
    </xf>
    <xf numFmtId="1" fontId="55" fillId="17" borderId="19" xfId="0" applyNumberFormat="1" applyFont="1" applyFill="1" applyBorder="1" applyAlignment="1">
      <alignment horizontal="center" vertical="center" wrapText="1"/>
    </xf>
    <xf numFmtId="1" fontId="55" fillId="17" borderId="2" xfId="0" applyNumberFormat="1" applyFont="1" applyFill="1" applyBorder="1" applyAlignment="1">
      <alignment horizontal="center" vertical="center" wrapText="1"/>
    </xf>
    <xf numFmtId="1" fontId="55" fillId="17" borderId="2" xfId="0" applyNumberFormat="1" applyFont="1" applyFill="1" applyBorder="1" applyAlignment="1">
      <alignment horizontal="center" wrapText="1"/>
    </xf>
    <xf numFmtId="0" fontId="57" fillId="7" borderId="63" xfId="0" applyFont="1" applyFill="1" applyBorder="1" applyAlignment="1">
      <alignment horizontal="center" vertical="center" wrapText="1"/>
    </xf>
    <xf numFmtId="0" fontId="57" fillId="7" borderId="64" xfId="0" applyFont="1" applyFill="1" applyBorder="1" applyAlignment="1">
      <alignment horizontal="center" vertical="center" wrapText="1"/>
    </xf>
    <xf numFmtId="0" fontId="57" fillId="7" borderId="65" xfId="0" applyFont="1" applyFill="1" applyBorder="1" applyAlignment="1">
      <alignment horizontal="center" vertical="center" wrapText="1"/>
    </xf>
    <xf numFmtId="0" fontId="53" fillId="0" borderId="0" xfId="0" applyFont="1"/>
    <xf numFmtId="10" fontId="35" fillId="10" borderId="76" xfId="3" applyNumberFormat="1" applyFont="1" applyFill="1" applyBorder="1" applyAlignment="1">
      <alignment horizontal="center"/>
    </xf>
    <xf numFmtId="0" fontId="35" fillId="10" borderId="76" xfId="3" applyFont="1" applyFill="1" applyBorder="1" applyAlignment="1">
      <alignment horizontal="center"/>
    </xf>
    <xf numFmtId="9" fontId="35" fillId="10" borderId="39" xfId="6" applyFont="1" applyFill="1" applyBorder="1" applyAlignment="1">
      <alignment horizontal="center"/>
    </xf>
    <xf numFmtId="0" fontId="35" fillId="10" borderId="76" xfId="3" applyFont="1" applyFill="1" applyBorder="1" applyAlignment="1">
      <alignment horizontal="center" vertical="center"/>
    </xf>
    <xf numFmtId="0" fontId="35" fillId="10" borderId="77" xfId="3" applyFont="1" applyFill="1" applyBorder="1" applyAlignment="1">
      <alignment horizontal="center" vertical="center"/>
    </xf>
    <xf numFmtId="0" fontId="35" fillId="10" borderId="78" xfId="3" applyFont="1" applyFill="1" applyBorder="1" applyAlignment="1">
      <alignment horizontal="center" vertical="center"/>
    </xf>
    <xf numFmtId="0" fontId="58" fillId="0" borderId="0" xfId="0" applyFont="1"/>
    <xf numFmtId="9" fontId="23" fillId="0" borderId="0" xfId="6" applyFont="1"/>
    <xf numFmtId="0" fontId="57" fillId="7" borderId="15" xfId="0" applyFont="1" applyFill="1" applyBorder="1" applyAlignment="1">
      <alignment horizontal="center" vertical="center" wrapText="1"/>
    </xf>
    <xf numFmtId="9" fontId="54" fillId="7" borderId="15" xfId="6" applyFont="1" applyFill="1" applyBorder="1" applyAlignment="1">
      <alignment horizontal="center" vertical="center" wrapText="1"/>
    </xf>
    <xf numFmtId="0" fontId="58" fillId="0" borderId="0" xfId="0" applyFont="1" applyAlignment="1">
      <alignment horizontal="left"/>
    </xf>
    <xf numFmtId="9" fontId="54" fillId="16" borderId="21" xfId="6" applyFont="1" applyFill="1" applyBorder="1" applyAlignment="1">
      <alignment horizontal="center" vertical="center" wrapText="1"/>
    </xf>
    <xf numFmtId="9" fontId="54" fillId="16" borderId="18" xfId="6" applyFont="1" applyFill="1" applyBorder="1" applyAlignment="1">
      <alignment horizontal="center" vertical="center" wrapText="1"/>
    </xf>
    <xf numFmtId="0" fontId="54" fillId="17" borderId="19" xfId="0" applyFont="1" applyFill="1" applyBorder="1" applyAlignment="1">
      <alignment horizontal="center" vertical="center" wrapText="1"/>
    </xf>
    <xf numFmtId="9" fontId="54" fillId="17" borderId="19" xfId="6" applyFont="1" applyFill="1" applyBorder="1" applyAlignment="1">
      <alignment horizontal="center" vertical="center" wrapText="1"/>
    </xf>
    <xf numFmtId="9" fontId="54" fillId="16" borderId="19" xfId="6" applyFont="1" applyFill="1" applyBorder="1" applyAlignment="1">
      <alignment horizontal="center" vertical="center" wrapText="1"/>
    </xf>
    <xf numFmtId="9" fontId="54" fillId="16" borderId="2" xfId="6" applyFont="1" applyFill="1" applyBorder="1" applyAlignment="1">
      <alignment horizontal="center" vertical="center" wrapText="1"/>
    </xf>
    <xf numFmtId="9" fontId="54" fillId="16" borderId="30" xfId="6" applyFont="1" applyFill="1" applyBorder="1" applyAlignment="1">
      <alignment horizontal="center" vertical="center" wrapText="1"/>
    </xf>
    <xf numFmtId="0" fontId="54" fillId="7" borderId="79" xfId="0" applyFont="1" applyFill="1" applyBorder="1" applyAlignment="1">
      <alignment horizontal="center" vertical="center" wrapText="1"/>
    </xf>
    <xf numFmtId="9" fontId="54" fillId="7" borderId="80" xfId="6" applyFont="1" applyFill="1" applyBorder="1" applyAlignment="1">
      <alignment horizontal="center" vertical="center" wrapText="1"/>
    </xf>
    <xf numFmtId="0" fontId="54" fillId="7" borderId="80" xfId="0" applyFont="1" applyFill="1" applyBorder="1" applyAlignment="1">
      <alignment horizontal="center" vertical="center" wrapText="1"/>
    </xf>
    <xf numFmtId="0" fontId="54" fillId="7" borderId="81" xfId="0" applyFont="1" applyFill="1" applyBorder="1" applyAlignment="1">
      <alignment horizontal="center" vertical="center" wrapText="1"/>
    </xf>
    <xf numFmtId="9" fontId="23" fillId="0" borderId="0" xfId="6" applyFont="1" applyBorder="1"/>
    <xf numFmtId="0" fontId="23" fillId="0" borderId="84" xfId="0" applyFont="1" applyBorder="1"/>
    <xf numFmtId="0" fontId="64" fillId="19" borderId="0" xfId="0" applyFont="1" applyFill="1"/>
    <xf numFmtId="0" fontId="7" fillId="0" borderId="0" xfId="5" applyAlignment="1"/>
    <xf numFmtId="0" fontId="65" fillId="0" borderId="0" xfId="0" applyFont="1"/>
    <xf numFmtId="0" fontId="66" fillId="9" borderId="0" xfId="0" applyFont="1" applyFill="1"/>
    <xf numFmtId="0" fontId="67" fillId="0" borderId="0" xfId="0" applyFont="1"/>
    <xf numFmtId="0" fontId="67" fillId="0" borderId="0" xfId="0" applyFont="1" applyAlignment="1">
      <alignment horizontal="left" vertical="center"/>
    </xf>
    <xf numFmtId="0" fontId="36" fillId="0" borderId="53" xfId="0" applyFont="1" applyBorder="1" applyAlignment="1">
      <alignment horizontal="left" vertical="center"/>
    </xf>
    <xf numFmtId="0" fontId="37" fillId="0" borderId="53" xfId="0" applyFont="1" applyBorder="1"/>
    <xf numFmtId="0" fontId="36" fillId="0" borderId="53" xfId="0" applyFont="1" applyBorder="1" applyAlignment="1">
      <alignment horizontal="left" wrapText="1"/>
    </xf>
    <xf numFmtId="0" fontId="68" fillId="0" borderId="0" xfId="0" applyFont="1" applyAlignment="1">
      <alignment horizontal="center" vertical="center" wrapText="1"/>
    </xf>
    <xf numFmtId="0" fontId="23" fillId="0" borderId="0" xfId="0" applyFont="1" applyAlignment="1">
      <alignment horizontal="center" vertical="center" wrapText="1"/>
    </xf>
    <xf numFmtId="9" fontId="70" fillId="24" borderId="30" xfId="6" applyFont="1" applyFill="1" applyBorder="1" applyAlignment="1">
      <alignment horizontal="center" vertical="center"/>
    </xf>
    <xf numFmtId="0" fontId="23" fillId="0" borderId="2" xfId="0" applyFont="1" applyBorder="1" applyAlignment="1">
      <alignment horizontal="center" vertical="center"/>
    </xf>
    <xf numFmtId="9" fontId="23" fillId="0" borderId="2" xfId="6" applyFont="1" applyBorder="1" applyAlignment="1">
      <alignment horizontal="center" vertical="center" wrapText="1"/>
    </xf>
    <xf numFmtId="0" fontId="54" fillId="16" borderId="17" xfId="0" applyFont="1" applyFill="1" applyBorder="1" applyAlignment="1">
      <alignment horizontal="center" vertical="center" wrapText="1"/>
    </xf>
    <xf numFmtId="0" fontId="54" fillId="16" borderId="18" xfId="0" applyFont="1" applyFill="1" applyBorder="1" applyAlignment="1">
      <alignment vertical="center" wrapText="1"/>
    </xf>
    <xf numFmtId="0" fontId="57" fillId="7" borderId="90" xfId="0" applyFont="1" applyFill="1" applyBorder="1" applyAlignment="1">
      <alignment horizontal="center" vertical="center" wrapText="1"/>
    </xf>
    <xf numFmtId="0" fontId="23" fillId="0" borderId="2" xfId="0" applyFont="1" applyBorder="1" applyAlignment="1">
      <alignment horizontal="center" vertical="center" wrapText="1"/>
    </xf>
    <xf numFmtId="0" fontId="35" fillId="0" borderId="2" xfId="0" applyFont="1" applyBorder="1" applyAlignment="1">
      <alignment horizontal="center" vertical="center" wrapText="1"/>
    </xf>
    <xf numFmtId="0" fontId="37" fillId="0" borderId="0" xfId="0" applyFont="1" applyAlignment="1">
      <alignment horizontal="center"/>
    </xf>
    <xf numFmtId="0" fontId="22" fillId="0" borderId="2" xfId="0" applyFont="1" applyBorder="1" applyAlignment="1">
      <alignment horizontal="center" vertical="center" wrapText="1"/>
    </xf>
    <xf numFmtId="0" fontId="22" fillId="9" borderId="2" xfId="0" applyFont="1" applyFill="1" applyBorder="1" applyAlignment="1">
      <alignment horizontal="center" vertical="center"/>
    </xf>
    <xf numFmtId="0" fontId="22" fillId="0" borderId="2" xfId="0" applyFont="1" applyBorder="1" applyAlignment="1">
      <alignment horizontal="center" vertical="center"/>
    </xf>
    <xf numFmtId="0" fontId="22" fillId="0" borderId="0" xfId="0" applyFont="1" applyAlignment="1">
      <alignment horizontal="center" vertical="center"/>
    </xf>
    <xf numFmtId="0" fontId="72" fillId="25" borderId="0" xfId="0" applyFont="1" applyFill="1" applyAlignment="1">
      <alignment horizontal="center"/>
    </xf>
    <xf numFmtId="0" fontId="72" fillId="26" borderId="0" xfId="0" applyFont="1" applyFill="1" applyAlignment="1">
      <alignment horizontal="center"/>
    </xf>
    <xf numFmtId="0" fontId="21" fillId="9" borderId="2" xfId="0" applyFont="1" applyFill="1" applyBorder="1" applyAlignment="1">
      <alignment horizontal="center" vertical="center"/>
    </xf>
    <xf numFmtId="0" fontId="21" fillId="0" borderId="0" xfId="0" applyFont="1" applyAlignment="1">
      <alignment horizontal="center" vertical="center"/>
    </xf>
    <xf numFmtId="0" fontId="22" fillId="0" borderId="3" xfId="0" applyFont="1" applyBorder="1" applyAlignment="1">
      <alignment horizontal="center" vertical="center"/>
    </xf>
    <xf numFmtId="0" fontId="22" fillId="0" borderId="19" xfId="0" applyFont="1" applyBorder="1" applyAlignment="1">
      <alignment horizontal="center" vertical="center"/>
    </xf>
    <xf numFmtId="0" fontId="18" fillId="27" borderId="6" xfId="0" applyFont="1" applyFill="1" applyBorder="1" applyAlignment="1">
      <alignment horizontal="center" vertical="center"/>
    </xf>
    <xf numFmtId="0" fontId="18" fillId="27" borderId="7" xfId="0" applyFont="1" applyFill="1" applyBorder="1" applyAlignment="1">
      <alignment horizontal="center" vertical="center"/>
    </xf>
    <xf numFmtId="10" fontId="54" fillId="17" borderId="3" xfId="6" applyNumberFormat="1" applyFont="1" applyFill="1" applyBorder="1" applyAlignment="1">
      <alignment horizontal="center" vertical="center" wrapText="1"/>
    </xf>
    <xf numFmtId="2" fontId="54" fillId="16" borderId="92" xfId="0" applyNumberFormat="1" applyFont="1" applyFill="1" applyBorder="1" applyAlignment="1">
      <alignment horizontal="center" vertical="center" wrapText="1"/>
    </xf>
    <xf numFmtId="2" fontId="54" fillId="16" borderId="20" xfId="0" applyNumberFormat="1" applyFont="1" applyFill="1" applyBorder="1" applyAlignment="1">
      <alignment horizontal="center" vertical="center" wrapText="1"/>
    </xf>
    <xf numFmtId="2" fontId="54" fillId="16" borderId="7" xfId="0" applyNumberFormat="1" applyFont="1" applyFill="1" applyBorder="1" applyAlignment="1">
      <alignment horizontal="center" vertical="center" wrapText="1"/>
    </xf>
    <xf numFmtId="2" fontId="54" fillId="16" borderId="95" xfId="0" applyNumberFormat="1" applyFont="1" applyFill="1" applyBorder="1" applyAlignment="1">
      <alignment horizontal="center" vertical="center" wrapText="1"/>
    </xf>
    <xf numFmtId="0" fontId="45" fillId="0" borderId="31" xfId="0" applyFont="1" applyBorder="1" applyAlignment="1">
      <alignment horizontal="center"/>
    </xf>
    <xf numFmtId="1" fontId="23" fillId="10" borderId="99" xfId="0" applyNumberFormat="1" applyFont="1" applyFill="1" applyBorder="1" applyAlignment="1">
      <alignment horizontal="center"/>
    </xf>
    <xf numFmtId="0" fontId="23" fillId="0" borderId="99" xfId="0" applyFont="1" applyBorder="1" applyAlignment="1">
      <alignment horizontal="center"/>
    </xf>
    <xf numFmtId="1" fontId="23" fillId="10" borderId="100" xfId="0" applyNumberFormat="1" applyFont="1" applyFill="1" applyBorder="1" applyAlignment="1">
      <alignment horizontal="center"/>
    </xf>
    <xf numFmtId="0" fontId="23" fillId="0" borderId="100" xfId="0" applyFont="1" applyBorder="1" applyAlignment="1">
      <alignment horizontal="center"/>
    </xf>
    <xf numFmtId="0" fontId="23" fillId="0" borderId="98" xfId="0" applyFont="1" applyBorder="1" applyAlignment="1">
      <alignment horizontal="center"/>
    </xf>
    <xf numFmtId="1" fontId="23" fillId="10" borderId="52" xfId="0" applyNumberFormat="1" applyFont="1" applyFill="1" applyBorder="1" applyAlignment="1">
      <alignment horizontal="center"/>
    </xf>
    <xf numFmtId="0" fontId="23" fillId="0" borderId="52" xfId="0" applyFont="1" applyBorder="1" applyAlignment="1">
      <alignment horizontal="center"/>
    </xf>
    <xf numFmtId="0" fontId="10" fillId="0" borderId="0" xfId="0" applyFont="1"/>
    <xf numFmtId="0" fontId="81" fillId="0" borderId="0" xfId="0" applyFont="1" applyAlignment="1">
      <alignment horizontal="left" vertical="center" wrapText="1"/>
    </xf>
    <xf numFmtId="0" fontId="23" fillId="11" borderId="99" xfId="0" applyFont="1" applyFill="1" applyBorder="1"/>
    <xf numFmtId="0" fontId="23" fillId="11" borderId="99" xfId="0" applyFont="1" applyFill="1" applyBorder="1" applyAlignment="1">
      <alignment horizontal="center"/>
    </xf>
    <xf numFmtId="0" fontId="84" fillId="0" borderId="0" xfId="0" applyFont="1"/>
    <xf numFmtId="0" fontId="83" fillId="0" borderId="0" xfId="0" applyFont="1" applyAlignment="1">
      <alignment horizontal="center" wrapText="1"/>
    </xf>
    <xf numFmtId="0" fontId="77" fillId="0" borderId="26" xfId="0" applyFont="1" applyBorder="1" applyAlignment="1">
      <alignment horizontal="center" vertical="center" wrapText="1"/>
    </xf>
    <xf numFmtId="0" fontId="77" fillId="0" borderId="32" xfId="0" applyFont="1" applyBorder="1" applyAlignment="1">
      <alignment horizontal="center" vertical="center" wrapText="1"/>
    </xf>
    <xf numFmtId="0" fontId="77" fillId="0" borderId="35" xfId="0" applyFont="1" applyBorder="1" applyAlignment="1">
      <alignment horizontal="center" vertical="center" wrapText="1"/>
    </xf>
    <xf numFmtId="0" fontId="77" fillId="0" borderId="54" xfId="0" applyFont="1" applyBorder="1" applyAlignment="1">
      <alignment horizontal="center" vertical="center" wrapText="1"/>
    </xf>
    <xf numFmtId="0" fontId="55" fillId="5" borderId="99" xfId="4" applyFont="1" applyBorder="1" applyAlignment="1">
      <alignment horizontal="center" vertical="center"/>
    </xf>
    <xf numFmtId="0" fontId="38" fillId="11" borderId="99" xfId="0" applyFont="1" applyFill="1" applyBorder="1" applyAlignment="1">
      <alignment horizontal="center" vertical="center"/>
    </xf>
    <xf numFmtId="0" fontId="55" fillId="5" borderId="116" xfId="4" applyFont="1" applyBorder="1" applyAlignment="1">
      <alignment horizontal="center" vertical="center"/>
    </xf>
    <xf numFmtId="0" fontId="38" fillId="11" borderId="116" xfId="0" applyFont="1" applyFill="1" applyBorder="1" applyAlignment="1">
      <alignment horizontal="center" vertical="center"/>
    </xf>
    <xf numFmtId="0" fontId="23" fillId="16" borderId="99" xfId="0" applyFont="1" applyFill="1" applyBorder="1"/>
    <xf numFmtId="0" fontId="23" fillId="16" borderId="116" xfId="0" applyFont="1" applyFill="1" applyBorder="1"/>
    <xf numFmtId="0" fontId="76" fillId="0" borderId="31" xfId="0" applyFont="1" applyBorder="1" applyAlignment="1">
      <alignment horizontal="center" vertical="center" wrapText="1"/>
    </xf>
    <xf numFmtId="0" fontId="76" fillId="0" borderId="26" xfId="0" applyFont="1" applyBorder="1" applyAlignment="1">
      <alignment horizontal="center" vertical="center" wrapText="1"/>
    </xf>
    <xf numFmtId="0" fontId="76" fillId="0" borderId="32" xfId="0" applyFont="1" applyBorder="1" applyAlignment="1">
      <alignment horizontal="center" vertical="center" wrapText="1"/>
    </xf>
    <xf numFmtId="0" fontId="77" fillId="0" borderId="31" xfId="0" applyFont="1" applyBorder="1" applyAlignment="1">
      <alignment horizontal="center" vertical="center" wrapText="1"/>
    </xf>
    <xf numFmtId="0" fontId="78" fillId="18" borderId="11" xfId="0" applyFont="1" applyFill="1" applyBorder="1"/>
    <xf numFmtId="0" fontId="78" fillId="18" borderId="111" xfId="0" applyFont="1" applyFill="1" applyBorder="1"/>
    <xf numFmtId="0" fontId="78" fillId="18" borderId="76" xfId="0" applyFont="1" applyFill="1" applyBorder="1"/>
    <xf numFmtId="0" fontId="78" fillId="18" borderId="62" xfId="0" applyFont="1" applyFill="1" applyBorder="1"/>
    <xf numFmtId="0" fontId="78" fillId="18" borderId="56" xfId="0" applyFont="1" applyFill="1" applyBorder="1"/>
    <xf numFmtId="0" fontId="78" fillId="18" borderId="112" xfId="0" applyFont="1" applyFill="1" applyBorder="1"/>
    <xf numFmtId="0" fontId="78" fillId="18" borderId="113" xfId="0" applyFont="1" applyFill="1" applyBorder="1"/>
    <xf numFmtId="0" fontId="78" fillId="18" borderId="117" xfId="0" applyFont="1" applyFill="1" applyBorder="1"/>
    <xf numFmtId="0" fontId="23" fillId="15" borderId="99" xfId="0" applyFont="1" applyFill="1" applyBorder="1" applyAlignment="1">
      <alignment horizontal="center"/>
    </xf>
    <xf numFmtId="0" fontId="23" fillId="15" borderId="116" xfId="0" applyFont="1" applyFill="1" applyBorder="1" applyAlignment="1">
      <alignment horizontal="center"/>
    </xf>
    <xf numFmtId="0" fontId="76" fillId="0" borderId="35" xfId="0" applyFont="1" applyBorder="1" applyAlignment="1">
      <alignment horizontal="center" vertical="center" wrapText="1"/>
    </xf>
    <xf numFmtId="164" fontId="45" fillId="17" borderId="99" xfId="0" applyNumberFormat="1" applyFont="1" applyFill="1" applyBorder="1" applyAlignment="1">
      <alignment horizontal="center"/>
    </xf>
    <xf numFmtId="0" fontId="23" fillId="16" borderId="99" xfId="0" applyFont="1" applyFill="1" applyBorder="1" applyAlignment="1">
      <alignment horizontal="center"/>
    </xf>
    <xf numFmtId="0" fontId="23" fillId="16" borderId="116" xfId="0" applyFont="1" applyFill="1" applyBorder="1" applyAlignment="1">
      <alignment horizontal="center"/>
    </xf>
    <xf numFmtId="0" fontId="78" fillId="18" borderId="11" xfId="0" applyFont="1" applyFill="1" applyBorder="1" applyAlignment="1">
      <alignment horizontal="center"/>
    </xf>
    <xf numFmtId="0" fontId="78" fillId="18" borderId="111" xfId="0" applyFont="1" applyFill="1" applyBorder="1" applyAlignment="1">
      <alignment horizontal="center"/>
    </xf>
    <xf numFmtId="0" fontId="78" fillId="18" borderId="76" xfId="0" applyFont="1" applyFill="1" applyBorder="1" applyAlignment="1">
      <alignment horizontal="center"/>
    </xf>
    <xf numFmtId="0" fontId="78" fillId="18" borderId="62" xfId="0" applyFont="1" applyFill="1" applyBorder="1" applyAlignment="1">
      <alignment horizontal="center"/>
    </xf>
    <xf numFmtId="0" fontId="78" fillId="18" borderId="56" xfId="0" applyFont="1" applyFill="1" applyBorder="1" applyAlignment="1">
      <alignment horizontal="center"/>
    </xf>
    <xf numFmtId="0" fontId="78" fillId="18" borderId="112" xfId="0" applyFont="1" applyFill="1" applyBorder="1" applyAlignment="1">
      <alignment horizontal="center"/>
    </xf>
    <xf numFmtId="0" fontId="23" fillId="18" borderId="113" xfId="0" applyFont="1" applyFill="1" applyBorder="1" applyAlignment="1">
      <alignment horizontal="center"/>
    </xf>
    <xf numFmtId="0" fontId="23" fillId="18" borderId="76" xfId="0" applyFont="1" applyFill="1" applyBorder="1" applyAlignment="1">
      <alignment horizontal="center"/>
    </xf>
    <xf numFmtId="0" fontId="23" fillId="18" borderId="11" xfId="0" applyFont="1" applyFill="1" applyBorder="1" applyAlignment="1">
      <alignment horizontal="center"/>
    </xf>
    <xf numFmtId="0" fontId="23" fillId="18" borderId="117" xfId="0" applyFont="1" applyFill="1" applyBorder="1" applyAlignment="1">
      <alignment horizontal="center"/>
    </xf>
    <xf numFmtId="0" fontId="23" fillId="18" borderId="112" xfId="0" applyFont="1" applyFill="1" applyBorder="1" applyAlignment="1">
      <alignment horizontal="center"/>
    </xf>
    <xf numFmtId="0" fontId="23" fillId="18" borderId="62" xfId="0" applyFont="1" applyFill="1" applyBorder="1" applyAlignment="1">
      <alignment horizontal="center"/>
    </xf>
    <xf numFmtId="0" fontId="76" fillId="0" borderId="31" xfId="0" applyFont="1" applyBorder="1" applyAlignment="1">
      <alignment horizontal="center" vertical="center"/>
    </xf>
    <xf numFmtId="0" fontId="77" fillId="0" borderId="124" xfId="0" applyFont="1" applyBorder="1" applyAlignment="1">
      <alignment horizontal="center" vertical="center" wrapText="1"/>
    </xf>
    <xf numFmtId="0" fontId="77" fillId="0" borderId="125" xfId="0" applyFont="1" applyBorder="1" applyAlignment="1">
      <alignment horizontal="center" vertical="center" wrapText="1"/>
    </xf>
    <xf numFmtId="0" fontId="23" fillId="0" borderId="0" xfId="0" applyFont="1" applyAlignment="1">
      <alignment horizontal="left" vertical="center"/>
    </xf>
    <xf numFmtId="0" fontId="76" fillId="0" borderId="124" xfId="0" applyFont="1" applyBorder="1" applyAlignment="1">
      <alignment horizontal="center" vertical="center" wrapText="1"/>
    </xf>
    <xf numFmtId="0" fontId="76" fillId="0" borderId="125" xfId="0" applyFont="1" applyBorder="1" applyAlignment="1">
      <alignment horizontal="center" vertical="center" wrapText="1"/>
    </xf>
    <xf numFmtId="0" fontId="77" fillId="0" borderId="32" xfId="0" applyFont="1" applyBorder="1" applyAlignment="1">
      <alignment horizontal="center" vertical="center"/>
    </xf>
    <xf numFmtId="0" fontId="76" fillId="0" borderId="127" xfId="0" applyFont="1" applyBorder="1" applyAlignment="1">
      <alignment horizontal="center" vertical="center" wrapText="1"/>
    </xf>
    <xf numFmtId="164" fontId="45" fillId="17" borderId="116" xfId="0" applyNumberFormat="1" applyFont="1" applyFill="1" applyBorder="1" applyAlignment="1">
      <alignment horizontal="center"/>
    </xf>
    <xf numFmtId="0" fontId="23" fillId="11" borderId="116" xfId="0" applyFont="1" applyFill="1" applyBorder="1" applyAlignment="1">
      <alignment horizontal="left" vertical="top"/>
    </xf>
    <xf numFmtId="4" fontId="37" fillId="16" borderId="101" xfId="0" applyNumberFormat="1" applyFont="1" applyFill="1" applyBorder="1" applyAlignment="1">
      <alignment horizontal="left" vertical="center"/>
    </xf>
    <xf numFmtId="0" fontId="37" fillId="18" borderId="11" xfId="0" applyFont="1" applyFill="1" applyBorder="1" applyAlignment="1">
      <alignment horizontal="left" vertical="center"/>
    </xf>
    <xf numFmtId="0" fontId="37" fillId="18" borderId="111" xfId="0" applyFont="1" applyFill="1" applyBorder="1" applyAlignment="1">
      <alignment horizontal="left" vertical="center"/>
    </xf>
    <xf numFmtId="0" fontId="37" fillId="18" borderId="76" xfId="0" applyFont="1" applyFill="1" applyBorder="1" applyAlignment="1">
      <alignment horizontal="left" vertical="center"/>
    </xf>
    <xf numFmtId="0" fontId="37" fillId="16" borderId="101" xfId="0" applyFont="1" applyFill="1" applyBorder="1" applyAlignment="1">
      <alignment horizontal="left" vertical="center"/>
    </xf>
    <xf numFmtId="0" fontId="37" fillId="16" borderId="118" xfId="0" applyFont="1" applyFill="1" applyBorder="1" applyAlignment="1">
      <alignment horizontal="left" vertical="center"/>
    </xf>
    <xf numFmtId="0" fontId="37" fillId="18" borderId="62" xfId="0" applyFont="1" applyFill="1" applyBorder="1" applyAlignment="1">
      <alignment horizontal="left" vertical="center"/>
    </xf>
    <xf numFmtId="0" fontId="37" fillId="18" borderId="56" xfId="0" applyFont="1" applyFill="1" applyBorder="1" applyAlignment="1">
      <alignment horizontal="left" vertical="center"/>
    </xf>
    <xf numFmtId="0" fontId="37" fillId="18" borderId="112" xfId="0" applyFont="1" applyFill="1" applyBorder="1" applyAlignment="1">
      <alignment horizontal="left" vertical="center"/>
    </xf>
    <xf numFmtId="4" fontId="37" fillId="16" borderId="116" xfId="0" applyNumberFormat="1" applyFont="1" applyFill="1" applyBorder="1" applyAlignment="1">
      <alignment horizontal="left" vertical="center"/>
    </xf>
    <xf numFmtId="164" fontId="37" fillId="17" borderId="99" xfId="0" applyNumberFormat="1" applyFont="1" applyFill="1" applyBorder="1" applyAlignment="1">
      <alignment horizontal="center" vertical="center"/>
    </xf>
    <xf numFmtId="164" fontId="37" fillId="17" borderId="116" xfId="0" applyNumberFormat="1" applyFont="1" applyFill="1" applyBorder="1" applyAlignment="1">
      <alignment horizontal="center" vertical="center"/>
    </xf>
    <xf numFmtId="0" fontId="90" fillId="16" borderId="11" xfId="0" applyFont="1" applyFill="1" applyBorder="1" applyAlignment="1">
      <alignment vertical="center"/>
    </xf>
    <xf numFmtId="0" fontId="37" fillId="16" borderId="111" xfId="0" applyFont="1" applyFill="1" applyBorder="1" applyAlignment="1">
      <alignment horizontal="center" vertical="center"/>
    </xf>
    <xf numFmtId="0" fontId="23" fillId="11" borderId="99" xfId="0" applyFont="1" applyFill="1" applyBorder="1" applyAlignment="1">
      <alignment horizontal="left" vertical="center"/>
    </xf>
    <xf numFmtId="0" fontId="37" fillId="16" borderId="129" xfId="0" applyFont="1" applyFill="1" applyBorder="1" applyAlignment="1">
      <alignment vertical="center"/>
    </xf>
    <xf numFmtId="0" fontId="23" fillId="11" borderId="107" xfId="0" applyFont="1" applyFill="1" applyBorder="1" applyAlignment="1">
      <alignment horizontal="left" vertical="center"/>
    </xf>
    <xf numFmtId="0" fontId="37" fillId="16" borderId="67" xfId="0" applyFont="1" applyFill="1" applyBorder="1" applyAlignment="1">
      <alignment vertical="center"/>
    </xf>
    <xf numFmtId="0" fontId="37" fillId="16" borderId="131" xfId="0" applyFont="1" applyFill="1" applyBorder="1" applyAlignment="1">
      <alignment horizontal="center" vertical="center"/>
    </xf>
    <xf numFmtId="0" fontId="37" fillId="16" borderId="66" xfId="0" applyFont="1" applyFill="1" applyBorder="1" applyAlignment="1">
      <alignment horizontal="center" vertical="center"/>
    </xf>
    <xf numFmtId="0" fontId="23" fillId="16" borderId="108" xfId="0" applyFont="1" applyFill="1" applyBorder="1" applyAlignment="1">
      <alignment horizontal="center" vertical="center"/>
    </xf>
    <xf numFmtId="0" fontId="23" fillId="11" borderId="108" xfId="0" applyFont="1" applyFill="1" applyBorder="1" applyAlignment="1">
      <alignment horizontal="left" vertical="center"/>
    </xf>
    <xf numFmtId="3" fontId="37" fillId="16" borderId="99" xfId="0" applyNumberFormat="1" applyFont="1" applyFill="1" applyBorder="1" applyAlignment="1">
      <alignment horizontal="center" vertical="center"/>
    </xf>
    <xf numFmtId="0" fontId="37" fillId="16" borderId="99" xfId="0" applyFont="1" applyFill="1" applyBorder="1" applyAlignment="1">
      <alignment horizontal="center" vertical="center"/>
    </xf>
    <xf numFmtId="0" fontId="37" fillId="16" borderId="108" xfId="0" applyFont="1" applyFill="1" applyBorder="1" applyAlignment="1">
      <alignment horizontal="center" vertical="center"/>
    </xf>
    <xf numFmtId="0" fontId="37" fillId="19" borderId="11" xfId="0" applyFont="1" applyFill="1" applyBorder="1" applyAlignment="1">
      <alignment vertical="center"/>
    </xf>
    <xf numFmtId="0" fontId="37" fillId="19" borderId="9" xfId="0" applyFont="1" applyFill="1" applyBorder="1" applyAlignment="1">
      <alignment horizontal="center" vertical="center"/>
    </xf>
    <xf numFmtId="0" fontId="23" fillId="19" borderId="99" xfId="0" applyFont="1" applyFill="1" applyBorder="1" applyAlignment="1">
      <alignment horizontal="center" vertical="center"/>
    </xf>
    <xf numFmtId="0" fontId="37" fillId="19" borderId="119" xfId="0" applyFont="1" applyFill="1" applyBorder="1" applyAlignment="1">
      <alignment horizontal="center" vertical="center"/>
    </xf>
    <xf numFmtId="0" fontId="23" fillId="19" borderId="107" xfId="0" applyFont="1" applyFill="1" applyBorder="1" applyAlignment="1">
      <alignment horizontal="center" vertical="center"/>
    </xf>
    <xf numFmtId="0" fontId="13" fillId="0" borderId="0" xfId="0" applyFont="1"/>
    <xf numFmtId="0" fontId="86" fillId="0" borderId="0" xfId="0" applyFont="1" applyAlignment="1">
      <alignment vertical="center" wrapText="1"/>
    </xf>
    <xf numFmtId="0" fontId="23" fillId="0" borderId="26" xfId="0" applyFont="1" applyBorder="1"/>
    <xf numFmtId="0" fontId="77" fillId="0" borderId="31" xfId="0" applyFont="1" applyBorder="1" applyAlignment="1">
      <alignment horizontal="center" vertical="center"/>
    </xf>
    <xf numFmtId="0" fontId="77" fillId="0" borderId="127" xfId="0" applyFont="1" applyBorder="1" applyAlignment="1">
      <alignment horizontal="center" vertical="center" wrapText="1"/>
    </xf>
    <xf numFmtId="0" fontId="78" fillId="18" borderId="73" xfId="0" applyFont="1" applyFill="1" applyBorder="1"/>
    <xf numFmtId="0" fontId="78" fillId="18" borderId="101" xfId="0" applyFont="1" applyFill="1" applyBorder="1"/>
    <xf numFmtId="0" fontId="78" fillId="18" borderId="123" xfId="0" applyFont="1" applyFill="1" applyBorder="1"/>
    <xf numFmtId="0" fontId="78" fillId="18" borderId="118" xfId="0" applyFont="1" applyFill="1" applyBorder="1"/>
    <xf numFmtId="0" fontId="23" fillId="11" borderId="116" xfId="0" applyFont="1" applyFill="1" applyBorder="1"/>
    <xf numFmtId="164" fontId="10" fillId="12" borderId="116" xfId="0" applyNumberFormat="1" applyFont="1" applyFill="1" applyBorder="1" applyAlignment="1">
      <alignment horizontal="center"/>
    </xf>
    <xf numFmtId="0" fontId="23" fillId="11" borderId="116" xfId="0" applyFont="1" applyFill="1" applyBorder="1" applyAlignment="1">
      <alignment horizontal="center"/>
    </xf>
    <xf numFmtId="0" fontId="5" fillId="0" borderId="53" xfId="0" applyFont="1" applyBorder="1"/>
    <xf numFmtId="0" fontId="5" fillId="0" borderId="0" xfId="0" applyFont="1"/>
    <xf numFmtId="0" fontId="18" fillId="0" borderId="0" xfId="0" applyFont="1" applyAlignment="1">
      <alignment vertical="center" wrapText="1"/>
    </xf>
    <xf numFmtId="0" fontId="19" fillId="0" borderId="35" xfId="0" applyFont="1" applyBorder="1" applyAlignment="1">
      <alignment horizontal="center" vertical="center" wrapText="1"/>
    </xf>
    <xf numFmtId="0" fontId="19" fillId="0" borderId="54" xfId="0" applyFont="1" applyBorder="1" applyAlignment="1">
      <alignment horizontal="center" vertical="center" wrapText="1"/>
    </xf>
    <xf numFmtId="0" fontId="19" fillId="0" borderId="32" xfId="0" applyFont="1" applyBorder="1" applyAlignment="1">
      <alignment horizontal="center" vertical="center" wrapText="1"/>
    </xf>
    <xf numFmtId="0" fontId="9" fillId="4" borderId="111" xfId="3" applyFont="1" applyBorder="1" applyAlignment="1">
      <alignment horizontal="center" vertical="center"/>
    </xf>
    <xf numFmtId="0" fontId="9" fillId="12" borderId="101" xfId="3" applyFont="1" applyFill="1" applyBorder="1" applyAlignment="1">
      <alignment horizontal="center" vertical="center"/>
    </xf>
    <xf numFmtId="0" fontId="9" fillId="4" borderId="38" xfId="3" applyFont="1" applyBorder="1" applyAlignment="1">
      <alignment horizontal="center" vertical="center"/>
    </xf>
    <xf numFmtId="0" fontId="9" fillId="12" borderId="42" xfId="3" applyFont="1" applyFill="1" applyBorder="1" applyAlignment="1">
      <alignment horizontal="center" vertical="center"/>
    </xf>
    <xf numFmtId="9" fontId="9" fillId="4" borderId="73" xfId="6" applyFont="1" applyFill="1" applyBorder="1" applyAlignment="1">
      <alignment horizontal="center" vertical="center"/>
    </xf>
    <xf numFmtId="9" fontId="9" fillId="4" borderId="75" xfId="6" applyFont="1" applyFill="1" applyBorder="1" applyAlignment="1">
      <alignment horizontal="center" vertical="center"/>
    </xf>
    <xf numFmtId="0" fontId="95" fillId="0" borderId="0" xfId="0" applyFont="1"/>
    <xf numFmtId="0" fontId="86" fillId="0" borderId="0" xfId="0" applyFont="1"/>
    <xf numFmtId="0" fontId="85" fillId="0" borderId="0" xfId="0" applyFont="1"/>
    <xf numFmtId="0" fontId="97" fillId="0" borderId="0" xfId="0" applyFont="1"/>
    <xf numFmtId="0" fontId="54" fillId="0" borderId="0" xfId="0" applyFont="1" applyAlignment="1">
      <alignment vertical="center" wrapText="1"/>
    </xf>
    <xf numFmtId="0" fontId="53" fillId="0" borderId="0" xfId="0" applyFont="1" applyAlignment="1">
      <alignment wrapText="1"/>
    </xf>
    <xf numFmtId="0" fontId="25" fillId="19" borderId="0" xfId="0" applyFont="1" applyFill="1"/>
    <xf numFmtId="0" fontId="25" fillId="19" borderId="0" xfId="0" applyFont="1" applyFill="1" applyAlignment="1">
      <alignment horizontal="center"/>
    </xf>
    <xf numFmtId="0" fontId="69" fillId="19" borderId="0" xfId="0" applyFont="1" applyFill="1" applyAlignment="1">
      <alignment horizontal="center"/>
    </xf>
    <xf numFmtId="0" fontId="98" fillId="14" borderId="46" xfId="0" applyFont="1" applyFill="1" applyBorder="1"/>
    <xf numFmtId="0" fontId="99" fillId="9" borderId="0" xfId="0" applyFont="1" applyFill="1" applyAlignment="1">
      <alignment horizontal="center" vertical="center"/>
    </xf>
    <xf numFmtId="0" fontId="100" fillId="19" borderId="0" xfId="0" applyFont="1" applyFill="1" applyAlignment="1">
      <alignment horizontal="center" wrapText="1"/>
    </xf>
    <xf numFmtId="0" fontId="99" fillId="9" borderId="40" xfId="0" applyFont="1" applyFill="1" applyBorder="1"/>
    <xf numFmtId="0" fontId="20" fillId="9" borderId="23" xfId="0" applyFont="1" applyFill="1" applyBorder="1" applyAlignment="1">
      <alignment horizontal="center" vertical="center" wrapText="1"/>
    </xf>
    <xf numFmtId="0" fontId="99" fillId="9" borderId="27" xfId="0" applyFont="1" applyFill="1" applyBorder="1" applyAlignment="1">
      <alignment horizontal="center" vertical="center"/>
    </xf>
    <xf numFmtId="0" fontId="99" fillId="9" borderId="40" xfId="0" applyFont="1" applyFill="1" applyBorder="1" applyAlignment="1">
      <alignment horizontal="center" vertical="center" wrapText="1"/>
    </xf>
    <xf numFmtId="2" fontId="20" fillId="31" borderId="40" xfId="0" applyNumberFormat="1" applyFont="1" applyFill="1" applyBorder="1" applyAlignment="1">
      <alignment horizontal="left" vertical="center" wrapText="1"/>
    </xf>
    <xf numFmtId="0" fontId="0" fillId="32" borderId="0" xfId="0" applyFill="1"/>
    <xf numFmtId="0" fontId="0" fillId="32" borderId="27" xfId="0" applyFill="1" applyBorder="1"/>
    <xf numFmtId="0" fontId="0" fillId="32" borderId="40" xfId="0" applyFill="1" applyBorder="1"/>
    <xf numFmtId="0" fontId="20" fillId="0" borderId="102" xfId="0" applyFont="1" applyBorder="1" applyAlignment="1">
      <alignment horizontal="center" vertical="center" wrapText="1"/>
    </xf>
    <xf numFmtId="0" fontId="20" fillId="0" borderId="23" xfId="0" applyFont="1" applyBorder="1" applyAlignment="1">
      <alignment horizontal="center" vertical="center" wrapText="1"/>
    </xf>
    <xf numFmtId="0" fontId="20" fillId="0" borderId="122" xfId="0" applyFont="1" applyBorder="1" applyAlignment="1">
      <alignment horizontal="center" vertical="center" wrapText="1"/>
    </xf>
    <xf numFmtId="0" fontId="0" fillId="0" borderId="40" xfId="0" applyBorder="1"/>
    <xf numFmtId="10" fontId="0" fillId="0" borderId="0" xfId="6" applyNumberFormat="1" applyFont="1" applyBorder="1" applyAlignment="1">
      <alignment horizontal="center"/>
    </xf>
    <xf numFmtId="3" fontId="0" fillId="9" borderId="0" xfId="6" applyNumberFormat="1" applyFont="1" applyFill="1" applyBorder="1" applyAlignment="1">
      <alignment horizontal="center"/>
    </xf>
    <xf numFmtId="0" fontId="0" fillId="9" borderId="0" xfId="0" applyFill="1"/>
    <xf numFmtId="169" fontId="0" fillId="0" borderId="27" xfId="6" applyNumberFormat="1" applyFont="1" applyBorder="1" applyAlignment="1">
      <alignment horizontal="center"/>
    </xf>
    <xf numFmtId="0" fontId="0" fillId="0" borderId="27" xfId="0" applyBorder="1"/>
    <xf numFmtId="0" fontId="101" fillId="0" borderId="0" xfId="0" applyFont="1" applyAlignment="1">
      <alignment horizontal="center" vertical="center" wrapText="1"/>
    </xf>
    <xf numFmtId="4" fontId="0" fillId="0" borderId="0" xfId="6" applyNumberFormat="1" applyFont="1" applyBorder="1" applyAlignment="1">
      <alignment horizontal="center"/>
    </xf>
    <xf numFmtId="170" fontId="0" fillId="0" borderId="0" xfId="0" applyNumberFormat="1" applyAlignment="1">
      <alignment horizontal="center"/>
    </xf>
    <xf numFmtId="3" fontId="0" fillId="0" borderId="40" xfId="0" applyNumberFormat="1" applyBorder="1" applyAlignment="1">
      <alignment horizontal="center"/>
    </xf>
    <xf numFmtId="9" fontId="0" fillId="0" borderId="0" xfId="6" applyFont="1" applyBorder="1" applyAlignment="1">
      <alignment horizontal="center"/>
    </xf>
    <xf numFmtId="3" fontId="0" fillId="0" borderId="0" xfId="0" applyNumberFormat="1" applyAlignment="1">
      <alignment horizontal="center"/>
    </xf>
    <xf numFmtId="3" fontId="0" fillId="0" borderId="27" xfId="0" applyNumberFormat="1" applyBorder="1" applyAlignment="1">
      <alignment horizontal="center"/>
    </xf>
    <xf numFmtId="169" fontId="0" fillId="0" borderId="0" xfId="6" applyNumberFormat="1" applyFont="1" applyBorder="1" applyAlignment="1">
      <alignment horizontal="center"/>
    </xf>
    <xf numFmtId="2" fontId="20" fillId="33" borderId="40" xfId="0" applyNumberFormat="1" applyFont="1" applyFill="1" applyBorder="1" applyAlignment="1">
      <alignment horizontal="left" vertical="center" wrapText="1"/>
    </xf>
    <xf numFmtId="10" fontId="0" fillId="11" borderId="0" xfId="6" applyNumberFormat="1" applyFont="1" applyFill="1" applyBorder="1" applyAlignment="1">
      <alignment horizontal="center"/>
    </xf>
    <xf numFmtId="0" fontId="0" fillId="11" borderId="0" xfId="0" applyFill="1"/>
    <xf numFmtId="0" fontId="102" fillId="11" borderId="0" xfId="0" applyFont="1" applyFill="1" applyAlignment="1">
      <alignment horizontal="center" vertical="center"/>
    </xf>
    <xf numFmtId="0" fontId="0" fillId="11" borderId="27" xfId="0" applyFill="1" applyBorder="1"/>
    <xf numFmtId="2" fontId="0" fillId="33" borderId="40" xfId="0" applyNumberFormat="1" applyFill="1" applyBorder="1" applyAlignment="1">
      <alignment horizontal="center"/>
    </xf>
    <xf numFmtId="9" fontId="0" fillId="33" borderId="0" xfId="6" applyFont="1" applyFill="1" applyBorder="1" applyAlignment="1">
      <alignment horizontal="center"/>
    </xf>
    <xf numFmtId="9" fontId="0" fillId="11" borderId="0" xfId="6" applyFont="1" applyFill="1" applyBorder="1" applyAlignment="1">
      <alignment horizontal="center"/>
    </xf>
    <xf numFmtId="9" fontId="0" fillId="33" borderId="27" xfId="6" applyFont="1" applyFill="1" applyBorder="1" applyAlignment="1">
      <alignment horizontal="center"/>
    </xf>
    <xf numFmtId="10" fontId="0" fillId="0" borderId="27" xfId="6" applyNumberFormat="1" applyFont="1" applyBorder="1" applyAlignment="1">
      <alignment horizontal="center"/>
    </xf>
    <xf numFmtId="2" fontId="0" fillId="0" borderId="40" xfId="6" applyNumberFormat="1" applyFont="1" applyBorder="1" applyAlignment="1">
      <alignment horizontal="center"/>
    </xf>
    <xf numFmtId="2" fontId="0" fillId="0" borderId="40" xfId="0" applyNumberFormat="1" applyBorder="1" applyAlignment="1">
      <alignment horizontal="center"/>
    </xf>
    <xf numFmtId="0" fontId="0" fillId="0" borderId="27" xfId="0" applyBorder="1" applyAlignment="1">
      <alignment horizontal="center"/>
    </xf>
    <xf numFmtId="169" fontId="0" fillId="0" borderId="0" xfId="6" applyNumberFormat="1" applyFont="1" applyBorder="1"/>
    <xf numFmtId="9" fontId="0" fillId="0" borderId="0" xfId="6" applyFont="1" applyBorder="1"/>
    <xf numFmtId="169" fontId="0" fillId="0" borderId="0" xfId="6" applyNumberFormat="1" applyFont="1"/>
    <xf numFmtId="2" fontId="20" fillId="28" borderId="40" xfId="0" applyNumberFormat="1" applyFont="1" applyFill="1" applyBorder="1" applyAlignment="1">
      <alignment horizontal="left" vertical="center" wrapText="1"/>
    </xf>
    <xf numFmtId="10" fontId="0" fillId="12" borderId="0" xfId="6" applyNumberFormat="1" applyFont="1" applyFill="1" applyBorder="1" applyAlignment="1">
      <alignment horizontal="center"/>
    </xf>
    <xf numFmtId="0" fontId="0" fillId="12" borderId="0" xfId="0" applyFill="1"/>
    <xf numFmtId="0" fontId="102" fillId="12" borderId="0" xfId="0" applyFont="1" applyFill="1" applyAlignment="1">
      <alignment horizontal="center" vertical="center"/>
    </xf>
    <xf numFmtId="0" fontId="0" fillId="12" borderId="27" xfId="0" applyFill="1" applyBorder="1"/>
    <xf numFmtId="2" fontId="0" fillId="28" borderId="40" xfId="0" applyNumberFormat="1" applyFill="1" applyBorder="1" applyAlignment="1">
      <alignment horizontal="center"/>
    </xf>
    <xf numFmtId="9" fontId="0" fillId="28" borderId="0" xfId="6" applyFont="1" applyFill="1" applyBorder="1" applyAlignment="1">
      <alignment horizontal="center"/>
    </xf>
    <xf numFmtId="9" fontId="0" fillId="12" borderId="0" xfId="6" applyFont="1" applyFill="1" applyBorder="1" applyAlignment="1">
      <alignment horizontal="center"/>
    </xf>
    <xf numFmtId="10" fontId="0" fillId="28" borderId="27" xfId="6" applyNumberFormat="1" applyFont="1" applyFill="1" applyBorder="1" applyAlignment="1">
      <alignment horizontal="center"/>
    </xf>
    <xf numFmtId="9" fontId="0" fillId="0" borderId="0" xfId="0" applyNumberFormat="1"/>
    <xf numFmtId="10" fontId="0" fillId="0" borderId="0" xfId="0" applyNumberFormat="1"/>
    <xf numFmtId="10" fontId="0" fillId="0" borderId="0" xfId="0" applyNumberFormat="1" applyAlignment="1">
      <alignment horizontal="center"/>
    </xf>
    <xf numFmtId="10" fontId="0" fillId="0" borderId="27" xfId="0" applyNumberFormat="1" applyBorder="1" applyAlignment="1">
      <alignment horizontal="center"/>
    </xf>
    <xf numFmtId="2" fontId="20" fillId="34" borderId="40" xfId="0" applyNumberFormat="1" applyFont="1" applyFill="1" applyBorder="1" applyAlignment="1">
      <alignment horizontal="left" vertical="center" wrapText="1"/>
    </xf>
    <xf numFmtId="169" fontId="0" fillId="18" borderId="0" xfId="6" applyNumberFormat="1" applyFont="1" applyFill="1" applyBorder="1" applyAlignment="1">
      <alignment horizontal="center"/>
    </xf>
    <xf numFmtId="0" fontId="0" fillId="18" borderId="0" xfId="0" applyFill="1"/>
    <xf numFmtId="0" fontId="102" fillId="18" borderId="0" xfId="0" applyFont="1" applyFill="1" applyAlignment="1">
      <alignment horizontal="center" vertical="center"/>
    </xf>
    <xf numFmtId="0" fontId="0" fillId="18" borderId="27" xfId="0" applyFill="1" applyBorder="1"/>
    <xf numFmtId="2" fontId="0" fillId="34" borderId="40" xfId="0" applyNumberFormat="1" applyFill="1" applyBorder="1" applyAlignment="1">
      <alignment horizontal="center"/>
    </xf>
    <xf numFmtId="9" fontId="0" fillId="34" borderId="0" xfId="6" applyFont="1" applyFill="1" applyBorder="1" applyAlignment="1">
      <alignment horizontal="center"/>
    </xf>
    <xf numFmtId="10" fontId="0" fillId="18" borderId="0" xfId="6" applyNumberFormat="1" applyFont="1" applyFill="1" applyBorder="1" applyAlignment="1">
      <alignment horizontal="center"/>
    </xf>
    <xf numFmtId="9" fontId="0" fillId="18" borderId="0" xfId="6" applyFont="1" applyFill="1" applyBorder="1" applyAlignment="1">
      <alignment horizontal="center"/>
    </xf>
    <xf numFmtId="10" fontId="0" fillId="34" borderId="27" xfId="6" applyNumberFormat="1" applyFont="1" applyFill="1" applyBorder="1" applyAlignment="1">
      <alignment horizontal="center"/>
    </xf>
    <xf numFmtId="2" fontId="0" fillId="0" borderId="40" xfId="0" applyNumberFormat="1" applyBorder="1"/>
    <xf numFmtId="10" fontId="0" fillId="0" borderId="0" xfId="6" applyNumberFormat="1" applyFont="1"/>
    <xf numFmtId="0" fontId="103" fillId="0" borderId="0" xfId="0" applyFont="1" applyAlignment="1">
      <alignment horizontal="center"/>
    </xf>
    <xf numFmtId="0" fontId="0" fillId="0" borderId="102" xfId="0" applyBorder="1"/>
    <xf numFmtId="0" fontId="0" fillId="0" borderId="23" xfId="0" applyBorder="1"/>
    <xf numFmtId="0" fontId="102" fillId="0" borderId="23" xfId="0" applyFont="1" applyBorder="1" applyAlignment="1">
      <alignment horizontal="center"/>
    </xf>
    <xf numFmtId="0" fontId="0" fillId="0" borderId="122" xfId="0" applyBorder="1"/>
    <xf numFmtId="0" fontId="22" fillId="0" borderId="0" xfId="0" applyFont="1"/>
    <xf numFmtId="0" fontId="104" fillId="0" borderId="0" xfId="0" applyFont="1"/>
    <xf numFmtId="0" fontId="105" fillId="0" borderId="50" xfId="0" applyFont="1" applyBorder="1" applyAlignment="1">
      <alignment vertical="center"/>
    </xf>
    <xf numFmtId="0" fontId="105" fillId="0" borderId="0" xfId="0" applyFont="1" applyAlignment="1">
      <alignment vertical="center"/>
    </xf>
    <xf numFmtId="3" fontId="105" fillId="0" borderId="0" xfId="0" applyNumberFormat="1" applyFont="1" applyAlignment="1">
      <alignment vertical="center"/>
    </xf>
    <xf numFmtId="0" fontId="105" fillId="0" borderId="23" xfId="0" applyFont="1" applyBorder="1" applyAlignment="1">
      <alignment vertical="center"/>
    </xf>
    <xf numFmtId="0" fontId="0" fillId="0" borderId="12" xfId="0" applyBorder="1"/>
    <xf numFmtId="171" fontId="0" fillId="0" borderId="0" xfId="0" applyNumberFormat="1"/>
    <xf numFmtId="0" fontId="45" fillId="0" borderId="0" xfId="0" applyFont="1" applyAlignment="1">
      <alignment horizontal="center" vertical="center"/>
    </xf>
    <xf numFmtId="0" fontId="44" fillId="13" borderId="2" xfId="5" applyFont="1" applyFill="1" applyBorder="1" applyAlignment="1">
      <alignment horizontal="center" vertical="center" wrapText="1"/>
    </xf>
    <xf numFmtId="0" fontId="44" fillId="11" borderId="2" xfId="5" applyFont="1" applyFill="1" applyBorder="1" applyAlignment="1">
      <alignment horizontal="center" vertical="center" wrapText="1"/>
    </xf>
    <xf numFmtId="0" fontId="44" fillId="36" borderId="2" xfId="5" applyFont="1" applyFill="1" applyBorder="1" applyAlignment="1">
      <alignment horizontal="center" vertical="center" wrapText="1"/>
    </xf>
    <xf numFmtId="0" fontId="44" fillId="37" borderId="2" xfId="5" quotePrefix="1" applyFont="1" applyFill="1" applyBorder="1" applyAlignment="1">
      <alignment horizontal="center" vertical="center" wrapText="1"/>
    </xf>
    <xf numFmtId="0" fontId="108" fillId="39" borderId="2" xfId="5" quotePrefix="1" applyFont="1" applyFill="1" applyBorder="1" applyAlignment="1">
      <alignment horizontal="center" vertical="center" wrapText="1"/>
    </xf>
    <xf numFmtId="0" fontId="108" fillId="40" borderId="2" xfId="5" quotePrefix="1" applyFont="1" applyFill="1" applyBorder="1" applyAlignment="1">
      <alignment horizontal="center" vertical="center" wrapText="1"/>
    </xf>
    <xf numFmtId="0" fontId="108" fillId="41" borderId="2" xfId="5" applyFont="1" applyFill="1" applyBorder="1" applyAlignment="1">
      <alignment horizontal="center" vertical="center" wrapText="1"/>
    </xf>
    <xf numFmtId="0" fontId="73" fillId="7" borderId="82" xfId="0" applyFont="1" applyFill="1" applyBorder="1" applyAlignment="1">
      <alignment horizontal="center" vertical="center" textRotation="90"/>
    </xf>
    <xf numFmtId="9" fontId="23" fillId="0" borderId="2" xfId="6" applyFont="1" applyFill="1" applyBorder="1" applyAlignment="1">
      <alignment horizontal="center" vertical="center" wrapText="1"/>
    </xf>
    <xf numFmtId="0" fontId="23" fillId="0" borderId="19" xfId="0" applyFont="1" applyBorder="1" applyAlignment="1">
      <alignment horizontal="center" vertical="center" wrapText="1"/>
    </xf>
    <xf numFmtId="9" fontId="23" fillId="0" borderId="19" xfId="6" applyFont="1" applyBorder="1" applyAlignment="1">
      <alignment horizontal="center" vertical="center" wrapText="1"/>
    </xf>
    <xf numFmtId="0" fontId="37" fillId="0" borderId="48" xfId="0" applyFont="1" applyBorder="1" applyAlignment="1">
      <alignment horizontal="center" vertical="center" wrapText="1"/>
    </xf>
    <xf numFmtId="0" fontId="0" fillId="0" borderId="139" xfId="0" applyBorder="1"/>
    <xf numFmtId="0" fontId="111" fillId="7" borderId="48" xfId="0" applyFont="1" applyFill="1" applyBorder="1" applyAlignment="1">
      <alignment horizontal="center" vertical="center" wrapText="1"/>
    </xf>
    <xf numFmtId="0" fontId="111" fillId="7" borderId="24" xfId="0" applyFont="1" applyFill="1" applyBorder="1" applyAlignment="1">
      <alignment horizontal="center" vertical="center" wrapText="1"/>
    </xf>
    <xf numFmtId="0" fontId="111" fillId="7" borderId="47" xfId="0" applyFont="1" applyFill="1" applyBorder="1" applyAlignment="1">
      <alignment horizontal="center" vertical="center" wrapText="1"/>
    </xf>
    <xf numFmtId="0" fontId="23" fillId="0" borderId="40" xfId="0" applyFont="1" applyBorder="1"/>
    <xf numFmtId="0" fontId="23" fillId="0" borderId="24" xfId="0" applyFont="1" applyBorder="1"/>
    <xf numFmtId="0" fontId="37" fillId="0" borderId="3" xfId="0" applyFont="1" applyBorder="1" applyAlignment="1">
      <alignment horizontal="center" vertical="center" wrapText="1"/>
    </xf>
    <xf numFmtId="0" fontId="5" fillId="0" borderId="0" xfId="0" applyFont="1" applyAlignment="1">
      <alignment horizontal="center" vertical="center"/>
    </xf>
    <xf numFmtId="0" fontId="0" fillId="0" borderId="0" xfId="0" applyAlignment="1">
      <alignment horizontal="center" vertical="center"/>
    </xf>
    <xf numFmtId="0" fontId="113" fillId="0" borderId="0" xfId="0" applyFont="1" applyAlignment="1">
      <alignment horizontal="left" vertical="center" indent="1"/>
    </xf>
    <xf numFmtId="0" fontId="114" fillId="13" borderId="19" xfId="5" applyFont="1" applyFill="1" applyBorder="1" applyAlignment="1">
      <alignment horizontal="center" vertical="center" wrapText="1"/>
    </xf>
    <xf numFmtId="0" fontId="114" fillId="11" borderId="2" xfId="5" applyFont="1" applyFill="1" applyBorder="1" applyAlignment="1">
      <alignment horizontal="center" vertical="center" wrapText="1"/>
    </xf>
    <xf numFmtId="0" fontId="114" fillId="27" borderId="2" xfId="5" quotePrefix="1" applyFont="1" applyFill="1" applyBorder="1" applyAlignment="1">
      <alignment horizontal="center" vertical="center" wrapText="1"/>
    </xf>
    <xf numFmtId="0" fontId="44" fillId="38" borderId="2" xfId="5" quotePrefix="1" applyFont="1" applyFill="1" applyBorder="1" applyAlignment="1">
      <alignment horizontal="center" vertical="center" wrapText="1"/>
    </xf>
    <xf numFmtId="0" fontId="100" fillId="31" borderId="48" xfId="5" applyFont="1" applyFill="1" applyBorder="1" applyAlignment="1">
      <alignment horizontal="center" vertical="center" wrapText="1"/>
    </xf>
    <xf numFmtId="0" fontId="100" fillId="31" borderId="3" xfId="5" applyFont="1" applyFill="1" applyBorder="1" applyAlignment="1">
      <alignment horizontal="center" vertical="center" wrapText="1"/>
    </xf>
    <xf numFmtId="0" fontId="115" fillId="7" borderId="149" xfId="0" applyFont="1" applyFill="1" applyBorder="1" applyAlignment="1">
      <alignment horizontal="center" vertical="center" wrapText="1"/>
    </xf>
    <xf numFmtId="0" fontId="36" fillId="0" borderId="53" xfId="0" applyFont="1" applyBorder="1" applyAlignment="1">
      <alignment horizontal="left" vertical="center" wrapText="1"/>
    </xf>
    <xf numFmtId="0" fontId="36" fillId="9" borderId="104" xfId="0" applyFont="1" applyFill="1" applyBorder="1" applyAlignment="1">
      <alignment horizontal="center" vertical="center" wrapText="1"/>
    </xf>
    <xf numFmtId="0" fontId="36" fillId="9" borderId="43" xfId="0" applyFont="1" applyFill="1" applyBorder="1" applyAlignment="1">
      <alignment horizontal="center" vertical="center" wrapText="1"/>
    </xf>
    <xf numFmtId="1" fontId="23" fillId="10" borderId="98" xfId="0" applyNumberFormat="1" applyFont="1" applyFill="1" applyBorder="1" applyAlignment="1">
      <alignment horizontal="center"/>
    </xf>
    <xf numFmtId="1" fontId="50" fillId="10" borderId="105" xfId="0" applyNumberFormat="1" applyFont="1" applyFill="1" applyBorder="1" applyAlignment="1">
      <alignment horizontal="center" vertical="center"/>
    </xf>
    <xf numFmtId="1" fontId="50" fillId="10" borderId="83" xfId="0" applyNumberFormat="1" applyFont="1" applyFill="1" applyBorder="1" applyAlignment="1">
      <alignment horizontal="center" vertical="center"/>
    </xf>
    <xf numFmtId="1" fontId="50" fillId="10" borderId="106" xfId="0" applyNumberFormat="1" applyFont="1" applyFill="1" applyBorder="1" applyAlignment="1">
      <alignment horizontal="center" vertical="center"/>
    </xf>
    <xf numFmtId="1" fontId="35" fillId="10" borderId="49" xfId="0" applyNumberFormat="1" applyFont="1" applyFill="1" applyBorder="1" applyAlignment="1">
      <alignment horizontal="center" vertical="center"/>
    </xf>
    <xf numFmtId="9" fontId="50" fillId="10" borderId="73" xfId="6" applyFont="1" applyFill="1" applyBorder="1" applyAlignment="1">
      <alignment horizontal="center" vertical="center"/>
    </xf>
    <xf numFmtId="9" fontId="50" fillId="10" borderId="106" xfId="6" applyFont="1" applyFill="1" applyBorder="1" applyAlignment="1">
      <alignment horizontal="center" vertical="center"/>
    </xf>
    <xf numFmtId="0" fontId="116" fillId="0" borderId="31" xfId="0" applyFont="1" applyBorder="1" applyAlignment="1">
      <alignment horizontal="center" vertical="center" wrapText="1"/>
    </xf>
    <xf numFmtId="0" fontId="118" fillId="0" borderId="31" xfId="0" applyFont="1" applyBorder="1" applyAlignment="1">
      <alignment horizontal="center" vertical="center" wrapText="1"/>
    </xf>
    <xf numFmtId="0" fontId="76" fillId="0" borderId="141" xfId="0" applyFont="1" applyBorder="1" applyAlignment="1">
      <alignment horizontal="center" vertical="center" wrapText="1"/>
    </xf>
    <xf numFmtId="0" fontId="76" fillId="0" borderId="140" xfId="0" applyFont="1" applyBorder="1" applyAlignment="1">
      <alignment horizontal="center" vertical="center" wrapText="1"/>
    </xf>
    <xf numFmtId="0" fontId="50" fillId="4" borderId="99" xfId="3" applyFont="1" applyBorder="1" applyAlignment="1">
      <alignment horizontal="center" vertical="center"/>
    </xf>
    <xf numFmtId="0" fontId="37" fillId="18" borderId="113" xfId="0" applyFont="1" applyFill="1" applyBorder="1" applyAlignment="1">
      <alignment horizontal="center" vertical="center"/>
    </xf>
    <xf numFmtId="0" fontId="37" fillId="18" borderId="111" xfId="0" applyFont="1" applyFill="1" applyBorder="1" applyAlignment="1">
      <alignment horizontal="center" vertical="center"/>
    </xf>
    <xf numFmtId="0" fontId="37" fillId="18" borderId="9" xfId="0" applyFont="1" applyFill="1" applyBorder="1" applyAlignment="1">
      <alignment horizontal="center" vertical="center"/>
    </xf>
    <xf numFmtId="0" fontId="50" fillId="5" borderId="99" xfId="4" applyFont="1" applyBorder="1" applyAlignment="1">
      <alignment horizontal="center" vertical="center"/>
    </xf>
    <xf numFmtId="0" fontId="37" fillId="19" borderId="111" xfId="0" applyFont="1" applyFill="1" applyBorder="1" applyAlignment="1">
      <alignment horizontal="center" vertical="center"/>
    </xf>
    <xf numFmtId="0" fontId="50" fillId="16" borderId="99" xfId="3" applyFont="1" applyFill="1" applyBorder="1" applyAlignment="1">
      <alignment horizontal="center" vertical="center"/>
    </xf>
    <xf numFmtId="0" fontId="36" fillId="0" borderId="31" xfId="0" applyFont="1" applyBorder="1" applyAlignment="1">
      <alignment horizontal="center" vertical="center" wrapText="1"/>
    </xf>
    <xf numFmtId="0" fontId="36" fillId="0" borderId="142" xfId="0" applyFont="1" applyBorder="1" applyAlignment="1">
      <alignment horizontal="center" vertical="center" wrapText="1"/>
    </xf>
    <xf numFmtId="0" fontId="36" fillId="0" borderId="32" xfId="0" applyFont="1" applyBorder="1" applyAlignment="1">
      <alignment horizontal="center" vertical="center" wrapText="1"/>
    </xf>
    <xf numFmtId="0" fontId="36" fillId="0" borderId="46" xfId="0" applyFont="1" applyBorder="1" applyAlignment="1">
      <alignment horizontal="center" vertical="center" wrapText="1"/>
    </xf>
    <xf numFmtId="0" fontId="36" fillId="0" borderId="44" xfId="0" applyFont="1" applyBorder="1" applyAlignment="1">
      <alignment horizontal="center" vertical="center" wrapText="1"/>
    </xf>
    <xf numFmtId="0" fontId="117" fillId="0" borderId="0" xfId="0" applyFont="1" applyAlignment="1">
      <alignment vertical="center"/>
    </xf>
    <xf numFmtId="0" fontId="121" fillId="0" borderId="0" xfId="0" applyFont="1"/>
    <xf numFmtId="0" fontId="71" fillId="7" borderId="127" xfId="0" applyFont="1" applyFill="1" applyBorder="1" applyAlignment="1">
      <alignment horizontal="center" vertical="center" wrapText="1"/>
    </xf>
    <xf numFmtId="0" fontId="71" fillId="7" borderId="125" xfId="0" applyFont="1" applyFill="1" applyBorder="1" applyAlignment="1">
      <alignment horizontal="center" vertical="center" wrapText="1"/>
    </xf>
    <xf numFmtId="0" fontId="71" fillId="7" borderId="124" xfId="0" applyFont="1" applyFill="1" applyBorder="1" applyAlignment="1">
      <alignment horizontal="center" vertical="center" wrapText="1"/>
    </xf>
    <xf numFmtId="0" fontId="71" fillId="7" borderId="126" xfId="0" applyFont="1" applyFill="1" applyBorder="1" applyAlignment="1">
      <alignment horizontal="center" vertical="center" wrapText="1"/>
    </xf>
    <xf numFmtId="0" fontId="71" fillId="7" borderId="32" xfId="0" applyFont="1" applyFill="1" applyBorder="1" applyAlignment="1">
      <alignment horizontal="center" vertical="center" wrapText="1"/>
    </xf>
    <xf numFmtId="2" fontId="37" fillId="12" borderId="33" xfId="0" applyNumberFormat="1" applyFont="1" applyFill="1" applyBorder="1" applyAlignment="1">
      <alignment horizontal="center" vertical="center" wrapText="1"/>
    </xf>
    <xf numFmtId="0" fontId="37" fillId="18" borderId="36" xfId="0" applyFont="1" applyFill="1" applyBorder="1" applyAlignment="1">
      <alignment horizontal="center" vertical="center" wrapText="1"/>
    </xf>
    <xf numFmtId="0" fontId="37" fillId="18" borderId="34" xfId="0" applyFont="1" applyFill="1" applyBorder="1" applyAlignment="1">
      <alignment horizontal="center" vertical="center" wrapText="1"/>
    </xf>
    <xf numFmtId="0" fontId="37" fillId="18" borderId="5" xfId="0" applyFont="1" applyFill="1" applyBorder="1" applyAlignment="1">
      <alignment horizontal="center" vertical="center" wrapText="1"/>
    </xf>
    <xf numFmtId="0" fontId="37" fillId="18" borderId="3" xfId="0" applyFont="1" applyFill="1" applyBorder="1" applyAlignment="1">
      <alignment horizontal="center" vertical="center" wrapText="1"/>
    </xf>
    <xf numFmtId="2" fontId="37" fillId="12" borderId="41" xfId="0" applyNumberFormat="1" applyFont="1" applyFill="1" applyBorder="1" applyAlignment="1">
      <alignment horizontal="center" vertical="center" wrapText="1"/>
    </xf>
    <xf numFmtId="0" fontId="36" fillId="0" borderId="4" xfId="0" applyFont="1" applyBorder="1" applyAlignment="1">
      <alignment vertical="center" wrapText="1"/>
    </xf>
    <xf numFmtId="9" fontId="37" fillId="12" borderId="46" xfId="0" applyNumberFormat="1" applyFont="1" applyFill="1" applyBorder="1" applyAlignment="1">
      <alignment horizontal="center" vertical="center"/>
    </xf>
    <xf numFmtId="0" fontId="36" fillId="0" borderId="7" xfId="0" applyFont="1" applyBorder="1" applyAlignment="1">
      <alignment vertical="center" wrapText="1"/>
    </xf>
    <xf numFmtId="0" fontId="37" fillId="9" borderId="19" xfId="0" applyFont="1" applyFill="1" applyBorder="1" applyAlignment="1">
      <alignment horizontal="center" vertical="center"/>
    </xf>
    <xf numFmtId="0" fontId="37" fillId="0" borderId="0" xfId="0" applyFont="1" applyAlignment="1">
      <alignment horizontal="center" textRotation="90" wrapText="1"/>
    </xf>
    <xf numFmtId="0" fontId="122" fillId="0" borderId="0" xfId="0" applyFont="1"/>
    <xf numFmtId="0" fontId="37" fillId="0" borderId="0" xfId="0" applyFont="1" applyAlignment="1">
      <alignment textRotation="90" wrapText="1"/>
    </xf>
    <xf numFmtId="0" fontId="36" fillId="14" borderId="0" xfId="0" applyFont="1" applyFill="1" applyAlignment="1">
      <alignment vertical="center" wrapText="1"/>
    </xf>
    <xf numFmtId="0" fontId="36" fillId="7" borderId="65" xfId="0" applyFont="1" applyFill="1" applyBorder="1" applyAlignment="1">
      <alignment horizontal="center" vertical="center" textRotation="135" wrapText="1"/>
    </xf>
    <xf numFmtId="0" fontId="36" fillId="7" borderId="63" xfId="0" applyFont="1" applyFill="1" applyBorder="1" applyAlignment="1">
      <alignment horizontal="center" vertical="center" textRotation="135" wrapText="1"/>
    </xf>
    <xf numFmtId="0" fontId="36" fillId="7" borderId="64" xfId="0" applyFont="1" applyFill="1" applyBorder="1" applyAlignment="1">
      <alignment horizontal="center" vertical="center" textRotation="135" wrapText="1"/>
    </xf>
    <xf numFmtId="0" fontId="123" fillId="0" borderId="0" xfId="0" applyFont="1"/>
    <xf numFmtId="0" fontId="90" fillId="0" borderId="0" xfId="0" applyFont="1" applyAlignment="1">
      <alignment horizontal="left" vertical="center" wrapText="1"/>
    </xf>
    <xf numFmtId="0" fontId="56" fillId="0" borderId="0" xfId="0" applyFont="1"/>
    <xf numFmtId="0" fontId="50" fillId="0" borderId="0" xfId="0" applyFont="1" applyAlignment="1">
      <alignment wrapText="1"/>
    </xf>
    <xf numFmtId="0" fontId="36" fillId="0" borderId="0" xfId="0" applyFont="1" applyAlignment="1">
      <alignment wrapText="1"/>
    </xf>
    <xf numFmtId="0" fontId="23" fillId="14" borderId="0" xfId="0" applyFont="1" applyFill="1" applyAlignment="1">
      <alignment horizontal="center" vertical="center"/>
    </xf>
    <xf numFmtId="0" fontId="124" fillId="0" borderId="127" xfId="0" applyFont="1" applyBorder="1" applyAlignment="1">
      <alignment horizontal="center" vertical="center" wrapText="1"/>
    </xf>
    <xf numFmtId="0" fontId="124" fillId="0" borderId="125" xfId="0" applyFont="1" applyBorder="1" applyAlignment="1">
      <alignment horizontal="center" vertical="center" wrapText="1"/>
    </xf>
    <xf numFmtId="0" fontId="78" fillId="18" borderId="113" xfId="0" applyFont="1" applyFill="1" applyBorder="1" applyAlignment="1">
      <alignment horizontal="center" vertical="center" wrapText="1"/>
    </xf>
    <xf numFmtId="9" fontId="78" fillId="18" borderId="76" xfId="6" applyFont="1" applyFill="1" applyBorder="1" applyAlignment="1">
      <alignment horizontal="center" vertical="center" wrapText="1"/>
    </xf>
    <xf numFmtId="0" fontId="78" fillId="18" borderId="76" xfId="0" applyFont="1" applyFill="1" applyBorder="1" applyAlignment="1">
      <alignment horizontal="center" vertical="center" wrapText="1"/>
    </xf>
    <xf numFmtId="0" fontId="23" fillId="14" borderId="0" xfId="0" applyFont="1" applyFill="1"/>
    <xf numFmtId="0" fontId="51" fillId="7" borderId="82" xfId="0" applyFont="1" applyFill="1" applyBorder="1" applyAlignment="1">
      <alignment horizontal="center" vertical="center" textRotation="90"/>
    </xf>
    <xf numFmtId="0" fontId="51" fillId="7" borderId="79" xfId="0" applyFont="1" applyFill="1" applyBorder="1" applyAlignment="1">
      <alignment horizontal="center" vertical="center" wrapText="1"/>
    </xf>
    <xf numFmtId="0" fontId="51" fillId="7" borderId="15" xfId="0" applyFont="1" applyFill="1" applyBorder="1" applyAlignment="1">
      <alignment horizontal="center" vertical="center" wrapText="1"/>
    </xf>
    <xf numFmtId="0" fontId="51" fillId="7" borderId="138" xfId="0" applyFont="1" applyFill="1" applyBorder="1" applyAlignment="1">
      <alignment horizontal="center" vertical="center" wrapText="1"/>
    </xf>
    <xf numFmtId="0" fontId="51" fillId="7" borderId="80" xfId="0" applyFont="1" applyFill="1" applyBorder="1" applyAlignment="1">
      <alignment horizontal="center" vertical="center" wrapText="1"/>
    </xf>
    <xf numFmtId="0" fontId="51" fillId="7" borderId="89" xfId="0" applyFont="1" applyFill="1" applyBorder="1" applyAlignment="1">
      <alignment horizontal="center" vertical="center" wrapText="1"/>
    </xf>
    <xf numFmtId="0" fontId="51" fillId="7" borderId="96" xfId="0" applyFont="1" applyFill="1" applyBorder="1" applyAlignment="1">
      <alignment horizontal="center" vertical="center" wrapText="1"/>
    </xf>
    <xf numFmtId="0" fontId="35" fillId="7" borderId="82" xfId="0" applyFont="1" applyFill="1" applyBorder="1" applyAlignment="1">
      <alignment horizontal="center" vertical="center" wrapText="1"/>
    </xf>
    <xf numFmtId="0" fontId="35" fillId="0" borderId="19" xfId="0" applyFont="1" applyBorder="1" applyAlignment="1">
      <alignment horizontal="center" vertical="center" wrapText="1"/>
    </xf>
    <xf numFmtId="0" fontId="0" fillId="0" borderId="28" xfId="0" applyBorder="1"/>
    <xf numFmtId="0" fontId="10" fillId="42" borderId="143" xfId="0" applyFont="1" applyFill="1" applyBorder="1" applyAlignment="1">
      <alignment horizontal="center" wrapText="1"/>
    </xf>
    <xf numFmtId="0" fontId="10" fillId="42" borderId="144" xfId="0" applyFont="1" applyFill="1" applyBorder="1" applyAlignment="1">
      <alignment horizontal="center" wrapText="1"/>
    </xf>
    <xf numFmtId="0" fontId="10" fillId="42" borderId="145" xfId="0" applyFont="1" applyFill="1" applyBorder="1" applyAlignment="1">
      <alignment horizontal="center" wrapText="1"/>
    </xf>
    <xf numFmtId="0" fontId="10" fillId="42" borderId="146" xfId="0" applyFont="1" applyFill="1" applyBorder="1" applyAlignment="1">
      <alignment horizontal="center" wrapText="1"/>
    </xf>
    <xf numFmtId="0" fontId="10" fillId="42" borderId="0" xfId="0" applyFont="1" applyFill="1" applyAlignment="1">
      <alignment horizontal="center" wrapText="1"/>
    </xf>
    <xf numFmtId="0" fontId="10" fillId="42" borderId="147" xfId="0" applyFont="1" applyFill="1" applyBorder="1" applyAlignment="1">
      <alignment horizontal="center" wrapText="1"/>
    </xf>
    <xf numFmtId="0" fontId="37" fillId="42" borderId="35" xfId="0" applyFont="1" applyFill="1" applyBorder="1" applyAlignment="1">
      <alignment horizontal="center" vertical="center" wrapText="1"/>
    </xf>
    <xf numFmtId="0" fontId="37" fillId="42" borderId="26" xfId="0" applyFont="1" applyFill="1" applyBorder="1" applyAlignment="1">
      <alignment horizontal="center" vertical="center" wrapText="1"/>
    </xf>
    <xf numFmtId="0" fontId="37" fillId="42" borderId="32" xfId="0" applyFont="1" applyFill="1" applyBorder="1" applyAlignment="1">
      <alignment horizontal="center" vertical="center" wrapText="1"/>
    </xf>
    <xf numFmtId="0" fontId="37" fillId="42" borderId="40" xfId="0" applyFont="1" applyFill="1" applyBorder="1" applyAlignment="1">
      <alignment horizontal="center" vertical="center" wrapText="1"/>
    </xf>
    <xf numFmtId="0" fontId="37" fillId="42" borderId="0" xfId="0" applyFont="1" applyFill="1" applyAlignment="1">
      <alignment horizontal="center" vertical="center" wrapText="1"/>
    </xf>
    <xf numFmtId="0" fontId="37" fillId="42" borderId="27" xfId="0" applyFont="1" applyFill="1" applyBorder="1" applyAlignment="1">
      <alignment horizontal="center" vertical="center" wrapText="1"/>
    </xf>
    <xf numFmtId="0" fontId="37" fillId="42" borderId="102" xfId="0" applyFont="1" applyFill="1" applyBorder="1" applyAlignment="1">
      <alignment horizontal="center" vertical="center" wrapText="1"/>
    </xf>
    <xf numFmtId="0" fontId="37" fillId="42" borderId="23" xfId="0" applyFont="1" applyFill="1" applyBorder="1" applyAlignment="1">
      <alignment horizontal="center" vertical="center" wrapText="1"/>
    </xf>
    <xf numFmtId="0" fontId="37" fillId="42" borderId="122" xfId="0" applyFont="1" applyFill="1" applyBorder="1" applyAlignment="1">
      <alignment horizontal="center" vertical="center" wrapText="1"/>
    </xf>
    <xf numFmtId="0" fontId="6" fillId="6" borderId="1" xfId="0" applyFont="1" applyFill="1" applyBorder="1" applyAlignment="1">
      <alignment horizontal="center" vertical="center" wrapText="1"/>
    </xf>
    <xf numFmtId="0" fontId="127" fillId="0" borderId="2" xfId="5" applyFont="1" applyBorder="1" applyAlignment="1">
      <alignment horizontal="center" vertical="center" wrapText="1"/>
    </xf>
    <xf numFmtId="0" fontId="87" fillId="0" borderId="2" xfId="0" applyFont="1" applyBorder="1" applyAlignment="1">
      <alignment horizontal="center" vertical="center" wrapText="1"/>
    </xf>
    <xf numFmtId="0" fontId="37" fillId="0" borderId="2" xfId="0" applyFont="1" applyBorder="1" applyAlignment="1">
      <alignment horizontal="center" vertical="center" wrapText="1"/>
    </xf>
    <xf numFmtId="0" fontId="37" fillId="0" borderId="3" xfId="0" applyFont="1" applyBorder="1" applyAlignment="1">
      <alignment horizontal="center" vertical="center" wrapText="1"/>
    </xf>
    <xf numFmtId="0" fontId="37" fillId="0" borderId="5" xfId="0" applyFont="1" applyBorder="1" applyAlignment="1">
      <alignment horizontal="center" vertical="center" wrapText="1"/>
    </xf>
    <xf numFmtId="0" fontId="109" fillId="6" borderId="55" xfId="0" applyFont="1" applyFill="1" applyBorder="1" applyAlignment="1">
      <alignment horizontal="center" vertical="center" wrapText="1"/>
    </xf>
    <xf numFmtId="0" fontId="109" fillId="6" borderId="68" xfId="0" applyFont="1" applyFill="1" applyBorder="1" applyAlignment="1">
      <alignment horizontal="center" vertical="center" wrapText="1"/>
    </xf>
    <xf numFmtId="0" fontId="126" fillId="0" borderId="148" xfId="0" applyFont="1" applyBorder="1" applyAlignment="1">
      <alignment horizontal="center" vertical="center" wrapText="1"/>
    </xf>
    <xf numFmtId="0" fontId="126" fillId="0" borderId="150" xfId="0" applyFont="1" applyBorder="1" applyAlignment="1">
      <alignment horizontal="center" vertical="center" wrapText="1"/>
    </xf>
    <xf numFmtId="0" fontId="126" fillId="0" borderId="57" xfId="0" applyFont="1" applyBorder="1" applyAlignment="1">
      <alignment horizontal="center" vertical="center" wrapText="1"/>
    </xf>
    <xf numFmtId="0" fontId="50" fillId="0" borderId="28" xfId="3" applyFont="1" applyFill="1" applyBorder="1" applyAlignment="1">
      <alignment horizontal="center" vertical="center" wrapText="1"/>
    </xf>
    <xf numFmtId="0" fontId="50" fillId="0" borderId="0" xfId="3" applyFont="1" applyFill="1" applyBorder="1" applyAlignment="1">
      <alignment horizontal="center" vertical="center" wrapText="1"/>
    </xf>
    <xf numFmtId="0" fontId="56" fillId="6" borderId="86" xfId="0" applyFont="1" applyFill="1" applyBorder="1" applyAlignment="1">
      <alignment horizontal="center" vertical="center"/>
    </xf>
    <xf numFmtId="0" fontId="56" fillId="6" borderId="87" xfId="0" applyFont="1" applyFill="1" applyBorder="1" applyAlignment="1">
      <alignment horizontal="center" vertical="center"/>
    </xf>
    <xf numFmtId="0" fontId="56" fillId="6" borderId="88" xfId="0" applyFont="1" applyFill="1" applyBorder="1" applyAlignment="1">
      <alignment horizontal="center" vertical="center"/>
    </xf>
    <xf numFmtId="0" fontId="115" fillId="7" borderId="148" xfId="0" applyFont="1" applyFill="1" applyBorder="1" applyAlignment="1">
      <alignment horizontal="center" vertical="center" wrapText="1"/>
    </xf>
    <xf numFmtId="0" fontId="115" fillId="7" borderId="150" xfId="0" applyFont="1" applyFill="1" applyBorder="1" applyAlignment="1">
      <alignment horizontal="center" vertical="center" wrapText="1"/>
    </xf>
    <xf numFmtId="0" fontId="37" fillId="0" borderId="19" xfId="0" applyFont="1" applyBorder="1" applyAlignment="1">
      <alignment horizontal="center" vertical="center" wrapText="1"/>
    </xf>
    <xf numFmtId="0" fontId="56" fillId="6" borderId="1" xfId="0" applyFont="1" applyFill="1" applyBorder="1" applyAlignment="1">
      <alignment horizontal="center" vertical="center" wrapText="1"/>
    </xf>
    <xf numFmtId="0" fontId="56" fillId="6" borderId="1" xfId="0" applyFont="1" applyFill="1" applyBorder="1" applyAlignment="1">
      <alignment horizontal="center" vertical="center"/>
    </xf>
    <xf numFmtId="0" fontId="61" fillId="0" borderId="0" xfId="0" applyFont="1" applyAlignment="1">
      <alignment horizontal="center"/>
    </xf>
    <xf numFmtId="0" fontId="62" fillId="0" borderId="0" xfId="0" applyFont="1" applyAlignment="1">
      <alignment horizontal="center"/>
    </xf>
    <xf numFmtId="0" fontId="63" fillId="0" borderId="0" xfId="0" applyFont="1" applyAlignment="1">
      <alignment horizontal="center"/>
    </xf>
    <xf numFmtId="0" fontId="60" fillId="7" borderId="152" xfId="0" applyFont="1" applyFill="1" applyBorder="1" applyAlignment="1">
      <alignment horizontal="center" vertical="center" wrapText="1"/>
    </xf>
    <xf numFmtId="0" fontId="60" fillId="7" borderId="55" xfId="0" applyFont="1" applyFill="1" applyBorder="1" applyAlignment="1">
      <alignment horizontal="center" vertical="center" wrapText="1"/>
    </xf>
    <xf numFmtId="0" fontId="60" fillId="7" borderId="151" xfId="0" applyFont="1" applyFill="1" applyBorder="1" applyAlignment="1">
      <alignment horizontal="center" vertical="center" wrapText="1"/>
    </xf>
    <xf numFmtId="0" fontId="50" fillId="4" borderId="28" xfId="3" applyFont="1" applyBorder="1" applyAlignment="1">
      <alignment horizontal="center" vertical="center" wrapText="1"/>
    </xf>
    <xf numFmtId="0" fontId="50" fillId="4" borderId="0" xfId="3" applyFont="1" applyBorder="1" applyAlignment="1">
      <alignment horizontal="center" vertical="center" wrapText="1"/>
    </xf>
    <xf numFmtId="0" fontId="50" fillId="3" borderId="28" xfId="2" applyFont="1" applyBorder="1" applyAlignment="1">
      <alignment horizontal="center" vertical="center" wrapText="1"/>
    </xf>
    <xf numFmtId="0" fontId="50" fillId="3" borderId="0" xfId="2" applyFont="1" applyBorder="1" applyAlignment="1">
      <alignment horizontal="center" vertical="center" wrapText="1"/>
    </xf>
    <xf numFmtId="0" fontId="50" fillId="2" borderId="28" xfId="1" applyFont="1" applyBorder="1" applyAlignment="1">
      <alignment horizontal="center" vertical="center" wrapText="1"/>
    </xf>
    <xf numFmtId="0" fontId="50" fillId="2" borderId="0" xfId="1" applyFont="1" applyBorder="1" applyAlignment="1">
      <alignment horizontal="center" vertical="center" wrapText="1"/>
    </xf>
    <xf numFmtId="0" fontId="50" fillId="5" borderId="28" xfId="4" applyFont="1" applyBorder="1" applyAlignment="1">
      <alignment horizontal="center" vertical="center" wrapText="1"/>
    </xf>
    <xf numFmtId="0" fontId="50" fillId="5" borderId="0" xfId="4" applyFont="1" applyBorder="1" applyAlignment="1">
      <alignment horizontal="center" vertical="center" wrapText="1"/>
    </xf>
    <xf numFmtId="0" fontId="110" fillId="6" borderId="86" xfId="0" applyFont="1" applyFill="1" applyBorder="1" applyAlignment="1">
      <alignment horizontal="center" vertical="center"/>
    </xf>
    <xf numFmtId="0" fontId="110" fillId="6" borderId="87" xfId="0" applyFont="1" applyFill="1" applyBorder="1" applyAlignment="1">
      <alignment horizontal="center" vertical="center"/>
    </xf>
    <xf numFmtId="0" fontId="110" fillId="6" borderId="88" xfId="0" applyFont="1" applyFill="1" applyBorder="1" applyAlignment="1">
      <alignment horizontal="center" vertical="center"/>
    </xf>
    <xf numFmtId="0" fontId="111" fillId="7" borderId="57" xfId="0" applyFont="1" applyFill="1" applyBorder="1" applyAlignment="1">
      <alignment horizontal="center" vertical="center" wrapText="1"/>
    </xf>
    <xf numFmtId="0" fontId="35" fillId="3" borderId="9" xfId="2" applyFont="1" applyBorder="1" applyAlignment="1">
      <alignment horizontal="center"/>
    </xf>
    <xf numFmtId="0" fontId="35" fillId="3" borderId="10" xfId="2" applyFont="1" applyBorder="1" applyAlignment="1">
      <alignment horizontal="center"/>
    </xf>
    <xf numFmtId="0" fontId="35" fillId="3" borderId="11" xfId="2" applyFont="1" applyBorder="1" applyAlignment="1">
      <alignment horizontal="center"/>
    </xf>
    <xf numFmtId="0" fontId="35" fillId="3" borderId="6" xfId="2" applyFont="1" applyBorder="1" applyAlignment="1">
      <alignment horizontal="center"/>
    </xf>
    <xf numFmtId="0" fontId="35" fillId="3" borderId="7" xfId="2" applyFont="1" applyBorder="1" applyAlignment="1">
      <alignment horizontal="center"/>
    </xf>
    <xf numFmtId="0" fontId="35" fillId="3" borderId="8" xfId="2" applyFont="1" applyBorder="1" applyAlignment="1">
      <alignment horizontal="center"/>
    </xf>
    <xf numFmtId="0" fontId="8" fillId="8" borderId="85" xfId="0" applyFont="1" applyFill="1" applyBorder="1" applyAlignment="1">
      <alignment horizontal="center" vertical="center" wrapText="1"/>
    </xf>
    <xf numFmtId="0" fontId="8" fillId="8" borderId="24" xfId="0" applyFont="1" applyFill="1" applyBorder="1" applyAlignment="1">
      <alignment horizontal="center" vertical="center" wrapText="1"/>
    </xf>
    <xf numFmtId="0" fontId="8" fillId="8" borderId="53" xfId="0" applyFont="1" applyFill="1" applyBorder="1" applyAlignment="1">
      <alignment horizontal="center" vertical="center" wrapText="1"/>
    </xf>
    <xf numFmtId="0" fontId="8" fillId="8" borderId="0" xfId="0" applyFont="1" applyFill="1" applyAlignment="1">
      <alignment horizontal="center" vertical="center" wrapText="1"/>
    </xf>
    <xf numFmtId="0" fontId="34" fillId="8" borderId="57" xfId="0" applyFont="1" applyFill="1" applyBorder="1" applyAlignment="1">
      <alignment horizontal="center" vertical="center"/>
    </xf>
    <xf numFmtId="0" fontId="38" fillId="0" borderId="7" xfId="0" applyFont="1" applyBorder="1" applyAlignment="1">
      <alignment horizontal="center"/>
    </xf>
    <xf numFmtId="0" fontId="35" fillId="2" borderId="3" xfId="1" applyFont="1" applyBorder="1" applyAlignment="1">
      <alignment horizontal="center"/>
    </xf>
    <xf numFmtId="0" fontId="35" fillId="2" borderId="4" xfId="1" applyFont="1" applyBorder="1" applyAlignment="1">
      <alignment horizontal="center"/>
    </xf>
    <xf numFmtId="0" fontId="35" fillId="2" borderId="5" xfId="1" applyFont="1" applyBorder="1" applyAlignment="1">
      <alignment horizontal="center"/>
    </xf>
    <xf numFmtId="0" fontId="36" fillId="0" borderId="0" xfId="0" applyFont="1" applyAlignment="1">
      <alignment horizontal="left" vertical="center" wrapText="1"/>
    </xf>
    <xf numFmtId="0" fontId="36" fillId="0" borderId="0" xfId="0" applyFont="1" applyAlignment="1">
      <alignment horizontal="left" vertical="center"/>
    </xf>
    <xf numFmtId="0" fontId="36" fillId="0" borderId="0" xfId="0" applyFont="1" applyAlignment="1">
      <alignment horizontal="left" wrapText="1"/>
    </xf>
    <xf numFmtId="0" fontId="35" fillId="4" borderId="3" xfId="3" applyFont="1" applyBorder="1" applyAlignment="1">
      <alignment horizontal="center"/>
    </xf>
    <xf numFmtId="0" fontId="35" fillId="4" borderId="4" xfId="3" applyFont="1" applyBorder="1" applyAlignment="1">
      <alignment horizontal="center"/>
    </xf>
    <xf numFmtId="0" fontId="33" fillId="6" borderId="1" xfId="0" applyFont="1" applyFill="1" applyBorder="1" applyAlignment="1">
      <alignment horizontal="center" vertical="center"/>
    </xf>
    <xf numFmtId="0" fontId="35" fillId="4" borderId="5" xfId="3" applyFont="1" applyBorder="1" applyAlignment="1">
      <alignment horizontal="center"/>
    </xf>
    <xf numFmtId="0" fontId="35" fillId="4" borderId="9" xfId="3" applyFont="1" applyBorder="1" applyAlignment="1">
      <alignment horizontal="center"/>
    </xf>
    <xf numFmtId="0" fontId="35" fillId="4" borderId="10" xfId="3" applyFont="1" applyBorder="1" applyAlignment="1">
      <alignment horizontal="center"/>
    </xf>
    <xf numFmtId="0" fontId="35" fillId="4" borderId="11" xfId="3" applyFont="1" applyBorder="1" applyAlignment="1">
      <alignment horizontal="center"/>
    </xf>
    <xf numFmtId="0" fontId="35" fillId="3" borderId="66" xfId="2" applyFont="1" applyBorder="1" applyAlignment="1">
      <alignment horizontal="center"/>
    </xf>
    <xf numFmtId="0" fontId="35" fillId="3" borderId="22" xfId="2" applyFont="1" applyBorder="1" applyAlignment="1">
      <alignment horizontal="center"/>
    </xf>
    <xf numFmtId="0" fontId="35" fillId="3" borderId="67" xfId="2" applyFont="1" applyBorder="1" applyAlignment="1">
      <alignment horizontal="center"/>
    </xf>
    <xf numFmtId="0" fontId="35" fillId="0" borderId="0" xfId="0" applyFont="1" applyAlignment="1">
      <alignment horizontal="center" vertical="center" wrapText="1"/>
    </xf>
    <xf numFmtId="0" fontId="42" fillId="0" borderId="0" xfId="0" applyFont="1" applyAlignment="1">
      <alignment horizontal="center" vertical="center" wrapText="1"/>
    </xf>
    <xf numFmtId="0" fontId="34" fillId="8" borderId="104" xfId="0" applyFont="1" applyFill="1" applyBorder="1" applyAlignment="1">
      <alignment horizontal="center" vertical="center"/>
    </xf>
    <xf numFmtId="0" fontId="34" fillId="8" borderId="136" xfId="0" applyFont="1" applyFill="1" applyBorder="1" applyAlignment="1">
      <alignment horizontal="center" vertical="center"/>
    </xf>
    <xf numFmtId="0" fontId="39" fillId="0" borderId="40" xfId="5" applyFont="1" applyBorder="1" applyAlignment="1">
      <alignment horizontal="center" vertical="center" wrapText="1"/>
    </xf>
    <xf numFmtId="0" fontId="39" fillId="0" borderId="0" xfId="5" applyFont="1" applyBorder="1" applyAlignment="1">
      <alignment horizontal="center" vertical="center" wrapText="1"/>
    </xf>
    <xf numFmtId="0" fontId="35" fillId="0" borderId="40" xfId="0" applyFont="1" applyBorder="1" applyAlignment="1">
      <alignment horizontal="center" vertical="center" wrapText="1"/>
    </xf>
    <xf numFmtId="0" fontId="23" fillId="0" borderId="40" xfId="0" applyFont="1" applyBorder="1" applyAlignment="1">
      <alignment horizontal="center" vertical="center" wrapText="1"/>
    </xf>
    <xf numFmtId="0" fontId="23" fillId="0" borderId="0" xfId="0" applyFont="1" applyAlignment="1">
      <alignment horizontal="center" vertical="center" wrapText="1"/>
    </xf>
    <xf numFmtId="0" fontId="34" fillId="8" borderId="110" xfId="0" applyFont="1" applyFill="1" applyBorder="1" applyAlignment="1">
      <alignment horizontal="center" vertical="center"/>
    </xf>
    <xf numFmtId="0" fontId="34" fillId="8" borderId="7" xfId="0" applyFont="1" applyFill="1" applyBorder="1" applyAlignment="1">
      <alignment horizontal="center" vertical="center"/>
    </xf>
    <xf numFmtId="0" fontId="35" fillId="4" borderId="2" xfId="3" applyFont="1" applyBorder="1" applyAlignment="1">
      <alignment horizontal="center"/>
    </xf>
    <xf numFmtId="0" fontId="35" fillId="4" borderId="60" xfId="3" applyFont="1" applyBorder="1" applyAlignment="1">
      <alignment horizontal="center"/>
    </xf>
    <xf numFmtId="0" fontId="35" fillId="4" borderId="61" xfId="3" applyFont="1" applyBorder="1" applyAlignment="1">
      <alignment horizontal="center"/>
    </xf>
    <xf numFmtId="0" fontId="35" fillId="4" borderId="66" xfId="3" applyFont="1" applyBorder="1" applyAlignment="1">
      <alignment horizontal="center"/>
    </xf>
    <xf numFmtId="0" fontId="35" fillId="4" borderId="22" xfId="3" applyFont="1" applyBorder="1" applyAlignment="1">
      <alignment horizontal="center"/>
    </xf>
    <xf numFmtId="0" fontId="34" fillId="8" borderId="55" xfId="0" applyFont="1" applyFill="1" applyBorder="1" applyAlignment="1">
      <alignment horizontal="center" vertical="center"/>
    </xf>
    <xf numFmtId="0" fontId="42" fillId="8" borderId="24" xfId="0" applyFont="1" applyFill="1" applyBorder="1" applyAlignment="1">
      <alignment horizontal="center" vertical="center" wrapText="1"/>
    </xf>
    <xf numFmtId="0" fontId="42" fillId="8" borderId="0" xfId="0" applyFont="1" applyFill="1" applyAlignment="1">
      <alignment horizontal="center" vertical="center" wrapText="1"/>
    </xf>
    <xf numFmtId="0" fontId="45" fillId="0" borderId="2" xfId="0" applyFont="1" applyBorder="1" applyAlignment="1">
      <alignment horizontal="left"/>
    </xf>
    <xf numFmtId="165" fontId="23" fillId="10" borderId="2" xfId="0" applyNumberFormat="1" applyFont="1" applyFill="1" applyBorder="1" applyAlignment="1">
      <alignment horizontal="center" vertical="center"/>
    </xf>
    <xf numFmtId="0" fontId="45" fillId="0" borderId="10" xfId="0" applyFont="1" applyBorder="1" applyAlignment="1">
      <alignment horizontal="left"/>
    </xf>
    <xf numFmtId="0" fontId="45" fillId="0" borderId="11" xfId="0" applyFont="1" applyBorder="1" applyAlignment="1">
      <alignment horizontal="left"/>
    </xf>
    <xf numFmtId="165" fontId="23" fillId="10" borderId="111" xfId="0" applyNumberFormat="1" applyFont="1" applyFill="1" applyBorder="1" applyAlignment="1">
      <alignment horizontal="center" vertical="center"/>
    </xf>
    <xf numFmtId="0" fontId="45" fillId="0" borderId="61" xfId="0" applyFont="1" applyBorder="1" applyAlignment="1">
      <alignment horizontal="left"/>
    </xf>
    <xf numFmtId="0" fontId="45" fillId="0" borderId="62" xfId="0" applyFont="1" applyBorder="1" applyAlignment="1">
      <alignment horizontal="left"/>
    </xf>
    <xf numFmtId="165" fontId="23" fillId="10" borderId="60" xfId="0" applyNumberFormat="1" applyFont="1" applyFill="1" applyBorder="1" applyAlignment="1">
      <alignment horizontal="center" vertical="center"/>
    </xf>
    <xf numFmtId="165" fontId="23" fillId="10" borderId="61" xfId="0" applyNumberFormat="1" applyFont="1" applyFill="1" applyBorder="1" applyAlignment="1">
      <alignment horizontal="center" vertical="center"/>
    </xf>
    <xf numFmtId="165" fontId="23" fillId="10" borderId="62" xfId="0" applyNumberFormat="1" applyFont="1" applyFill="1" applyBorder="1" applyAlignment="1">
      <alignment horizontal="center" vertical="center"/>
    </xf>
    <xf numFmtId="165" fontId="23" fillId="10" borderId="9" xfId="0" applyNumberFormat="1" applyFont="1" applyFill="1" applyBorder="1" applyAlignment="1">
      <alignment horizontal="center" vertical="center"/>
    </xf>
    <xf numFmtId="165" fontId="23" fillId="10" borderId="10" xfId="0" applyNumberFormat="1" applyFont="1" applyFill="1" applyBorder="1" applyAlignment="1">
      <alignment horizontal="center" vertical="center"/>
    </xf>
    <xf numFmtId="165" fontId="23" fillId="10" borderId="11" xfId="0" applyNumberFormat="1" applyFont="1" applyFill="1" applyBorder="1" applyAlignment="1">
      <alignment horizontal="center" vertical="center"/>
    </xf>
    <xf numFmtId="0" fontId="45" fillId="22" borderId="58" xfId="0" applyFont="1" applyFill="1" applyBorder="1" applyAlignment="1">
      <alignment vertical="center"/>
    </xf>
    <xf numFmtId="0" fontId="45" fillId="22" borderId="0" xfId="0" applyFont="1" applyFill="1" applyAlignment="1">
      <alignment vertical="center"/>
    </xf>
    <xf numFmtId="0" fontId="45" fillId="22" borderId="59" xfId="0" applyFont="1" applyFill="1" applyBorder="1" applyAlignment="1">
      <alignment vertical="center"/>
    </xf>
    <xf numFmtId="0" fontId="47" fillId="22" borderId="58" xfId="0" applyFont="1" applyFill="1" applyBorder="1" applyAlignment="1">
      <alignment horizontal="center" vertical="center"/>
    </xf>
    <xf numFmtId="0" fontId="47" fillId="22" borderId="0" xfId="0" applyFont="1" applyFill="1" applyAlignment="1">
      <alignment horizontal="center" vertical="center"/>
    </xf>
    <xf numFmtId="0" fontId="47" fillId="22" borderId="59" xfId="0" applyFont="1" applyFill="1" applyBorder="1" applyAlignment="1">
      <alignment horizontal="center" vertical="center"/>
    </xf>
    <xf numFmtId="0" fontId="56" fillId="6" borderId="68" xfId="0" applyFont="1" applyFill="1" applyBorder="1" applyAlignment="1">
      <alignment horizontal="center" vertical="center" wrapText="1"/>
    </xf>
    <xf numFmtId="0" fontId="57" fillId="7" borderId="14" xfId="0" applyFont="1" applyFill="1" applyBorder="1" applyAlignment="1">
      <alignment horizontal="center" vertical="center" wrapText="1"/>
    </xf>
    <xf numFmtId="0" fontId="57" fillId="7" borderId="13" xfId="0" applyFont="1" applyFill="1" applyBorder="1" applyAlignment="1">
      <alignment horizontal="center" vertical="center" wrapText="1"/>
    </xf>
    <xf numFmtId="0" fontId="57" fillId="7" borderId="90" xfId="0" applyFont="1" applyFill="1" applyBorder="1" applyAlignment="1">
      <alignment horizontal="center" vertical="center" wrapText="1"/>
    </xf>
    <xf numFmtId="0" fontId="50" fillId="0" borderId="0" xfId="0" applyFont="1" applyAlignment="1">
      <alignment horizontal="center" vertical="center" wrapText="1"/>
    </xf>
    <xf numFmtId="0" fontId="52" fillId="6" borderId="0" xfId="0" applyFont="1" applyFill="1" applyAlignment="1">
      <alignment horizontal="center" vertical="center" wrapText="1"/>
    </xf>
    <xf numFmtId="0" fontId="51" fillId="7" borderId="79" xfId="0" applyFont="1" applyFill="1" applyBorder="1" applyAlignment="1">
      <alignment horizontal="center" vertical="center" wrapText="1"/>
    </xf>
    <xf numFmtId="0" fontId="51" fillId="7" borderId="80" xfId="0" applyFont="1" applyFill="1" applyBorder="1" applyAlignment="1">
      <alignment horizontal="center" vertical="center" wrapText="1"/>
    </xf>
    <xf numFmtId="0" fontId="51" fillId="7" borderId="81" xfId="0" applyFont="1" applyFill="1" applyBorder="1" applyAlignment="1">
      <alignment horizontal="center" vertical="center" wrapText="1"/>
    </xf>
    <xf numFmtId="0" fontId="57" fillId="7" borderId="35" xfId="0" applyFont="1" applyFill="1" applyBorder="1" applyAlignment="1">
      <alignment horizontal="center" vertical="center" wrapText="1"/>
    </xf>
    <xf numFmtId="0" fontId="57" fillId="7" borderId="26" xfId="0" applyFont="1" applyFill="1" applyBorder="1" applyAlignment="1">
      <alignment horizontal="center" vertical="center" wrapText="1"/>
    </xf>
    <xf numFmtId="0" fontId="57" fillId="7" borderId="32" xfId="0" applyFont="1" applyFill="1" applyBorder="1" applyAlignment="1">
      <alignment horizontal="center" vertical="center" wrapText="1"/>
    </xf>
    <xf numFmtId="2" fontId="51" fillId="0" borderId="73" xfId="0" applyNumberFormat="1" applyFont="1" applyBorder="1" applyAlignment="1">
      <alignment horizontal="left"/>
    </xf>
    <xf numFmtId="2" fontId="51" fillId="0" borderId="11" xfId="0" applyNumberFormat="1" applyFont="1" applyBorder="1" applyAlignment="1">
      <alignment horizontal="left"/>
    </xf>
    <xf numFmtId="2" fontId="51" fillId="0" borderId="75" xfId="0" applyNumberFormat="1" applyFont="1" applyBorder="1" applyAlignment="1">
      <alignment horizontal="left"/>
    </xf>
    <xf numFmtId="2" fontId="51" fillId="0" borderId="37" xfId="0" applyNumberFormat="1" applyFont="1" applyBorder="1" applyAlignment="1">
      <alignment horizontal="left"/>
    </xf>
    <xf numFmtId="0" fontId="57" fillId="7" borderId="70" xfId="0" applyFont="1" applyFill="1" applyBorder="1" applyAlignment="1">
      <alignment horizontal="center" vertical="center" wrapText="1"/>
    </xf>
    <xf numFmtId="0" fontId="57" fillId="7" borderId="71" xfId="0" applyFont="1" applyFill="1" applyBorder="1" applyAlignment="1">
      <alignment horizontal="center" vertical="center" wrapText="1"/>
    </xf>
    <xf numFmtId="0" fontId="57" fillId="7" borderId="72" xfId="0" applyFont="1" applyFill="1" applyBorder="1" applyAlignment="1">
      <alignment horizontal="center" vertical="center" wrapText="1"/>
    </xf>
    <xf numFmtId="0" fontId="42" fillId="8" borderId="55" xfId="0" applyFont="1" applyFill="1" applyBorder="1" applyAlignment="1">
      <alignment horizontal="center" vertical="center" wrapText="1"/>
    </xf>
    <xf numFmtId="0" fontId="45" fillId="0" borderId="101" xfId="0" applyFont="1" applyBorder="1" applyAlignment="1">
      <alignment horizontal="left"/>
    </xf>
    <xf numFmtId="0" fontId="45" fillId="0" borderId="22" xfId="0" applyFont="1" applyBorder="1" applyAlignment="1">
      <alignment horizontal="left"/>
    </xf>
    <xf numFmtId="0" fontId="45" fillId="0" borderId="74" xfId="0" applyFont="1" applyBorder="1" applyAlignment="1">
      <alignment horizontal="left"/>
    </xf>
    <xf numFmtId="0" fontId="45" fillId="0" borderId="97" xfId="0" applyFont="1" applyBorder="1" applyAlignment="1">
      <alignment horizontal="left"/>
    </xf>
    <xf numFmtId="0" fontId="74" fillId="23" borderId="13" xfId="0" applyFont="1" applyFill="1" applyBorder="1" applyAlignment="1">
      <alignment horizontal="center" vertical="center" wrapText="1"/>
    </xf>
    <xf numFmtId="0" fontId="75" fillId="23" borderId="13" xfId="0" applyFont="1" applyFill="1" applyBorder="1" applyAlignment="1">
      <alignment horizontal="center" vertical="center" wrapText="1"/>
    </xf>
    <xf numFmtId="0" fontId="45" fillId="0" borderId="49" xfId="0" applyFont="1" applyBorder="1" applyAlignment="1">
      <alignment horizontal="left"/>
    </xf>
    <xf numFmtId="0" fontId="45" fillId="0" borderId="50" xfId="0" applyFont="1" applyBorder="1" applyAlignment="1">
      <alignment horizontal="left"/>
    </xf>
    <xf numFmtId="0" fontId="50" fillId="0" borderId="24" xfId="0" applyFont="1" applyBorder="1" applyAlignment="1">
      <alignment horizontal="center" vertical="center" wrapText="1"/>
    </xf>
    <xf numFmtId="0" fontId="50" fillId="0" borderId="23" xfId="0" applyFont="1" applyBorder="1" applyAlignment="1">
      <alignment horizontal="center" vertical="center" wrapText="1"/>
    </xf>
    <xf numFmtId="0" fontId="23" fillId="0" borderId="10" xfId="0" applyFont="1" applyBorder="1" applyAlignment="1">
      <alignment horizontal="left"/>
    </xf>
    <xf numFmtId="0" fontId="23" fillId="0" borderId="101" xfId="0" applyFont="1" applyBorder="1" applyAlignment="1">
      <alignment horizontal="left"/>
    </xf>
    <xf numFmtId="0" fontId="23" fillId="0" borderId="22" xfId="0" applyFont="1" applyBorder="1" applyAlignment="1">
      <alignment horizontal="left"/>
    </xf>
    <xf numFmtId="0" fontId="23" fillId="0" borderId="74" xfId="0" applyFont="1" applyBorder="1" applyAlignment="1">
      <alignment horizontal="left"/>
    </xf>
    <xf numFmtId="1" fontId="50" fillId="10" borderId="73" xfId="0" applyNumberFormat="1" applyFont="1" applyFill="1" applyBorder="1" applyAlignment="1">
      <alignment horizontal="center" vertical="center"/>
    </xf>
    <xf numFmtId="1" fontId="50" fillId="10" borderId="101" xfId="0" applyNumberFormat="1" applyFont="1" applyFill="1" applyBorder="1" applyAlignment="1">
      <alignment horizontal="center" vertical="center"/>
    </xf>
    <xf numFmtId="1" fontId="50" fillId="10" borderId="83" xfId="0" applyNumberFormat="1" applyFont="1" applyFill="1" applyBorder="1" applyAlignment="1">
      <alignment horizontal="center" vertical="center"/>
    </xf>
    <xf numFmtId="1" fontId="50" fillId="10" borderId="74" xfId="0" applyNumberFormat="1" applyFont="1" applyFill="1" applyBorder="1" applyAlignment="1">
      <alignment horizontal="center" vertical="center"/>
    </xf>
    <xf numFmtId="0" fontId="23" fillId="0" borderId="97" xfId="0" applyFont="1" applyBorder="1" applyAlignment="1">
      <alignment horizontal="left"/>
    </xf>
    <xf numFmtId="0" fontId="23" fillId="0" borderId="103" xfId="0" applyFont="1" applyBorder="1" applyAlignment="1">
      <alignment horizontal="left"/>
    </xf>
    <xf numFmtId="0" fontId="59" fillId="23" borderId="13" xfId="0" applyFont="1" applyFill="1" applyBorder="1" applyAlignment="1">
      <alignment horizontal="center" vertical="center" wrapText="1"/>
    </xf>
    <xf numFmtId="1" fontId="35" fillId="10" borderId="49" xfId="0" applyNumberFormat="1" applyFont="1" applyFill="1" applyBorder="1" applyAlignment="1">
      <alignment horizontal="center" vertical="center"/>
    </xf>
    <xf numFmtId="1" fontId="35" fillId="10" borderId="25" xfId="0" applyNumberFormat="1" applyFont="1" applyFill="1" applyBorder="1" applyAlignment="1">
      <alignment horizontal="center" vertical="center"/>
    </xf>
    <xf numFmtId="1" fontId="50" fillId="10" borderId="106" xfId="0" applyNumberFormat="1" applyFont="1" applyFill="1" applyBorder="1" applyAlignment="1">
      <alignment horizontal="center" vertical="center"/>
    </xf>
    <xf numFmtId="1" fontId="50" fillId="10" borderId="103" xfId="0" applyNumberFormat="1" applyFont="1" applyFill="1" applyBorder="1" applyAlignment="1">
      <alignment horizontal="center" vertical="center"/>
    </xf>
    <xf numFmtId="0" fontId="45" fillId="0" borderId="26" xfId="0" applyFont="1" applyBorder="1" applyAlignment="1">
      <alignment horizontal="center"/>
    </xf>
    <xf numFmtId="0" fontId="36" fillId="9" borderId="104" xfId="0" applyFont="1" applyFill="1" applyBorder="1" applyAlignment="1">
      <alignment horizontal="center" vertical="center" wrapText="1"/>
    </xf>
    <xf numFmtId="0" fontId="36" fillId="9" borderId="51" xfId="0" applyFont="1" applyFill="1" applyBorder="1" applyAlignment="1">
      <alignment horizontal="center" vertical="center" wrapText="1"/>
    </xf>
    <xf numFmtId="0" fontId="36" fillId="0" borderId="7" xfId="0" applyFont="1" applyBorder="1" applyAlignment="1">
      <alignment horizontal="center" vertical="center" wrapText="1"/>
    </xf>
    <xf numFmtId="0" fontId="36" fillId="0" borderId="29" xfId="0" applyFont="1" applyBorder="1" applyAlignment="1">
      <alignment horizontal="center" vertical="center" wrapText="1"/>
    </xf>
    <xf numFmtId="0" fontId="76" fillId="0" borderId="9" xfId="0" applyFont="1" applyBorder="1" applyAlignment="1">
      <alignment horizontal="left" vertical="center" wrapText="1"/>
    </xf>
    <xf numFmtId="0" fontId="76" fillId="0" borderId="10" xfId="0" applyFont="1" applyBorder="1" applyAlignment="1">
      <alignment horizontal="left" vertical="center" wrapText="1"/>
    </xf>
    <xf numFmtId="0" fontId="49" fillId="8" borderId="23" xfId="0" applyFont="1" applyFill="1" applyBorder="1" applyAlignment="1">
      <alignment horizontal="center" vertical="center"/>
    </xf>
    <xf numFmtId="0" fontId="34" fillId="29" borderId="14" xfId="0" applyFont="1" applyFill="1" applyBorder="1" applyAlignment="1">
      <alignment horizontal="center" vertical="center"/>
    </xf>
    <xf numFmtId="0" fontId="34" fillId="29" borderId="13" xfId="0" applyFont="1" applyFill="1" applyBorder="1" applyAlignment="1">
      <alignment horizontal="center" vertical="center"/>
    </xf>
    <xf numFmtId="0" fontId="12" fillId="0" borderId="73" xfId="0" applyFont="1" applyBorder="1" applyAlignment="1" applyProtection="1">
      <alignment horizontal="left" vertical="center" wrapText="1"/>
      <protection locked="0" hidden="1"/>
    </xf>
    <xf numFmtId="0" fontId="12" fillId="0" borderId="10" xfId="0" applyFont="1" applyBorder="1" applyAlignment="1" applyProtection="1">
      <alignment horizontal="left" vertical="center" wrapText="1"/>
      <protection locked="0" hidden="1"/>
    </xf>
    <xf numFmtId="0" fontId="12" fillId="0" borderId="105" xfId="0" applyFont="1" applyBorder="1" applyAlignment="1" applyProtection="1">
      <alignment horizontal="left" vertical="center" wrapText="1"/>
      <protection locked="0" hidden="1"/>
    </xf>
    <xf numFmtId="0" fontId="12" fillId="0" borderId="12" xfId="0" applyFont="1" applyBorder="1" applyAlignment="1" applyProtection="1">
      <alignment horizontal="left" vertical="center" wrapText="1"/>
      <protection locked="0" hidden="1"/>
    </xf>
    <xf numFmtId="0" fontId="12" fillId="0" borderId="83" xfId="0" applyFont="1" applyBorder="1" applyAlignment="1" applyProtection="1">
      <alignment horizontal="left" vertical="center" wrapText="1"/>
      <protection locked="0" hidden="1"/>
    </xf>
    <xf numFmtId="0" fontId="12" fillId="0" borderId="22" xfId="0" applyFont="1" applyBorder="1" applyAlignment="1" applyProtection="1">
      <alignment horizontal="left" vertical="center" wrapText="1"/>
      <protection locked="0" hidden="1"/>
    </xf>
    <xf numFmtId="0" fontId="92" fillId="8" borderId="23" xfId="0" applyFont="1" applyFill="1" applyBorder="1" applyAlignment="1">
      <alignment horizontal="center" vertical="center"/>
    </xf>
    <xf numFmtId="0" fontId="79" fillId="14" borderId="10" xfId="0" applyFont="1" applyFill="1" applyBorder="1" applyAlignment="1">
      <alignment vertical="center" wrapText="1"/>
    </xf>
    <xf numFmtId="0" fontId="79" fillId="14" borderId="11" xfId="0" applyFont="1" applyFill="1" applyBorder="1" applyAlignment="1">
      <alignment vertical="center" wrapText="1"/>
    </xf>
    <xf numFmtId="0" fontId="79" fillId="14" borderId="22" xfId="0" applyFont="1" applyFill="1" applyBorder="1" applyAlignment="1">
      <alignment vertical="center" wrapText="1"/>
    </xf>
    <xf numFmtId="0" fontId="79" fillId="14" borderId="67" xfId="0" applyFont="1" applyFill="1" applyBorder="1" applyAlignment="1">
      <alignment vertical="center" wrapText="1"/>
    </xf>
    <xf numFmtId="0" fontId="91" fillId="8" borderId="93" xfId="0" applyFont="1" applyFill="1" applyBorder="1" applyAlignment="1">
      <alignment horizontal="center" vertical="center" wrapText="1"/>
    </xf>
    <xf numFmtId="0" fontId="91" fillId="8" borderId="0" xfId="0" applyFont="1" applyFill="1" applyAlignment="1">
      <alignment horizontal="center" vertical="center" wrapText="1"/>
    </xf>
    <xf numFmtId="0" fontId="89" fillId="30" borderId="35" xfId="0" applyFont="1" applyFill="1" applyBorder="1" applyAlignment="1">
      <alignment horizontal="center"/>
    </xf>
    <xf numFmtId="0" fontId="89" fillId="30" borderId="26" xfId="0" applyFont="1" applyFill="1" applyBorder="1" applyAlignment="1">
      <alignment horizontal="center"/>
    </xf>
    <xf numFmtId="0" fontId="89" fillId="30" borderId="32" xfId="0" applyFont="1" applyFill="1" applyBorder="1" applyAlignment="1">
      <alignment horizontal="center"/>
    </xf>
    <xf numFmtId="0" fontId="36" fillId="0" borderId="61" xfId="0" applyFont="1" applyBorder="1" applyAlignment="1">
      <alignment horizontal="left" vertical="center"/>
    </xf>
    <xf numFmtId="0" fontId="36" fillId="0" borderId="7" xfId="0" applyFont="1" applyBorder="1" applyAlignment="1">
      <alignment horizontal="left" vertical="center"/>
    </xf>
    <xf numFmtId="0" fontId="23" fillId="11" borderId="73" xfId="0" applyFont="1" applyFill="1" applyBorder="1"/>
    <xf numFmtId="0" fontId="23" fillId="11" borderId="101" xfId="0" applyFont="1" applyFill="1" applyBorder="1"/>
    <xf numFmtId="0" fontId="23" fillId="11" borderId="73" xfId="0" applyFont="1" applyFill="1" applyBorder="1" applyAlignment="1">
      <alignment horizontal="center"/>
    </xf>
    <xf numFmtId="0" fontId="23" fillId="11" borderId="101" xfId="0" applyFont="1" applyFill="1" applyBorder="1" applyAlignment="1">
      <alignment horizontal="center"/>
    </xf>
    <xf numFmtId="0" fontId="76" fillId="0" borderId="60" xfId="0" applyFont="1" applyBorder="1" applyAlignment="1">
      <alignment horizontal="left" vertical="center" wrapText="1"/>
    </xf>
    <xf numFmtId="0" fontId="76" fillId="0" borderId="61" xfId="0" applyFont="1" applyBorder="1" applyAlignment="1">
      <alignment horizontal="left" vertical="center" wrapText="1"/>
    </xf>
    <xf numFmtId="0" fontId="76" fillId="0" borderId="35" xfId="0" applyFont="1" applyBorder="1" applyAlignment="1">
      <alignment horizontal="center" vertical="center" wrapText="1"/>
    </xf>
    <xf numFmtId="0" fontId="76" fillId="0" borderId="32" xfId="0" applyFont="1" applyBorder="1" applyAlignment="1">
      <alignment horizontal="center" vertical="center" wrapText="1"/>
    </xf>
    <xf numFmtId="0" fontId="23" fillId="15" borderId="73" xfId="0" applyFont="1" applyFill="1" applyBorder="1" applyAlignment="1">
      <alignment horizontal="center"/>
    </xf>
    <xf numFmtId="0" fontId="23" fillId="15" borderId="101" xfId="0" applyFont="1" applyFill="1" applyBorder="1" applyAlignment="1">
      <alignment horizontal="center"/>
    </xf>
    <xf numFmtId="0" fontId="23" fillId="15" borderId="123" xfId="0" applyFont="1" applyFill="1" applyBorder="1" applyAlignment="1">
      <alignment horizontal="center"/>
    </xf>
    <xf numFmtId="0" fontId="23" fillId="15" borderId="118" xfId="0" applyFont="1" applyFill="1" applyBorder="1" applyAlignment="1">
      <alignment horizontal="center"/>
    </xf>
    <xf numFmtId="0" fontId="45" fillId="0" borderId="9" xfId="0" applyFont="1" applyBorder="1"/>
    <xf numFmtId="0" fontId="45" fillId="0" borderId="10" xfId="0" applyFont="1" applyBorder="1"/>
    <xf numFmtId="0" fontId="54" fillId="0" borderId="24" xfId="0" applyFont="1" applyBorder="1" applyAlignment="1">
      <alignment horizontal="center" vertical="center" wrapText="1"/>
    </xf>
    <xf numFmtId="0" fontId="54" fillId="0" borderId="23" xfId="0" applyFont="1" applyBorder="1" applyAlignment="1">
      <alignment horizontal="center" vertical="center" wrapText="1"/>
    </xf>
    <xf numFmtId="0" fontId="36" fillId="0" borderId="9" xfId="0" applyFont="1" applyBorder="1" applyAlignment="1">
      <alignment horizontal="left" vertical="center" wrapText="1"/>
    </xf>
    <xf numFmtId="0" fontId="36" fillId="0" borderId="10" xfId="0" applyFont="1" applyBorder="1" applyAlignment="1">
      <alignment horizontal="left" vertical="center" wrapText="1"/>
    </xf>
    <xf numFmtId="0" fontId="45" fillId="0" borderId="2" xfId="0" applyFont="1" applyBorder="1" applyAlignment="1">
      <alignment horizontal="left" vertical="center"/>
    </xf>
    <xf numFmtId="0" fontId="36" fillId="0" borderId="9" xfId="0" applyFont="1" applyBorder="1" applyAlignment="1">
      <alignment vertical="center"/>
    </xf>
    <xf numFmtId="0" fontId="36" fillId="0" borderId="10" xfId="0" applyFont="1" applyBorder="1" applyAlignment="1">
      <alignment vertical="center"/>
    </xf>
    <xf numFmtId="0" fontId="73" fillId="0" borderId="9" xfId="0" applyFont="1" applyBorder="1" applyAlignment="1">
      <alignment vertical="center" wrapText="1"/>
    </xf>
    <xf numFmtId="0" fontId="73" fillId="0" borderId="10" xfId="0" applyFont="1" applyBorder="1" applyAlignment="1">
      <alignment vertical="center" wrapText="1"/>
    </xf>
    <xf numFmtId="0" fontId="36" fillId="0" borderId="9" xfId="0" applyFont="1" applyBorder="1" applyAlignment="1">
      <alignment horizontal="left" vertical="center"/>
    </xf>
    <xf numFmtId="0" fontId="36" fillId="0" borderId="10" xfId="0" applyFont="1" applyBorder="1" applyAlignment="1">
      <alignment horizontal="left" vertical="center"/>
    </xf>
    <xf numFmtId="0" fontId="36" fillId="0" borderId="48" xfId="0" applyFont="1" applyBorder="1" applyAlignment="1">
      <alignment horizontal="left" vertical="center"/>
    </xf>
    <xf numFmtId="0" fontId="36" fillId="0" borderId="24" xfId="0" applyFont="1" applyBorder="1" applyAlignment="1">
      <alignment horizontal="left" vertical="center"/>
    </xf>
    <xf numFmtId="0" fontId="82" fillId="29" borderId="14" xfId="0" applyFont="1" applyFill="1" applyBorder="1" applyAlignment="1">
      <alignment horizontal="center" vertical="center"/>
    </xf>
    <xf numFmtId="0" fontId="82" fillId="29" borderId="13" xfId="0" applyFont="1" applyFill="1" applyBorder="1" applyAlignment="1">
      <alignment horizontal="center" vertical="center"/>
    </xf>
    <xf numFmtId="0" fontId="93" fillId="8" borderId="13" xfId="0" applyFont="1" applyFill="1" applyBorder="1" applyAlignment="1">
      <alignment horizontal="center" vertical="center"/>
    </xf>
    <xf numFmtId="0" fontId="80" fillId="29" borderId="109" xfId="0" applyFont="1" applyFill="1" applyBorder="1" applyAlignment="1">
      <alignment horizontal="center" vertical="center"/>
    </xf>
    <xf numFmtId="0" fontId="80" fillId="29" borderId="71" xfId="0" applyFont="1" applyFill="1" applyBorder="1" applyAlignment="1">
      <alignment horizontal="center" vertical="center"/>
    </xf>
    <xf numFmtId="0" fontId="36" fillId="0" borderId="10" xfId="0" applyFont="1" applyBorder="1"/>
    <xf numFmtId="0" fontId="73" fillId="0" borderId="61" xfId="0" applyFont="1" applyBorder="1"/>
    <xf numFmtId="0" fontId="73" fillId="0" borderId="3" xfId="0" applyFont="1" applyBorder="1" applyAlignment="1">
      <alignment horizontal="left"/>
    </xf>
    <xf numFmtId="0" fontId="73" fillId="0" borderId="4" xfId="0" applyFont="1" applyBorder="1" applyAlignment="1">
      <alignment horizontal="left"/>
    </xf>
    <xf numFmtId="0" fontId="73" fillId="0" borderId="5" xfId="0" applyFont="1" applyBorder="1" applyAlignment="1">
      <alignment horizontal="left"/>
    </xf>
    <xf numFmtId="0" fontId="35" fillId="5" borderId="9" xfId="4" applyFont="1" applyBorder="1" applyAlignment="1">
      <alignment horizontal="center" vertical="center"/>
    </xf>
    <xf numFmtId="0" fontId="35" fillId="5" borderId="10" xfId="4" applyFont="1" applyBorder="1" applyAlignment="1">
      <alignment horizontal="center" vertical="center"/>
    </xf>
    <xf numFmtId="0" fontId="35" fillId="5" borderId="66" xfId="4" applyFont="1" applyBorder="1" applyAlignment="1">
      <alignment horizontal="center" vertical="center"/>
    </xf>
    <xf numFmtId="0" fontId="35" fillId="5" borderId="22" xfId="4" applyFont="1" applyBorder="1" applyAlignment="1">
      <alignment horizontal="center" vertical="center"/>
    </xf>
    <xf numFmtId="9" fontId="35" fillId="4" borderId="60" xfId="6" applyFont="1" applyFill="1" applyBorder="1" applyAlignment="1">
      <alignment horizontal="center" vertical="center"/>
    </xf>
    <xf numFmtId="9" fontId="35" fillId="4" borderId="61" xfId="6" applyFont="1" applyFill="1" applyBorder="1" applyAlignment="1">
      <alignment horizontal="center" vertical="center"/>
    </xf>
    <xf numFmtId="0" fontId="35" fillId="4" borderId="3" xfId="3" applyFont="1" applyBorder="1" applyAlignment="1">
      <alignment vertical="center"/>
    </xf>
    <xf numFmtId="0" fontId="35" fillId="4" borderId="5" xfId="3" applyFont="1" applyBorder="1" applyAlignment="1">
      <alignment vertical="center"/>
    </xf>
    <xf numFmtId="0" fontId="36" fillId="0" borderId="60" xfId="0" applyFont="1" applyBorder="1" applyAlignment="1">
      <alignment vertical="center"/>
    </xf>
    <xf numFmtId="0" fontId="36" fillId="0" borderId="61" xfId="0" applyFont="1" applyBorder="1" applyAlignment="1">
      <alignment vertical="center"/>
    </xf>
    <xf numFmtId="0" fontId="36" fillId="0" borderId="9" xfId="0" applyFont="1" applyBorder="1" applyAlignment="1">
      <alignment vertical="center" wrapText="1"/>
    </xf>
    <xf numFmtId="0" fontId="36" fillId="0" borderId="10" xfId="0" applyFont="1" applyBorder="1" applyAlignment="1">
      <alignment vertical="center" wrapText="1"/>
    </xf>
    <xf numFmtId="0" fontId="36" fillId="0" borderId="60" xfId="0" applyFont="1" applyBorder="1" applyAlignment="1">
      <alignment vertical="center" wrapText="1"/>
    </xf>
    <xf numFmtId="0" fontId="36" fillId="0" borderId="61" xfId="0" applyFont="1" applyBorder="1" applyAlignment="1">
      <alignment vertical="center" wrapText="1"/>
    </xf>
    <xf numFmtId="0" fontId="45" fillId="0" borderId="60" xfId="0" applyFont="1" applyBorder="1"/>
    <xf numFmtId="0" fontId="45" fillId="0" borderId="61" xfId="0" applyFont="1" applyBorder="1"/>
    <xf numFmtId="0" fontId="45" fillId="0" borderId="101" xfId="0" applyFont="1" applyBorder="1"/>
    <xf numFmtId="0" fontId="45" fillId="0" borderId="118" xfId="0" applyFont="1" applyBorder="1"/>
    <xf numFmtId="9" fontId="76" fillId="0" borderId="35" xfId="0" applyNumberFormat="1" applyFont="1" applyBorder="1" applyAlignment="1">
      <alignment horizontal="center" vertical="center" wrapText="1"/>
    </xf>
    <xf numFmtId="9" fontId="76" fillId="0" borderId="32" xfId="0" applyNumberFormat="1" applyFont="1" applyBorder="1" applyAlignment="1">
      <alignment horizontal="center" vertical="center" wrapText="1"/>
    </xf>
    <xf numFmtId="0" fontId="23" fillId="11" borderId="123" xfId="0" applyFont="1" applyFill="1" applyBorder="1"/>
    <xf numFmtId="0" fontId="23" fillId="11" borderId="118" xfId="0" applyFont="1" applyFill="1" applyBorder="1"/>
    <xf numFmtId="0" fontId="36" fillId="0" borderId="60" xfId="0" applyFont="1" applyBorder="1" applyAlignment="1">
      <alignment horizontal="left" vertical="center"/>
    </xf>
    <xf numFmtId="0" fontId="73" fillId="12" borderId="2" xfId="0" applyFont="1" applyFill="1" applyBorder="1" applyAlignment="1">
      <alignment horizontal="center" vertical="center"/>
    </xf>
    <xf numFmtId="2" fontId="79" fillId="12" borderId="9" xfId="0" applyNumberFormat="1" applyFont="1" applyFill="1" applyBorder="1" applyAlignment="1">
      <alignment horizontal="center"/>
    </xf>
    <xf numFmtId="2" fontId="79" fillId="12" borderId="10" xfId="0" applyNumberFormat="1" applyFont="1" applyFill="1" applyBorder="1" applyAlignment="1">
      <alignment horizontal="center"/>
    </xf>
    <xf numFmtId="164" fontId="79" fillId="12" borderId="9" xfId="0" applyNumberFormat="1" applyFont="1" applyFill="1" applyBorder="1" applyAlignment="1">
      <alignment horizontal="center"/>
    </xf>
    <xf numFmtId="164" fontId="79" fillId="12" borderId="10" xfId="0" applyNumberFormat="1" applyFont="1" applyFill="1" applyBorder="1" applyAlignment="1">
      <alignment horizontal="center"/>
    </xf>
    <xf numFmtId="168" fontId="79" fillId="12" borderId="60" xfId="6" applyNumberFormat="1" applyFont="1" applyFill="1" applyBorder="1" applyAlignment="1">
      <alignment horizontal="center"/>
    </xf>
    <xf numFmtId="168" fontId="79" fillId="12" borderId="62" xfId="6" applyNumberFormat="1" applyFont="1" applyFill="1" applyBorder="1" applyAlignment="1">
      <alignment horizontal="center"/>
    </xf>
    <xf numFmtId="0" fontId="45" fillId="0" borderId="24" xfId="0" applyFont="1" applyBorder="1"/>
    <xf numFmtId="0" fontId="16" fillId="16" borderId="73" xfId="0" applyFont="1" applyFill="1" applyBorder="1" applyAlignment="1">
      <alignment horizontal="center"/>
    </xf>
    <xf numFmtId="0" fontId="16" fillId="16" borderId="10" xfId="0" applyFont="1" applyFill="1" applyBorder="1" applyAlignment="1">
      <alignment horizontal="center"/>
    </xf>
    <xf numFmtId="0" fontId="16" fillId="16" borderId="101" xfId="0" applyFont="1" applyFill="1" applyBorder="1" applyAlignment="1">
      <alignment horizontal="center"/>
    </xf>
    <xf numFmtId="0" fontId="16" fillId="16" borderId="130" xfId="0" applyFont="1" applyFill="1" applyBorder="1" applyAlignment="1">
      <alignment horizontal="center"/>
    </xf>
    <xf numFmtId="0" fontId="16" fillId="16" borderId="69" xfId="0" applyFont="1" applyFill="1" applyBorder="1" applyAlignment="1">
      <alignment horizontal="center"/>
    </xf>
    <xf numFmtId="0" fontId="16" fillId="16" borderId="134" xfId="0" applyFont="1" applyFill="1" applyBorder="1" applyAlignment="1">
      <alignment horizontal="center"/>
    </xf>
    <xf numFmtId="0" fontId="15" fillId="6" borderId="0" xfId="0" applyFont="1" applyFill="1" applyAlignment="1">
      <alignment horizontal="center" vertical="center" wrapText="1"/>
    </xf>
    <xf numFmtId="0" fontId="91" fillId="8" borderId="26" xfId="0" applyFont="1" applyFill="1" applyBorder="1" applyAlignment="1">
      <alignment horizontal="center" vertical="center" wrapText="1"/>
    </xf>
    <xf numFmtId="0" fontId="45" fillId="0" borderId="25" xfId="0" applyFont="1" applyBorder="1" applyAlignment="1">
      <alignment horizontal="left"/>
    </xf>
    <xf numFmtId="0" fontId="0" fillId="12" borderId="49" xfId="0" applyFill="1" applyBorder="1" applyAlignment="1">
      <alignment horizontal="center"/>
    </xf>
    <xf numFmtId="0" fontId="0" fillId="12" borderId="50" xfId="0" applyFill="1" applyBorder="1" applyAlignment="1">
      <alignment horizontal="center"/>
    </xf>
    <xf numFmtId="0" fontId="0" fillId="12" borderId="25" xfId="0" applyFill="1" applyBorder="1" applyAlignment="1">
      <alignment horizontal="center"/>
    </xf>
    <xf numFmtId="0" fontId="94" fillId="0" borderId="49" xfId="0" applyFont="1" applyBorder="1" applyAlignment="1">
      <alignment horizontal="center"/>
    </xf>
    <xf numFmtId="0" fontId="94" fillId="0" borderId="50" xfId="0" applyFont="1" applyBorder="1" applyAlignment="1">
      <alignment horizontal="center"/>
    </xf>
    <xf numFmtId="0" fontId="94" fillId="0" borderId="25" xfId="0" applyFont="1" applyBorder="1" applyAlignment="1">
      <alignment horizontal="center"/>
    </xf>
    <xf numFmtId="0" fontId="5" fillId="0" borderId="133" xfId="0" applyFont="1" applyBorder="1"/>
    <xf numFmtId="0" fontId="5" fillId="0" borderId="4" xfId="0" applyFont="1" applyBorder="1"/>
    <xf numFmtId="0" fontId="5" fillId="0" borderId="41" xfId="0" applyFont="1" applyBorder="1"/>
    <xf numFmtId="0" fontId="5" fillId="0" borderId="114" xfId="0" applyFont="1" applyBorder="1"/>
    <xf numFmtId="0" fontId="5" fillId="0" borderId="10" xfId="0" applyFont="1" applyBorder="1"/>
    <xf numFmtId="0" fontId="5" fillId="0" borderId="11" xfId="0" applyFont="1" applyBorder="1"/>
    <xf numFmtId="0" fontId="5" fillId="0" borderId="35" xfId="0" applyFont="1" applyBorder="1" applyAlignment="1">
      <alignment horizontal="center" vertical="center"/>
    </xf>
    <xf numFmtId="0" fontId="5" fillId="0" borderId="26" xfId="0" applyFont="1" applyBorder="1" applyAlignment="1">
      <alignment horizontal="center" vertical="center"/>
    </xf>
    <xf numFmtId="0" fontId="5" fillId="0" borderId="32" xfId="0" applyFont="1" applyBorder="1" applyAlignment="1">
      <alignment horizontal="center" vertical="center"/>
    </xf>
    <xf numFmtId="0" fontId="5" fillId="0" borderId="35" xfId="0" applyFont="1" applyBorder="1" applyAlignment="1">
      <alignment horizontal="center" vertical="center" wrapText="1"/>
    </xf>
    <xf numFmtId="0" fontId="5" fillId="0" borderId="26" xfId="0" applyFont="1" applyBorder="1" applyAlignment="1">
      <alignment horizontal="center" vertical="center" wrapText="1"/>
    </xf>
    <xf numFmtId="0" fontId="5" fillId="0" borderId="32" xfId="0" applyFont="1" applyBorder="1" applyAlignment="1">
      <alignment horizontal="center" vertical="center" wrapText="1"/>
    </xf>
    <xf numFmtId="0" fontId="5" fillId="0" borderId="35" xfId="0" applyFont="1" applyBorder="1" applyAlignment="1">
      <alignment horizontal="center"/>
    </xf>
    <xf numFmtId="0" fontId="5" fillId="0" borderId="26" xfId="0" applyFont="1" applyBorder="1" applyAlignment="1">
      <alignment horizontal="center"/>
    </xf>
    <xf numFmtId="0" fontId="5" fillId="0" borderId="32" xfId="0" applyFont="1" applyBorder="1" applyAlignment="1">
      <alignment horizontal="center"/>
    </xf>
    <xf numFmtId="0" fontId="5" fillId="0" borderId="153" xfId="0" applyFont="1" applyBorder="1"/>
    <xf numFmtId="0" fontId="5" fillId="0" borderId="22" xfId="0" applyFont="1" applyBorder="1"/>
    <xf numFmtId="0" fontId="5" fillId="0" borderId="74" xfId="0" applyFont="1" applyBorder="1"/>
    <xf numFmtId="0" fontId="16" fillId="18" borderId="73" xfId="0" applyFont="1" applyFill="1" applyBorder="1" applyAlignment="1">
      <alignment horizontal="center"/>
    </xf>
    <xf numFmtId="0" fontId="16" fillId="18" borderId="10" xfId="0" applyFont="1" applyFill="1" applyBorder="1" applyAlignment="1">
      <alignment horizontal="center"/>
    </xf>
    <xf numFmtId="0" fontId="16" fillId="18" borderId="101" xfId="0" applyFont="1" applyFill="1" applyBorder="1" applyAlignment="1">
      <alignment horizontal="center"/>
    </xf>
    <xf numFmtId="0" fontId="16" fillId="18" borderId="123" xfId="0" applyFont="1" applyFill="1" applyBorder="1" applyAlignment="1">
      <alignment horizontal="center"/>
    </xf>
    <xf numFmtId="0" fontId="16" fillId="18" borderId="61" xfId="0" applyFont="1" applyFill="1" applyBorder="1" applyAlignment="1">
      <alignment horizontal="center"/>
    </xf>
    <xf numFmtId="0" fontId="16" fillId="18" borderId="118" xfId="0" applyFont="1" applyFill="1" applyBorder="1" applyAlignment="1">
      <alignment horizontal="center"/>
    </xf>
    <xf numFmtId="0" fontId="0" fillId="16" borderId="73" xfId="0" applyFill="1" applyBorder="1"/>
    <xf numFmtId="0" fontId="0" fillId="16" borderId="10" xfId="0" applyFill="1" applyBorder="1"/>
    <xf numFmtId="0" fontId="0" fillId="16" borderId="101" xfId="0" applyFill="1" applyBorder="1"/>
    <xf numFmtId="0" fontId="0" fillId="16" borderId="123" xfId="0" applyFill="1" applyBorder="1"/>
    <xf numFmtId="0" fontId="0" fillId="16" borderId="61" xfId="0" applyFill="1" applyBorder="1"/>
    <xf numFmtId="0" fontId="0" fillId="16" borderId="118" xfId="0" applyFill="1" applyBorder="1"/>
    <xf numFmtId="0" fontId="5" fillId="0" borderId="101" xfId="0" applyFont="1" applyBorder="1"/>
    <xf numFmtId="0" fontId="5" fillId="0" borderId="115" xfId="0" applyFont="1" applyBorder="1"/>
    <xf numFmtId="0" fontId="5" fillId="0" borderId="61" xfId="0" applyFont="1" applyBorder="1"/>
    <xf numFmtId="0" fontId="5" fillId="0" borderId="118" xfId="0" applyFont="1" applyBorder="1"/>
    <xf numFmtId="0" fontId="16" fillId="16" borderId="123" xfId="0" applyFont="1" applyFill="1" applyBorder="1" applyAlignment="1">
      <alignment horizontal="center"/>
    </xf>
    <xf numFmtId="0" fontId="16" fillId="16" borderId="61" xfId="0" applyFont="1" applyFill="1" applyBorder="1" applyAlignment="1">
      <alignment horizontal="center"/>
    </xf>
    <xf numFmtId="0" fontId="16" fillId="16" borderId="118" xfId="0" applyFont="1" applyFill="1" applyBorder="1" applyAlignment="1">
      <alignment horizontal="center"/>
    </xf>
    <xf numFmtId="0" fontId="5" fillId="0" borderId="63" xfId="0" applyFont="1" applyBorder="1" applyAlignment="1">
      <alignment horizontal="center"/>
    </xf>
    <xf numFmtId="0" fontId="5" fillId="0" borderId="64" xfId="0" applyFont="1" applyBorder="1" applyAlignment="1">
      <alignment horizontal="center"/>
    </xf>
    <xf numFmtId="0" fontId="5" fillId="0" borderId="135" xfId="0" applyFont="1" applyBorder="1" applyAlignment="1">
      <alignment horizontal="center"/>
    </xf>
    <xf numFmtId="0" fontId="16" fillId="16" borderId="132" xfId="0" applyFont="1" applyFill="1" applyBorder="1" applyAlignment="1">
      <alignment horizontal="center"/>
    </xf>
    <xf numFmtId="0" fontId="16" fillId="16" borderId="4" xfId="0" applyFont="1" applyFill="1" applyBorder="1" applyAlignment="1">
      <alignment horizontal="center"/>
    </xf>
    <xf numFmtId="0" fontId="16" fillId="16" borderId="41" xfId="0" applyFont="1" applyFill="1" applyBorder="1" applyAlignment="1">
      <alignment horizontal="center"/>
    </xf>
    <xf numFmtId="0" fontId="5" fillId="0" borderId="121" xfId="0" applyFont="1" applyBorder="1" applyAlignment="1">
      <alignment horizontal="center"/>
    </xf>
    <xf numFmtId="0" fontId="5" fillId="0" borderId="120" xfId="0" applyFont="1" applyBorder="1" applyAlignment="1">
      <alignment horizontal="center"/>
    </xf>
    <xf numFmtId="0" fontId="5" fillId="0" borderId="128" xfId="0" applyFont="1" applyBorder="1" applyAlignment="1">
      <alignment horizontal="center"/>
    </xf>
    <xf numFmtId="0" fontId="0" fillId="12" borderId="102" xfId="0" applyFill="1" applyBorder="1" applyAlignment="1">
      <alignment horizontal="center"/>
    </xf>
    <xf numFmtId="0" fontId="0" fillId="12" borderId="23" xfId="0" applyFill="1" applyBorder="1" applyAlignment="1">
      <alignment horizontal="center"/>
    </xf>
    <xf numFmtId="0" fontId="0" fillId="12" borderId="122" xfId="0" applyFill="1" applyBorder="1" applyAlignment="1">
      <alignment horizontal="center"/>
    </xf>
    <xf numFmtId="0" fontId="42" fillId="8" borderId="26" xfId="0" applyFont="1" applyFill="1" applyBorder="1" applyAlignment="1">
      <alignment horizontal="center" vertical="center" wrapText="1"/>
    </xf>
    <xf numFmtId="0" fontId="85" fillId="16" borderId="113" xfId="0" applyFont="1" applyFill="1" applyBorder="1"/>
    <xf numFmtId="0" fontId="85" fillId="16" borderId="111" xfId="0" applyFont="1" applyFill="1" applyBorder="1"/>
    <xf numFmtId="0" fontId="85" fillId="16" borderId="76" xfId="0" applyFont="1" applyFill="1" applyBorder="1"/>
    <xf numFmtId="0" fontId="73" fillId="0" borderId="35" xfId="0" applyFont="1" applyBorder="1" applyAlignment="1">
      <alignment horizontal="center"/>
    </xf>
    <xf numFmtId="0" fontId="73" fillId="0" borderId="26" xfId="0" applyFont="1" applyBorder="1" applyAlignment="1">
      <alignment horizontal="center"/>
    </xf>
    <xf numFmtId="0" fontId="73" fillId="0" borderId="32" xfId="0" applyFont="1" applyBorder="1" applyAlignment="1">
      <alignment horizontal="center"/>
    </xf>
    <xf numFmtId="0" fontId="53" fillId="0" borderId="0" xfId="0" applyFont="1" applyAlignment="1">
      <alignment horizontal="left" wrapText="1"/>
    </xf>
    <xf numFmtId="0" fontId="36" fillId="0" borderId="10" xfId="0" applyFont="1" applyBorder="1" applyAlignment="1">
      <alignment wrapText="1"/>
    </xf>
    <xf numFmtId="0" fontId="36" fillId="0" borderId="101" xfId="0" applyFont="1" applyBorder="1" applyAlignment="1">
      <alignment wrapText="1"/>
    </xf>
    <xf numFmtId="0" fontId="34" fillId="8" borderId="23" xfId="0" applyFont="1" applyFill="1" applyBorder="1" applyAlignment="1">
      <alignment horizontal="center" vertical="center"/>
    </xf>
    <xf numFmtId="0" fontId="85" fillId="16" borderId="117" xfId="0" applyFont="1" applyFill="1" applyBorder="1"/>
    <xf numFmtId="0" fontId="85" fillId="16" borderId="56" xfId="0" applyFont="1" applyFill="1" applyBorder="1"/>
    <xf numFmtId="0" fontId="85" fillId="16" borderId="112" xfId="0" applyFont="1" applyFill="1" applyBorder="1"/>
    <xf numFmtId="0" fontId="36" fillId="0" borderId="66" xfId="0" applyFont="1" applyBorder="1" applyAlignment="1">
      <alignment horizontal="left" vertical="center"/>
    </xf>
    <xf numFmtId="0" fontId="36" fillId="0" borderId="22" xfId="0" applyFont="1" applyBorder="1" applyAlignment="1">
      <alignment horizontal="left" vertical="center"/>
    </xf>
    <xf numFmtId="0" fontId="36" fillId="0" borderId="74" xfId="0" applyFont="1" applyBorder="1" applyAlignment="1">
      <alignment horizontal="left" vertical="center"/>
    </xf>
    <xf numFmtId="0" fontId="36" fillId="0" borderId="61" xfId="0" applyFont="1" applyBorder="1" applyAlignment="1">
      <alignment wrapText="1"/>
    </xf>
    <xf numFmtId="0" fontId="36" fillId="0" borderId="118" xfId="0" applyFont="1" applyBorder="1" applyAlignment="1">
      <alignment wrapText="1"/>
    </xf>
    <xf numFmtId="0" fontId="96" fillId="8" borderId="26" xfId="0" applyFont="1" applyFill="1" applyBorder="1" applyAlignment="1">
      <alignment horizontal="center" vertical="center" wrapText="1"/>
    </xf>
    <xf numFmtId="0" fontId="96" fillId="8" borderId="0" xfId="0" applyFont="1" applyFill="1" applyAlignment="1">
      <alignment horizontal="center" vertical="center" wrapText="1"/>
    </xf>
    <xf numFmtId="0" fontId="34" fillId="23" borderId="13" xfId="0" applyFont="1" applyFill="1" applyBorder="1" applyAlignment="1">
      <alignment horizontal="center" vertical="center" wrapText="1"/>
    </xf>
    <xf numFmtId="0" fontId="36" fillId="0" borderId="111" xfId="0" applyFont="1" applyBorder="1" applyAlignment="1">
      <alignment horizontal="left" vertical="center"/>
    </xf>
    <xf numFmtId="0" fontId="37" fillId="16" borderId="73" xfId="0" applyFont="1" applyFill="1" applyBorder="1" applyAlignment="1">
      <alignment horizontal="center"/>
    </xf>
    <xf numFmtId="0" fontId="37" fillId="16" borderId="101" xfId="0" applyFont="1" applyFill="1" applyBorder="1" applyAlignment="1">
      <alignment horizontal="center"/>
    </xf>
    <xf numFmtId="0" fontId="42" fillId="8" borderId="93" xfId="0" applyFont="1" applyFill="1" applyBorder="1" applyAlignment="1">
      <alignment horizontal="center" vertical="center" wrapText="1"/>
    </xf>
    <xf numFmtId="0" fontId="36" fillId="0" borderId="61" xfId="0" applyFont="1" applyBorder="1"/>
    <xf numFmtId="0" fontId="36" fillId="0" borderId="62" xfId="0" applyFont="1" applyBorder="1"/>
    <xf numFmtId="0" fontId="36" fillId="0" borderId="11" xfId="0" applyFont="1" applyBorder="1"/>
    <xf numFmtId="0" fontId="85" fillId="16" borderId="9" xfId="0" applyFont="1" applyFill="1" applyBorder="1" applyAlignment="1">
      <alignment horizontal="center"/>
    </xf>
    <xf numFmtId="0" fontId="85" fillId="16" borderId="10" xfId="0" applyFont="1" applyFill="1" applyBorder="1" applyAlignment="1">
      <alignment horizontal="center"/>
    </xf>
    <xf numFmtId="0" fontId="85" fillId="16" borderId="11" xfId="0" applyFont="1" applyFill="1" applyBorder="1" applyAlignment="1">
      <alignment horizontal="center"/>
    </xf>
    <xf numFmtId="0" fontId="97" fillId="16" borderId="60" xfId="0" applyFont="1" applyFill="1" applyBorder="1" applyAlignment="1">
      <alignment horizontal="center"/>
    </xf>
    <xf numFmtId="0" fontId="97" fillId="16" borderId="61" xfId="0" applyFont="1" applyFill="1" applyBorder="1" applyAlignment="1">
      <alignment horizontal="center"/>
    </xf>
    <xf numFmtId="0" fontId="97" fillId="16" borderId="62" xfId="0" applyFont="1" applyFill="1" applyBorder="1" applyAlignment="1">
      <alignment horizontal="center"/>
    </xf>
    <xf numFmtId="0" fontId="37" fillId="16" borderId="73" xfId="0" applyFont="1" applyFill="1" applyBorder="1" applyAlignment="1">
      <alignment horizontal="center" vertical="center"/>
    </xf>
    <xf numFmtId="0" fontId="37" fillId="16" borderId="10" xfId="0" applyFont="1" applyFill="1" applyBorder="1" applyAlignment="1">
      <alignment horizontal="center" vertical="center"/>
    </xf>
    <xf numFmtId="0" fontId="37" fillId="16" borderId="11" xfId="0" applyFont="1" applyFill="1" applyBorder="1" applyAlignment="1">
      <alignment horizontal="center" vertical="center"/>
    </xf>
    <xf numFmtId="0" fontId="37" fillId="11" borderId="73" xfId="0" applyFont="1" applyFill="1" applyBorder="1" applyAlignment="1">
      <alignment horizontal="center" vertical="center"/>
    </xf>
    <xf numFmtId="0" fontId="37" fillId="11" borderId="10" xfId="0" applyFont="1" applyFill="1" applyBorder="1" applyAlignment="1">
      <alignment horizontal="center" vertical="center"/>
    </xf>
    <xf numFmtId="0" fontId="37" fillId="11" borderId="11" xfId="0" applyFont="1" applyFill="1" applyBorder="1" applyAlignment="1">
      <alignment horizontal="center" vertical="center"/>
    </xf>
    <xf numFmtId="0" fontId="37" fillId="11" borderId="123" xfId="0" applyFont="1" applyFill="1" applyBorder="1" applyAlignment="1">
      <alignment horizontal="center" vertical="center"/>
    </xf>
    <xf numFmtId="0" fontId="37" fillId="11" borderId="61" xfId="0" applyFont="1" applyFill="1" applyBorder="1" applyAlignment="1">
      <alignment horizontal="center" vertical="center"/>
    </xf>
    <xf numFmtId="0" fontId="37" fillId="11" borderId="62" xfId="0" applyFont="1" applyFill="1" applyBorder="1" applyAlignment="1">
      <alignment horizontal="center" vertical="center"/>
    </xf>
    <xf numFmtId="0" fontId="36" fillId="0" borderId="56" xfId="0" applyFont="1" applyBorder="1" applyAlignment="1">
      <alignment horizontal="left" vertical="center"/>
    </xf>
    <xf numFmtId="0" fontId="36" fillId="0" borderId="35" xfId="0" applyFont="1" applyBorder="1" applyAlignment="1">
      <alignment horizontal="center" vertical="center" wrapText="1"/>
    </xf>
    <xf numFmtId="0" fontId="36" fillId="0" borderId="26" xfId="0" applyFont="1" applyBorder="1" applyAlignment="1">
      <alignment horizontal="center" vertical="center" wrapText="1"/>
    </xf>
    <xf numFmtId="0" fontId="36" fillId="0" borderId="32" xfId="0" applyFont="1" applyBorder="1" applyAlignment="1">
      <alignment horizontal="center" vertical="center" wrapText="1"/>
    </xf>
    <xf numFmtId="0" fontId="37" fillId="11" borderId="73" xfId="0" applyFont="1" applyFill="1" applyBorder="1" applyAlignment="1">
      <alignment horizontal="center"/>
    </xf>
    <xf numFmtId="0" fontId="37" fillId="11" borderId="101" xfId="0" applyFont="1" applyFill="1" applyBorder="1" applyAlignment="1">
      <alignment horizontal="center"/>
    </xf>
    <xf numFmtId="0" fontId="37" fillId="11" borderId="123" xfId="0" applyFont="1" applyFill="1" applyBorder="1" applyAlignment="1">
      <alignment horizontal="center"/>
    </xf>
    <xf numFmtId="0" fontId="37" fillId="11" borderId="118" xfId="0" applyFont="1" applyFill="1" applyBorder="1" applyAlignment="1">
      <alignment horizontal="center"/>
    </xf>
    <xf numFmtId="0" fontId="85" fillId="16" borderId="9" xfId="0" applyFont="1" applyFill="1" applyBorder="1"/>
    <xf numFmtId="0" fontId="85" fillId="16" borderId="10" xfId="0" applyFont="1" applyFill="1" applyBorder="1"/>
    <xf numFmtId="0" fontId="85" fillId="16" borderId="11" xfId="0" applyFont="1" applyFill="1" applyBorder="1"/>
    <xf numFmtId="0" fontId="85" fillId="16" borderId="60" xfId="0" applyFont="1" applyFill="1" applyBorder="1"/>
    <xf numFmtId="0" fontId="85" fillId="16" borderId="61" xfId="0" applyFont="1" applyFill="1" applyBorder="1"/>
    <xf numFmtId="0" fontId="85" fillId="16" borderId="62" xfId="0" applyFont="1" applyFill="1" applyBorder="1"/>
    <xf numFmtId="0" fontId="85" fillId="16" borderId="73" xfId="0" applyFont="1" applyFill="1" applyBorder="1" applyAlignment="1">
      <alignment horizontal="center"/>
    </xf>
    <xf numFmtId="0" fontId="85" fillId="16" borderId="101" xfId="0" applyFont="1" applyFill="1" applyBorder="1" applyAlignment="1">
      <alignment horizontal="center"/>
    </xf>
    <xf numFmtId="0" fontId="85" fillId="16" borderId="123" xfId="0" applyFont="1" applyFill="1" applyBorder="1" applyAlignment="1">
      <alignment horizontal="center"/>
    </xf>
    <xf numFmtId="0" fontId="85" fillId="16" borderId="118" xfId="0" applyFont="1" applyFill="1" applyBorder="1" applyAlignment="1">
      <alignment horizontal="center"/>
    </xf>
    <xf numFmtId="0" fontId="36" fillId="0" borderId="35" xfId="0" applyFont="1" applyBorder="1" applyAlignment="1">
      <alignment horizontal="center"/>
    </xf>
    <xf numFmtId="0" fontId="36" fillId="0" borderId="32" xfId="0" applyFont="1" applyBorder="1" applyAlignment="1">
      <alignment horizontal="center"/>
    </xf>
    <xf numFmtId="0" fontId="51" fillId="0" borderId="35" xfId="0" applyFont="1" applyBorder="1" applyAlignment="1">
      <alignment horizontal="center"/>
    </xf>
    <xf numFmtId="0" fontId="51" fillId="0" borderId="26" xfId="0" applyFont="1" applyBorder="1" applyAlignment="1">
      <alignment horizontal="center"/>
    </xf>
    <xf numFmtId="0" fontId="51" fillId="0" borderId="32" xfId="0" applyFont="1" applyBorder="1" applyAlignment="1">
      <alignment horizontal="center"/>
    </xf>
    <xf numFmtId="0" fontId="45" fillId="0" borderId="35" xfId="0" applyFont="1" applyBorder="1" applyAlignment="1">
      <alignment horizontal="center"/>
    </xf>
    <xf numFmtId="0" fontId="45" fillId="0" borderId="32" xfId="0" applyFont="1" applyBorder="1" applyAlignment="1">
      <alignment horizontal="center"/>
    </xf>
    <xf numFmtId="0" fontId="11" fillId="8" borderId="23" xfId="0" applyFont="1" applyFill="1" applyBorder="1" applyAlignment="1">
      <alignment horizontal="center" vertical="center"/>
    </xf>
    <xf numFmtId="0" fontId="45" fillId="0" borderId="132" xfId="0" applyFont="1" applyBorder="1"/>
    <xf numFmtId="0" fontId="45" fillId="0" borderId="4" xfId="0" applyFont="1" applyBorder="1"/>
    <xf numFmtId="0" fontId="45" fillId="0" borderId="11" xfId="0" applyFont="1" applyBorder="1"/>
    <xf numFmtId="0" fontId="45" fillId="0" borderId="62" xfId="0" applyFont="1" applyBorder="1"/>
    <xf numFmtId="165" fontId="23" fillId="10" borderId="49" xfId="0" applyNumberFormat="1" applyFont="1" applyFill="1" applyBorder="1" applyAlignment="1">
      <alignment horizontal="center" vertical="center"/>
    </xf>
    <xf numFmtId="165" fontId="23" fillId="10" borderId="50" xfId="0" applyNumberFormat="1" applyFont="1" applyFill="1" applyBorder="1" applyAlignment="1">
      <alignment horizontal="center" vertical="center"/>
    </xf>
    <xf numFmtId="165" fontId="23" fillId="10" borderId="25" xfId="0" applyNumberFormat="1" applyFont="1" applyFill="1" applyBorder="1" applyAlignment="1">
      <alignment horizontal="center" vertical="center"/>
    </xf>
    <xf numFmtId="0" fontId="46" fillId="8" borderId="24" xfId="0" applyFont="1" applyFill="1" applyBorder="1" applyAlignment="1">
      <alignment horizontal="center" vertical="center"/>
    </xf>
    <xf numFmtId="0" fontId="47" fillId="22" borderId="58" xfId="0" applyFont="1" applyFill="1" applyBorder="1" applyAlignment="1">
      <alignment vertical="center"/>
    </xf>
    <xf numFmtId="0" fontId="47" fillId="22" borderId="0" xfId="0" applyFont="1" applyFill="1" applyAlignment="1">
      <alignment vertical="center"/>
    </xf>
    <xf numFmtId="0" fontId="45" fillId="22" borderId="58" xfId="0" applyFont="1" applyFill="1" applyBorder="1" applyAlignment="1">
      <alignment horizontal="left" vertical="center"/>
    </xf>
    <xf numFmtId="0" fontId="45" fillId="22" borderId="0" xfId="0" applyFont="1" applyFill="1" applyAlignment="1">
      <alignment horizontal="left" vertical="center"/>
    </xf>
    <xf numFmtId="0" fontId="96" fillId="8" borderId="55" xfId="0" applyFont="1" applyFill="1" applyBorder="1" applyAlignment="1">
      <alignment horizontal="center" vertical="center" wrapText="1"/>
    </xf>
    <xf numFmtId="0" fontId="96" fillId="8" borderId="82" xfId="0" applyFont="1" applyFill="1" applyBorder="1" applyAlignment="1">
      <alignment horizontal="center" vertical="center" wrapText="1"/>
    </xf>
    <xf numFmtId="0" fontId="45" fillId="0" borderId="35" xfId="0" applyFont="1" applyBorder="1" applyAlignment="1">
      <alignment horizontal="center" vertical="center"/>
    </xf>
    <xf numFmtId="0" fontId="45" fillId="0" borderId="32" xfId="0" applyFont="1" applyBorder="1" applyAlignment="1">
      <alignment horizontal="center" vertical="center"/>
    </xf>
    <xf numFmtId="0" fontId="23" fillId="16" borderId="73" xfId="0" applyFont="1" applyFill="1" applyBorder="1" applyAlignment="1">
      <alignment vertical="center"/>
    </xf>
    <xf numFmtId="0" fontId="23" fillId="16" borderId="101" xfId="0" applyFont="1" applyFill="1" applyBorder="1" applyAlignment="1">
      <alignment vertical="center"/>
    </xf>
    <xf numFmtId="0" fontId="45" fillId="0" borderId="35" xfId="0" applyFont="1" applyBorder="1" applyAlignment="1">
      <alignment horizontal="center" vertical="center" wrapText="1"/>
    </xf>
    <xf numFmtId="0" fontId="45" fillId="0" borderId="32" xfId="0" applyFont="1" applyBorder="1" applyAlignment="1">
      <alignment horizontal="center" vertical="center" wrapText="1"/>
    </xf>
    <xf numFmtId="0" fontId="23" fillId="16" borderId="132" xfId="0" applyFont="1" applyFill="1" applyBorder="1" applyAlignment="1">
      <alignment vertical="center"/>
    </xf>
    <xf numFmtId="0" fontId="23" fillId="16" borderId="41" xfId="0" applyFont="1" applyFill="1" applyBorder="1" applyAlignment="1">
      <alignment vertical="center"/>
    </xf>
    <xf numFmtId="0" fontId="85" fillId="16" borderId="132" xfId="0" applyFont="1" applyFill="1" applyBorder="1" applyAlignment="1">
      <alignment horizontal="center"/>
    </xf>
    <xf numFmtId="0" fontId="85" fillId="16" borderId="41" xfId="0" applyFont="1" applyFill="1" applyBorder="1" applyAlignment="1">
      <alignment horizontal="center"/>
    </xf>
    <xf numFmtId="0" fontId="92" fillId="8" borderId="94" xfId="0" applyFont="1" applyFill="1" applyBorder="1" applyAlignment="1">
      <alignment horizontal="center" vertical="center"/>
    </xf>
    <xf numFmtId="0" fontId="92" fillId="8" borderId="93" xfId="0" applyFont="1" applyFill="1" applyBorder="1" applyAlignment="1">
      <alignment horizontal="center" vertical="center"/>
    </xf>
    <xf numFmtId="0" fontId="36" fillId="0" borderId="40" xfId="0" applyFont="1" applyBorder="1" applyAlignment="1">
      <alignment horizontal="center" vertical="center" wrapText="1"/>
    </xf>
    <xf numFmtId="0" fontId="36" fillId="0" borderId="27" xfId="0" applyFont="1" applyBorder="1" applyAlignment="1">
      <alignment horizontal="center" vertical="center" wrapText="1"/>
    </xf>
    <xf numFmtId="0" fontId="37" fillId="7" borderId="49" xfId="0" applyFont="1" applyFill="1" applyBorder="1" applyAlignment="1">
      <alignment horizontal="center" wrapText="1"/>
    </xf>
    <xf numFmtId="0" fontId="37" fillId="7" borderId="50" xfId="0" applyFont="1" applyFill="1" applyBorder="1" applyAlignment="1">
      <alignment horizontal="center" wrapText="1"/>
    </xf>
    <xf numFmtId="10" fontId="37" fillId="16" borderId="49" xfId="0" applyNumberFormat="1" applyFont="1" applyFill="1" applyBorder="1" applyAlignment="1">
      <alignment horizontal="center"/>
    </xf>
    <xf numFmtId="10" fontId="37" fillId="16" borderId="50" xfId="0" applyNumberFormat="1" applyFont="1" applyFill="1" applyBorder="1" applyAlignment="1">
      <alignment horizontal="center"/>
    </xf>
    <xf numFmtId="10" fontId="37" fillId="16" borderId="25" xfId="0" applyNumberFormat="1" applyFont="1" applyFill="1" applyBorder="1" applyAlignment="1">
      <alignment horizontal="center"/>
    </xf>
    <xf numFmtId="0" fontId="73" fillId="0" borderId="41" xfId="0" applyFont="1" applyBorder="1" applyAlignment="1">
      <alignment horizontal="left"/>
    </xf>
    <xf numFmtId="0" fontId="34" fillId="8" borderId="91" xfId="0" applyFont="1" applyFill="1" applyBorder="1" applyAlignment="1">
      <alignment horizontal="center" vertical="center"/>
    </xf>
    <xf numFmtId="0" fontId="23" fillId="16" borderId="123" xfId="0" applyFont="1" applyFill="1" applyBorder="1" applyAlignment="1">
      <alignment vertical="center"/>
    </xf>
    <xf numFmtId="0" fontId="23" fillId="16" borderId="118" xfId="0" applyFont="1" applyFill="1" applyBorder="1" applyAlignment="1">
      <alignment vertical="center"/>
    </xf>
    <xf numFmtId="0" fontId="34" fillId="8" borderId="23" xfId="0" applyFont="1" applyFill="1" applyBorder="1" applyAlignment="1">
      <alignment horizontal="center" vertical="center" wrapText="1"/>
    </xf>
    <xf numFmtId="0" fontId="36" fillId="0" borderId="22" xfId="0" applyFont="1" applyBorder="1" applyAlignment="1">
      <alignment vertical="center" wrapText="1"/>
    </xf>
    <xf numFmtId="2" fontId="23" fillId="12" borderId="123" xfId="0" applyNumberFormat="1" applyFont="1" applyFill="1" applyBorder="1" applyAlignment="1">
      <alignment horizontal="center" vertical="center"/>
    </xf>
    <xf numFmtId="2" fontId="23" fillId="12" borderId="118" xfId="0" applyNumberFormat="1" applyFont="1" applyFill="1" applyBorder="1" applyAlignment="1">
      <alignment horizontal="center" vertical="center"/>
    </xf>
    <xf numFmtId="0" fontId="23" fillId="35" borderId="123" xfId="0" applyFont="1" applyFill="1" applyBorder="1" applyAlignment="1">
      <alignment horizontal="center"/>
    </xf>
    <xf numFmtId="0" fontId="23" fillId="35" borderId="61" xfId="0" applyFont="1" applyFill="1" applyBorder="1" applyAlignment="1">
      <alignment horizontal="center"/>
    </xf>
    <xf numFmtId="0" fontId="23" fillId="35" borderId="118" xfId="0" applyFont="1" applyFill="1" applyBorder="1" applyAlignment="1">
      <alignment horizontal="center"/>
    </xf>
    <xf numFmtId="0" fontId="36" fillId="0" borderId="61" xfId="0" applyFont="1" applyBorder="1" applyAlignment="1">
      <alignment horizontal="left" vertical="center" wrapText="1"/>
    </xf>
    <xf numFmtId="0" fontId="36" fillId="0" borderId="118" xfId="0" applyFont="1" applyBorder="1" applyAlignment="1">
      <alignment horizontal="left" vertical="center" wrapText="1"/>
    </xf>
    <xf numFmtId="0" fontId="124" fillId="0" borderId="35" xfId="0" applyFont="1" applyBorder="1" applyAlignment="1">
      <alignment horizontal="center" vertical="center" wrapText="1"/>
    </xf>
    <xf numFmtId="0" fontId="124" fillId="0" borderId="26" xfId="0" applyFont="1" applyBorder="1" applyAlignment="1">
      <alignment horizontal="center" vertical="center" wrapText="1"/>
    </xf>
    <xf numFmtId="0" fontId="73" fillId="0" borderId="3" xfId="0" applyFont="1" applyBorder="1" applyAlignment="1">
      <alignment wrapText="1"/>
    </xf>
    <xf numFmtId="0" fontId="73" fillId="0" borderId="4" xfId="0" applyFont="1" applyBorder="1" applyAlignment="1">
      <alignment wrapText="1"/>
    </xf>
    <xf numFmtId="0" fontId="73" fillId="0" borderId="5" xfId="0" applyFont="1" applyBorder="1" applyAlignment="1">
      <alignment wrapText="1"/>
    </xf>
    <xf numFmtId="2" fontId="23" fillId="12" borderId="49" xfId="0" applyNumberFormat="1" applyFont="1" applyFill="1" applyBorder="1" applyAlignment="1">
      <alignment horizontal="center" vertical="center"/>
    </xf>
    <xf numFmtId="2" fontId="23" fillId="12" borderId="50" xfId="0" applyNumberFormat="1" applyFont="1" applyFill="1" applyBorder="1" applyAlignment="1">
      <alignment horizontal="center" vertical="center"/>
    </xf>
    <xf numFmtId="2" fontId="23" fillId="12" borderId="137" xfId="0" applyNumberFormat="1" applyFont="1" applyFill="1" applyBorder="1" applyAlignment="1">
      <alignment horizontal="center" vertical="center"/>
    </xf>
    <xf numFmtId="0" fontId="54" fillId="18" borderId="73" xfId="0" applyFont="1" applyFill="1" applyBorder="1" applyAlignment="1">
      <alignment horizontal="center" vertical="center" wrapText="1"/>
    </xf>
    <xf numFmtId="0" fontId="54" fillId="18" borderId="101" xfId="0" applyFont="1" applyFill="1" applyBorder="1" applyAlignment="1">
      <alignment horizontal="center" vertical="center" wrapText="1"/>
    </xf>
    <xf numFmtId="0" fontId="23" fillId="7" borderId="49" xfId="0" applyFont="1" applyFill="1" applyBorder="1" applyAlignment="1">
      <alignment horizontal="center"/>
    </xf>
    <xf numFmtId="0" fontId="23" fillId="7" borderId="50" xfId="0" applyFont="1" applyFill="1" applyBorder="1" applyAlignment="1">
      <alignment horizontal="center"/>
    </xf>
    <xf numFmtId="172" fontId="23" fillId="12" borderId="123" xfId="0" applyNumberFormat="1" applyFont="1" applyFill="1" applyBorder="1" applyAlignment="1">
      <alignment horizontal="center" vertical="center"/>
    </xf>
    <xf numFmtId="172" fontId="23" fillId="12" borderId="118" xfId="0" applyNumberFormat="1" applyFont="1" applyFill="1" applyBorder="1" applyAlignment="1">
      <alignment horizontal="center" vertical="center"/>
    </xf>
    <xf numFmtId="2" fontId="23" fillId="12" borderId="73" xfId="0" applyNumberFormat="1" applyFont="1" applyFill="1" applyBorder="1" applyAlignment="1">
      <alignment horizontal="center" vertical="center"/>
    </xf>
    <xf numFmtId="2" fontId="23" fillId="12" borderId="101" xfId="0" applyNumberFormat="1" applyFont="1" applyFill="1" applyBorder="1" applyAlignment="1">
      <alignment horizontal="center" vertical="center"/>
    </xf>
    <xf numFmtId="2" fontId="23" fillId="12" borderId="83" xfId="0" applyNumberFormat="1" applyFont="1" applyFill="1" applyBorder="1" applyAlignment="1">
      <alignment horizontal="center" vertical="center"/>
    </xf>
    <xf numFmtId="2" fontId="23" fillId="12" borderId="74" xfId="0" applyNumberFormat="1" applyFont="1" applyFill="1" applyBorder="1" applyAlignment="1">
      <alignment horizontal="center" vertical="center"/>
    </xf>
    <xf numFmtId="0" fontId="36" fillId="0" borderId="104" xfId="0" applyFont="1" applyBorder="1" applyAlignment="1">
      <alignment horizontal="center" vertical="center" wrapText="1"/>
    </xf>
    <xf numFmtId="0" fontId="36" fillId="0" borderId="51" xfId="0" applyFont="1" applyBorder="1" applyAlignment="1">
      <alignment horizontal="center" vertical="center" wrapText="1"/>
    </xf>
    <xf numFmtId="2" fontId="23" fillId="16" borderId="3" xfId="0" applyNumberFormat="1" applyFont="1" applyFill="1" applyBorder="1" applyAlignment="1">
      <alignment horizontal="center" vertical="center"/>
    </xf>
    <xf numFmtId="2" fontId="23" fillId="16" borderId="4" xfId="0" applyNumberFormat="1" applyFont="1" applyFill="1" applyBorder="1" applyAlignment="1">
      <alignment horizontal="center" vertical="center"/>
    </xf>
    <xf numFmtId="2" fontId="23" fillId="16" borderId="5" xfId="0" applyNumberFormat="1" applyFont="1" applyFill="1" applyBorder="1" applyAlignment="1">
      <alignment horizontal="center" vertical="center"/>
    </xf>
    <xf numFmtId="0" fontId="36" fillId="0" borderId="136" xfId="0" applyFont="1" applyBorder="1" applyAlignment="1">
      <alignment horizontal="center" vertical="center" wrapText="1"/>
    </xf>
    <xf numFmtId="169" fontId="23" fillId="12" borderId="73" xfId="0" applyNumberFormat="1" applyFont="1" applyFill="1" applyBorder="1" applyAlignment="1">
      <alignment horizontal="center" vertical="center"/>
    </xf>
    <xf numFmtId="169" fontId="23" fillId="12" borderId="10" xfId="0" applyNumberFormat="1" applyFont="1" applyFill="1" applyBorder="1" applyAlignment="1">
      <alignment horizontal="center" vertical="center"/>
    </xf>
    <xf numFmtId="169" fontId="23" fillId="12" borderId="101" xfId="0" applyNumberFormat="1" applyFont="1" applyFill="1" applyBorder="1" applyAlignment="1">
      <alignment horizontal="center" vertical="center"/>
    </xf>
    <xf numFmtId="0" fontId="21" fillId="9" borderId="3" xfId="0" applyFont="1" applyFill="1" applyBorder="1" applyAlignment="1">
      <alignment horizontal="center" vertical="center" wrapText="1"/>
    </xf>
    <xf numFmtId="0" fontId="21" fillId="9" borderId="4" xfId="0" applyFont="1" applyFill="1" applyBorder="1" applyAlignment="1">
      <alignment horizontal="center" vertical="center" wrapText="1"/>
    </xf>
    <xf numFmtId="0" fontId="21" fillId="9" borderId="5" xfId="0" applyFont="1" applyFill="1" applyBorder="1" applyAlignment="1">
      <alignment horizontal="center" vertical="center" wrapText="1"/>
    </xf>
    <xf numFmtId="0" fontId="22" fillId="11" borderId="3" xfId="0" applyFont="1" applyFill="1" applyBorder="1" applyAlignment="1">
      <alignment horizontal="center" vertical="center" wrapText="1"/>
    </xf>
    <xf numFmtId="0" fontId="22" fillId="11" borderId="4" xfId="0" applyFont="1" applyFill="1" applyBorder="1" applyAlignment="1">
      <alignment horizontal="center" vertical="center" wrapText="1"/>
    </xf>
    <xf numFmtId="0" fontId="22" fillId="11" borderId="5" xfId="0" applyFont="1" applyFill="1" applyBorder="1" applyAlignment="1">
      <alignment horizontal="center" vertical="center" wrapText="1"/>
    </xf>
    <xf numFmtId="0" fontId="21" fillId="9" borderId="28" xfId="0" applyFont="1" applyFill="1" applyBorder="1" applyAlignment="1">
      <alignment horizontal="center" vertical="center" wrapText="1"/>
    </xf>
    <xf numFmtId="0" fontId="21" fillId="9" borderId="0" xfId="0" applyFont="1" applyFill="1" applyAlignment="1">
      <alignment horizontal="center" vertical="center" wrapText="1"/>
    </xf>
    <xf numFmtId="0" fontId="22" fillId="11" borderId="6" xfId="0" applyFont="1" applyFill="1" applyBorder="1" applyAlignment="1">
      <alignment horizontal="center" vertical="center" wrapText="1"/>
    </xf>
    <xf numFmtId="0" fontId="22" fillId="11" borderId="7" xfId="0" applyFont="1" applyFill="1" applyBorder="1" applyAlignment="1">
      <alignment horizontal="center" vertical="center" wrapText="1"/>
    </xf>
    <xf numFmtId="0" fontId="107" fillId="0" borderId="0" xfId="0" applyFont="1" applyAlignment="1">
      <alignment horizontal="center" vertical="center"/>
    </xf>
    <xf numFmtId="0" fontId="106" fillId="0" borderId="26" xfId="0" applyFont="1" applyBorder="1" applyAlignment="1">
      <alignment vertical="center"/>
    </xf>
    <xf numFmtId="0" fontId="18" fillId="9" borderId="44" xfId="0" applyFont="1" applyFill="1" applyBorder="1" applyAlignment="1">
      <alignment horizontal="center" vertical="center"/>
    </xf>
    <xf numFmtId="0" fontId="18" fillId="9" borderId="45" xfId="0" applyFont="1" applyFill="1" applyBorder="1" applyAlignment="1">
      <alignment horizontal="center" vertical="center"/>
    </xf>
    <xf numFmtId="0" fontId="18" fillId="9" borderId="46" xfId="0" applyFont="1" applyFill="1" applyBorder="1" applyAlignment="1">
      <alignment horizontal="center" vertical="center" wrapText="1"/>
    </xf>
    <xf numFmtId="0" fontId="22" fillId="32" borderId="2" xfId="0" applyFont="1" applyFill="1" applyBorder="1" applyAlignment="1">
      <alignment horizontal="center" vertical="center" wrapText="1"/>
    </xf>
    <xf numFmtId="0" fontId="107" fillId="0" borderId="26" xfId="0" applyFont="1" applyBorder="1" applyAlignment="1">
      <alignment horizontal="center" vertical="center"/>
    </xf>
  </cellXfs>
  <cellStyles count="7">
    <cellStyle name="20% - Accent1" xfId="4" builtinId="30"/>
    <cellStyle name="Bad" xfId="2" builtinId="27"/>
    <cellStyle name="Good" xfId="1" builtinId="26"/>
    <cellStyle name="Hyperlink" xfId="5" builtinId="8"/>
    <cellStyle name="Neutral" xfId="3" builtinId="28"/>
    <cellStyle name="Normal" xfId="0" builtinId="0"/>
    <cellStyle name="Percent" xfId="6" builtinId="5"/>
  </cellStyles>
  <dxfs count="13">
    <dxf>
      <fill>
        <patternFill>
          <bgColor theme="2" tint="-0.24994659260841701"/>
        </patternFill>
      </fill>
    </dxf>
    <dxf>
      <font>
        <strike/>
        <color rgb="FFFF0000"/>
      </font>
    </dxf>
    <dxf>
      <fill>
        <patternFill>
          <bgColor theme="1" tint="0.34998626667073579"/>
        </patternFill>
      </fill>
    </dxf>
    <dxf>
      <font>
        <strike/>
        <color rgb="FFFF0000"/>
      </font>
    </dxf>
    <dxf>
      <fill>
        <patternFill>
          <bgColor theme="1" tint="0.34998626667073579"/>
        </patternFill>
      </fill>
    </dxf>
    <dxf>
      <font>
        <strike/>
        <color rgb="FFFF0000"/>
      </font>
    </dxf>
    <dxf>
      <fill>
        <patternFill>
          <bgColor theme="1" tint="0.34998626667073579"/>
        </patternFill>
      </fill>
    </dxf>
    <dxf>
      <fill>
        <patternFill>
          <bgColor theme="1" tint="0.34998626667073579"/>
        </patternFill>
      </fill>
    </dxf>
    <dxf>
      <font>
        <strike/>
        <color rgb="FFFF0000"/>
      </font>
    </dxf>
    <dxf>
      <fill>
        <patternFill>
          <bgColor theme="1" tint="0.34998626667073579"/>
        </patternFill>
      </fill>
    </dxf>
    <dxf>
      <font>
        <strike/>
        <color rgb="FFFF0000"/>
      </font>
    </dxf>
    <dxf>
      <font>
        <strike/>
        <color rgb="FFFF0000"/>
      </font>
    </dxf>
    <dxf>
      <font>
        <strike/>
        <color rgb="FFFF0000"/>
      </font>
    </dxf>
  </dxfs>
  <tableStyles count="0" defaultTableStyle="TableStyleMedium2" defaultPivotStyle="PivotStyleLight16"/>
  <colors>
    <mruColors>
      <color rgb="FFFFEB9C"/>
      <color rgb="FFC0E6F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2.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 Id="rId27" Type="http://schemas.openxmlformats.org/officeDocument/2006/relationships/customXml" Target="../customXml/item3.xml"/></Relationships>
</file>

<file path=xl/drawings/_rels/drawing5.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1</xdr:col>
      <xdr:colOff>251733</xdr:colOff>
      <xdr:row>0</xdr:row>
      <xdr:rowOff>0</xdr:rowOff>
    </xdr:from>
    <xdr:ext cx="184731" cy="264560"/>
    <xdr:sp macro="" textlink="">
      <xdr:nvSpPr>
        <xdr:cNvPr id="2" name="TextBox 1">
          <a:extLst>
            <a:ext uri="{FF2B5EF4-FFF2-40B4-BE49-F238E27FC236}">
              <a16:creationId xmlns:a16="http://schemas.microsoft.com/office/drawing/2014/main" id="{28FC763F-E301-4284-9501-7C1F85A9C321}"/>
            </a:ext>
          </a:extLst>
        </xdr:cNvPr>
        <xdr:cNvSpPr txBox="1"/>
      </xdr:nvSpPr>
      <xdr:spPr>
        <a:xfrm>
          <a:off x="864508" y="8982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3</xdr:col>
      <xdr:colOff>161925</xdr:colOff>
      <xdr:row>15</xdr:row>
      <xdr:rowOff>112712</xdr:rowOff>
    </xdr:from>
    <xdr:ext cx="1654877" cy="465064"/>
    <mc:AlternateContent xmlns:mc="http://schemas.openxmlformats.org/markup-compatibility/2006" xmlns:a14="http://schemas.microsoft.com/office/drawing/2010/main">
      <mc:Choice Requires="a14">
        <xdr:sp macro="" textlink="">
          <xdr:nvSpPr>
            <xdr:cNvPr id="2" name="TextBox 1">
              <a:extLst>
                <a:ext uri="{FF2B5EF4-FFF2-40B4-BE49-F238E27FC236}">
                  <a16:creationId xmlns:a16="http://schemas.microsoft.com/office/drawing/2014/main" id="{C91F59EF-D4E6-4121-8976-3D2199B47727}"/>
                </a:ext>
              </a:extLst>
            </xdr:cNvPr>
            <xdr:cNvSpPr txBox="1"/>
          </xdr:nvSpPr>
          <xdr:spPr>
            <a:xfrm>
              <a:off x="2047875" y="4189412"/>
              <a:ext cx="1654877" cy="4650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n-US" sz="1100" b="0" i="1">
                        <a:latin typeface="Cambria Math" panose="02040503050406030204" pitchFamily="18" charset="0"/>
                      </a:rPr>
                      <m:t>𝑅𝐹</m:t>
                    </m:r>
                    <m:r>
                      <a:rPr lang="en-US" sz="1100" b="0" i="1">
                        <a:latin typeface="Cambria Math" panose="02040503050406030204" pitchFamily="18" charset="0"/>
                      </a:rPr>
                      <m:t>=</m:t>
                    </m:r>
                    <m:f>
                      <m:fPr>
                        <m:ctrlPr>
                          <a:rPr lang="en-US" sz="1100" b="0" i="1">
                            <a:latin typeface="Cambria Math" panose="02040503050406030204" pitchFamily="18" charset="0"/>
                          </a:rPr>
                        </m:ctrlPr>
                      </m:fPr>
                      <m:num>
                        <m:r>
                          <a:rPr lang="en-US" sz="1100" b="0" i="0">
                            <a:latin typeface="Cambria Math" panose="02040503050406030204" pitchFamily="18" charset="0"/>
                          </a:rPr>
                          <m:t>1</m:t>
                        </m:r>
                      </m:num>
                      <m:den>
                        <m:f>
                          <m:fPr>
                            <m:ctrlPr>
                              <a:rPr lang="en-US" sz="1100" b="0" i="1">
                                <a:latin typeface="Cambria Math" panose="02040503050406030204" pitchFamily="18" charset="0"/>
                                <a:ea typeface="Cambria Math" panose="02040503050406030204" pitchFamily="18" charset="0"/>
                              </a:rPr>
                            </m:ctrlPr>
                          </m:fPr>
                          <m:num>
                            <m:d>
                              <m:dPr>
                                <m:ctrlPr>
                                  <a:rPr lang="en-US" sz="1100" b="0" i="1">
                                    <a:latin typeface="Cambria Math" panose="02040503050406030204" pitchFamily="18" charset="0"/>
                                  </a:rPr>
                                </m:ctrlPr>
                              </m:dPr>
                              <m:e>
                                <m:r>
                                  <m:rPr>
                                    <m:sty m:val="p"/>
                                  </m:rPr>
                                  <a:rPr lang="en-US" sz="1100" b="0" i="0">
                                    <a:latin typeface="Cambria Math" panose="02040503050406030204" pitchFamily="18" charset="0"/>
                                  </a:rPr>
                                  <m:t>V</m:t>
                                </m:r>
                                <m:r>
                                  <a:rPr lang="en-US" sz="1100" b="0" i="1">
                                    <a:latin typeface="Cambria Math" panose="02040503050406030204" pitchFamily="18" charset="0"/>
                                    <a:ea typeface="Cambria Math" panose="02040503050406030204" pitchFamily="18" charset="0"/>
                                  </a:rPr>
                                  <m:t>×</m:t>
                                </m:r>
                                <m:r>
                                  <a:rPr lang="en-US" sz="1100" b="0" i="1">
                                    <a:latin typeface="Cambria Math" panose="02040503050406030204" pitchFamily="18" charset="0"/>
                                    <a:ea typeface="Cambria Math" panose="02040503050406030204" pitchFamily="18" charset="0"/>
                                  </a:rPr>
                                  <m:t>𝐶</m:t>
                                </m:r>
                              </m:e>
                            </m:d>
                            <m:r>
                              <a:rPr lang="en-US" sz="1100" b="0" i="1">
                                <a:latin typeface="Cambria Math" panose="02040503050406030204" pitchFamily="18" charset="0"/>
                                <a:ea typeface="Cambria Math" panose="02040503050406030204" pitchFamily="18" charset="0"/>
                              </a:rPr>
                              <m:t>×</m:t>
                            </m:r>
                            <m:r>
                              <a:rPr lang="en-US" sz="1100" b="0" i="1">
                                <a:latin typeface="Cambria Math" panose="02040503050406030204" pitchFamily="18" charset="0"/>
                                <a:ea typeface="Cambria Math" panose="02040503050406030204" pitchFamily="18" charset="0"/>
                              </a:rPr>
                              <m:t>𝑇</m:t>
                            </m:r>
                          </m:num>
                          <m:den>
                            <m:r>
                              <a:rPr lang="en-US" sz="1100" b="0" i="1">
                                <a:latin typeface="Cambria Math" panose="02040503050406030204" pitchFamily="18" charset="0"/>
                                <a:ea typeface="Cambria Math" panose="02040503050406030204" pitchFamily="18" charset="0"/>
                              </a:rPr>
                              <m:t>1000</m:t>
                            </m:r>
                          </m:den>
                        </m:f>
                        <m:r>
                          <a:rPr lang="en-US" sz="1100" b="0" i="1">
                            <a:latin typeface="Cambria Math" panose="02040503050406030204" pitchFamily="18" charset="0"/>
                            <a:ea typeface="Cambria Math" panose="02040503050406030204" pitchFamily="18" charset="0"/>
                          </a:rPr>
                          <m:t>×</m:t>
                        </m:r>
                        <m:r>
                          <a:rPr lang="en-US" sz="1100" b="0" i="1">
                            <a:latin typeface="Cambria Math" panose="02040503050406030204" pitchFamily="18" charset="0"/>
                            <a:ea typeface="Cambria Math" panose="02040503050406030204" pitchFamily="18" charset="0"/>
                          </a:rPr>
                          <m:t>𝑓</m:t>
                        </m:r>
                        <m:r>
                          <a:rPr lang="en-US" sz="1100" b="0" i="1">
                            <a:latin typeface="Cambria Math" panose="02040503050406030204" pitchFamily="18" charset="0"/>
                            <a:ea typeface="Cambria Math" panose="02040503050406030204" pitchFamily="18" charset="0"/>
                          </a:rPr>
                          <m:t>×</m:t>
                        </m:r>
                        <m:sSub>
                          <m:sSubPr>
                            <m:ctrlPr>
                              <a:rPr lang="en-US" sz="1100" b="0" i="1">
                                <a:latin typeface="Cambria Math" panose="02040503050406030204" pitchFamily="18" charset="0"/>
                                <a:ea typeface="Cambria Math" panose="02040503050406030204" pitchFamily="18" charset="0"/>
                              </a:rPr>
                            </m:ctrlPr>
                          </m:sSubPr>
                          <m:e>
                            <m:r>
                              <a:rPr lang="en-US" sz="1100" b="0" i="1">
                                <a:latin typeface="Cambria Math" panose="02040503050406030204" pitchFamily="18" charset="0"/>
                                <a:ea typeface="Cambria Math" panose="02040503050406030204" pitchFamily="18" charset="0"/>
                              </a:rPr>
                              <m:t>𝐿</m:t>
                            </m:r>
                          </m:e>
                          <m:sub>
                            <m:r>
                              <a:rPr lang="en-US" sz="1100" b="0" i="1">
                                <a:latin typeface="Cambria Math" panose="02040503050406030204" pitchFamily="18" charset="0"/>
                                <a:ea typeface="Cambria Math" panose="02040503050406030204" pitchFamily="18" charset="0"/>
                              </a:rPr>
                              <m:t>𝐶</m:t>
                            </m:r>
                          </m:sub>
                        </m:sSub>
                      </m:den>
                    </m:f>
                  </m:oMath>
                </m:oMathPara>
              </a14:m>
              <a:endParaRPr lang="en-US" sz="1100"/>
            </a:p>
          </xdr:txBody>
        </xdr:sp>
      </mc:Choice>
      <mc:Fallback xmlns="">
        <xdr:sp macro="" textlink="">
          <xdr:nvSpPr>
            <xdr:cNvPr id="2" name="TextBox 1">
              <a:extLst>
                <a:ext uri="{FF2B5EF4-FFF2-40B4-BE49-F238E27FC236}">
                  <a16:creationId xmlns:a16="http://schemas.microsoft.com/office/drawing/2014/main" id="{C91F59EF-D4E6-4121-8976-3D2199B47727}"/>
                </a:ext>
              </a:extLst>
            </xdr:cNvPr>
            <xdr:cNvSpPr txBox="1"/>
          </xdr:nvSpPr>
          <xdr:spPr>
            <a:xfrm>
              <a:off x="2047875" y="4189412"/>
              <a:ext cx="1654877" cy="4650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n-US" sz="1100" b="0" i="0">
                  <a:latin typeface="Cambria Math" panose="02040503050406030204" pitchFamily="18" charset="0"/>
                </a:rPr>
                <a:t>𝑅𝐹=1/(</a:t>
              </a:r>
              <a:r>
                <a:rPr lang="en-US" sz="1100" b="0" i="0">
                  <a:latin typeface="Cambria Math" panose="02040503050406030204" pitchFamily="18" charset="0"/>
                  <a:ea typeface="Cambria Math" panose="02040503050406030204" pitchFamily="18" charset="0"/>
                </a:rPr>
                <a:t>((</a:t>
              </a:r>
              <a:r>
                <a:rPr lang="en-US" sz="1100" b="0" i="0">
                  <a:latin typeface="Cambria Math" panose="02040503050406030204" pitchFamily="18" charset="0"/>
                </a:rPr>
                <a:t>V</a:t>
              </a:r>
              <a:r>
                <a:rPr lang="en-US" sz="1100" b="0" i="0">
                  <a:latin typeface="Cambria Math" panose="02040503050406030204" pitchFamily="18" charset="0"/>
                  <a:ea typeface="Cambria Math" panose="02040503050406030204" pitchFamily="18" charset="0"/>
                </a:rPr>
                <a:t>×𝐶)×𝑇)/1000×𝑓×𝐿_𝐶 )</a:t>
              </a:r>
              <a:endParaRPr lang="en-US" sz="1100"/>
            </a:p>
          </xdr:txBody>
        </xdr:sp>
      </mc:Fallback>
    </mc:AlternateContent>
    <xdr:clientData/>
  </xdr:oneCellAnchor>
</xdr:wsDr>
</file>

<file path=xl/drawings/drawing3.xml><?xml version="1.0" encoding="utf-8"?>
<xdr:wsDr xmlns:xdr="http://schemas.openxmlformats.org/drawingml/2006/spreadsheetDrawing" xmlns:a="http://schemas.openxmlformats.org/drawingml/2006/main">
  <xdr:oneCellAnchor>
    <xdr:from>
      <xdr:col>4</xdr:col>
      <xdr:colOff>73025</xdr:colOff>
      <xdr:row>16</xdr:row>
      <xdr:rowOff>163511</xdr:rowOff>
    </xdr:from>
    <xdr:ext cx="2047875" cy="251992"/>
    <mc:AlternateContent xmlns:mc="http://schemas.openxmlformats.org/markup-compatibility/2006" xmlns:a14="http://schemas.microsoft.com/office/drawing/2010/main">
      <mc:Choice Requires="a14">
        <xdr:sp macro="" textlink="">
          <xdr:nvSpPr>
            <xdr:cNvPr id="2" name="TextBox 1">
              <a:extLst>
                <a:ext uri="{FF2B5EF4-FFF2-40B4-BE49-F238E27FC236}">
                  <a16:creationId xmlns:a16="http://schemas.microsoft.com/office/drawing/2014/main" id="{41BA46A8-FE45-4E4C-B3FF-09540FDF8D2C}"/>
                </a:ext>
              </a:extLst>
            </xdr:cNvPr>
            <xdr:cNvSpPr txBox="1"/>
          </xdr:nvSpPr>
          <xdr:spPr>
            <a:xfrm>
              <a:off x="2511425" y="3363911"/>
              <a:ext cx="2047875" cy="2519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r>
                <a:rPr lang="en-US" sz="1100" b="0"/>
                <a:t>E</a:t>
              </a:r>
              <a14:m>
                <m:oMath xmlns:m="http://schemas.openxmlformats.org/officeDocument/2006/math">
                  <m:r>
                    <a:rPr lang="en-US" sz="1100" b="0" i="1">
                      <a:latin typeface="Cambria Math" panose="02040503050406030204" pitchFamily="18" charset="0"/>
                    </a:rPr>
                    <m:t>=</m:t>
                  </m:r>
                  <m:f>
                    <m:fPr>
                      <m:ctrlPr>
                        <a:rPr lang="en-US" sz="1100" b="0" i="1">
                          <a:solidFill>
                            <a:schemeClr val="tx1"/>
                          </a:solidFill>
                          <a:effectLst/>
                          <a:latin typeface="Cambria Math" panose="02040503050406030204" pitchFamily="18" charset="0"/>
                          <a:ea typeface="+mn-ea"/>
                          <a:cs typeface="+mn-cs"/>
                        </a:rPr>
                      </m:ctrlPr>
                    </m:fPr>
                    <m:num>
                      <m:d>
                        <m:dPr>
                          <m:ctrlPr>
                            <a:rPr lang="en-US" sz="1100" b="0" i="1">
                              <a:solidFill>
                                <a:schemeClr val="tx1"/>
                              </a:solidFill>
                              <a:effectLst/>
                              <a:latin typeface="Cambria Math" panose="02040503050406030204" pitchFamily="18" charset="0"/>
                              <a:ea typeface="+mn-ea"/>
                              <a:cs typeface="+mn-cs"/>
                            </a:rPr>
                          </m:ctrlPr>
                        </m:dPr>
                        <m:e>
                          <m:r>
                            <m:rPr>
                              <m:sty m:val="p"/>
                            </m:rPr>
                            <a:rPr lang="en-US" sz="1100" b="0" i="0">
                              <a:solidFill>
                                <a:schemeClr val="tx1"/>
                              </a:solidFill>
                              <a:effectLst/>
                              <a:latin typeface="Cambria Math" panose="02040503050406030204" pitchFamily="18" charset="0"/>
                              <a:ea typeface="+mn-ea"/>
                              <a:cs typeface="+mn-cs"/>
                            </a:rPr>
                            <m:t>V</m:t>
                          </m:r>
                          <m:r>
                            <a:rPr lang="en-US" sz="1100" b="0" i="1">
                              <a:solidFill>
                                <a:schemeClr val="tx1"/>
                              </a:solidFill>
                              <a:effectLst/>
                              <a:latin typeface="Cambria Math" panose="02040503050406030204" pitchFamily="18" charset="0"/>
                              <a:ea typeface="+mn-ea"/>
                              <a:cs typeface="+mn-cs"/>
                            </a:rPr>
                            <m:t>×</m:t>
                          </m:r>
                          <m:r>
                            <a:rPr lang="en-US" sz="1100" b="0" i="1">
                              <a:solidFill>
                                <a:schemeClr val="tx1"/>
                              </a:solidFill>
                              <a:effectLst/>
                              <a:latin typeface="Cambria Math" panose="02040503050406030204" pitchFamily="18" charset="0"/>
                              <a:ea typeface="+mn-ea"/>
                              <a:cs typeface="+mn-cs"/>
                            </a:rPr>
                            <m:t>𝐶</m:t>
                          </m:r>
                        </m:e>
                      </m:d>
                      <m:r>
                        <a:rPr lang="en-US" sz="1100" b="0" i="1">
                          <a:solidFill>
                            <a:schemeClr val="tx1"/>
                          </a:solidFill>
                          <a:effectLst/>
                          <a:latin typeface="Cambria Math" panose="02040503050406030204" pitchFamily="18" charset="0"/>
                          <a:ea typeface="+mn-ea"/>
                          <a:cs typeface="+mn-cs"/>
                        </a:rPr>
                        <m:t>×</m:t>
                      </m:r>
                      <m:r>
                        <a:rPr lang="en-US" sz="1100" b="0" i="1">
                          <a:solidFill>
                            <a:schemeClr val="tx1"/>
                          </a:solidFill>
                          <a:effectLst/>
                          <a:latin typeface="Cambria Math" panose="02040503050406030204" pitchFamily="18" charset="0"/>
                          <a:ea typeface="+mn-ea"/>
                          <a:cs typeface="+mn-cs"/>
                        </a:rPr>
                        <m:t>𝑇</m:t>
                      </m:r>
                    </m:num>
                    <m:den>
                      <m:r>
                        <a:rPr lang="en-US" sz="1100" b="0" i="1">
                          <a:solidFill>
                            <a:schemeClr val="tx1"/>
                          </a:solidFill>
                          <a:effectLst/>
                          <a:latin typeface="Cambria Math" panose="02040503050406030204" pitchFamily="18" charset="0"/>
                          <a:ea typeface="+mn-ea"/>
                          <a:cs typeface="+mn-cs"/>
                        </a:rPr>
                        <m:t>1000</m:t>
                      </m:r>
                    </m:den>
                  </m:f>
                  <m:r>
                    <a:rPr lang="en-US" sz="1100" b="0" i="1">
                      <a:solidFill>
                        <a:schemeClr val="tx1"/>
                      </a:solidFill>
                      <a:effectLst/>
                      <a:latin typeface="Cambria Math" panose="02040503050406030204" pitchFamily="18" charset="0"/>
                      <a:ea typeface="+mn-ea"/>
                      <a:cs typeface="+mn-cs"/>
                    </a:rPr>
                    <m:t>×</m:t>
                  </m:r>
                  <m:r>
                    <a:rPr lang="en-US" sz="1100" b="0" i="1">
                      <a:solidFill>
                        <a:schemeClr val="tx1"/>
                      </a:solidFill>
                      <a:effectLst/>
                      <a:latin typeface="Cambria Math" panose="02040503050406030204" pitchFamily="18" charset="0"/>
                      <a:ea typeface="+mn-ea"/>
                      <a:cs typeface="+mn-cs"/>
                    </a:rPr>
                    <m:t>𝑓</m:t>
                  </m:r>
                  <m:r>
                    <a:rPr lang="en-US" sz="1100" b="0" i="1">
                      <a:solidFill>
                        <a:schemeClr val="tx1"/>
                      </a:solidFill>
                      <a:effectLst/>
                      <a:latin typeface="Cambria Math" panose="02040503050406030204" pitchFamily="18" charset="0"/>
                      <a:ea typeface="+mn-ea"/>
                      <a:cs typeface="+mn-cs"/>
                    </a:rPr>
                    <m:t>×</m:t>
                  </m:r>
                  <m:sSub>
                    <m:sSubPr>
                      <m:ctrlPr>
                        <a:rPr lang="en-US" sz="1100" b="0" i="1">
                          <a:solidFill>
                            <a:schemeClr val="tx1"/>
                          </a:solidFill>
                          <a:effectLst/>
                          <a:latin typeface="Cambria Math" panose="02040503050406030204" pitchFamily="18" charset="0"/>
                          <a:ea typeface="+mn-ea"/>
                          <a:cs typeface="+mn-cs"/>
                        </a:rPr>
                      </m:ctrlPr>
                    </m:sSubPr>
                    <m:e>
                      <m:r>
                        <a:rPr lang="en-US" sz="1100" b="0" i="1">
                          <a:solidFill>
                            <a:schemeClr val="tx1"/>
                          </a:solidFill>
                          <a:effectLst/>
                          <a:latin typeface="Cambria Math" panose="02040503050406030204" pitchFamily="18" charset="0"/>
                          <a:ea typeface="+mn-ea"/>
                          <a:cs typeface="+mn-cs"/>
                        </a:rPr>
                        <m:t>𝐿</m:t>
                      </m:r>
                    </m:e>
                    <m:sub>
                      <m:r>
                        <a:rPr lang="en-US" sz="1100" b="0" i="1">
                          <a:solidFill>
                            <a:schemeClr val="tx1"/>
                          </a:solidFill>
                          <a:effectLst/>
                          <a:latin typeface="Cambria Math" panose="02040503050406030204" pitchFamily="18" charset="0"/>
                          <a:ea typeface="+mn-ea"/>
                          <a:cs typeface="+mn-cs"/>
                        </a:rPr>
                        <m:t>𝐶</m:t>
                      </m:r>
                    </m:sub>
                  </m:sSub>
                </m:oMath>
              </a14:m>
              <a:endParaRPr lang="en-US" sz="1100"/>
            </a:p>
          </xdr:txBody>
        </xdr:sp>
      </mc:Choice>
      <mc:Fallback xmlns="">
        <xdr:sp macro="" textlink="">
          <xdr:nvSpPr>
            <xdr:cNvPr id="2" name="TextBox 1">
              <a:extLst>
                <a:ext uri="{FF2B5EF4-FFF2-40B4-BE49-F238E27FC236}">
                  <a16:creationId xmlns:a16="http://schemas.microsoft.com/office/drawing/2014/main" id="{41BA46A8-FE45-4E4C-B3FF-09540FDF8D2C}"/>
                </a:ext>
              </a:extLst>
            </xdr:cNvPr>
            <xdr:cNvSpPr txBox="1"/>
          </xdr:nvSpPr>
          <xdr:spPr>
            <a:xfrm>
              <a:off x="2511425" y="3363911"/>
              <a:ext cx="2047875" cy="2519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r>
                <a:rPr lang="en-US" sz="1100" b="0"/>
                <a:t>E</a:t>
              </a:r>
              <a:r>
                <a:rPr lang="en-US" sz="1100" b="0" i="0">
                  <a:latin typeface="Cambria Math" panose="02040503050406030204" pitchFamily="18" charset="0"/>
                </a:rPr>
                <a:t>=</a:t>
              </a:r>
              <a:r>
                <a:rPr lang="en-US" sz="1100" b="0" i="0">
                  <a:solidFill>
                    <a:schemeClr val="tx1"/>
                  </a:solidFill>
                  <a:effectLst/>
                  <a:latin typeface="+mn-lt"/>
                  <a:ea typeface="+mn-ea"/>
                  <a:cs typeface="+mn-cs"/>
                </a:rPr>
                <a:t>((V×𝐶)×𝑇)/1000×𝑓×𝐿_𝐶</a:t>
              </a:r>
              <a:endParaRPr lang="en-US" sz="1100"/>
            </a:p>
          </xdr:txBody>
        </xdr:sp>
      </mc:Fallback>
    </mc:AlternateContent>
    <xdr:clientData/>
  </xdr:oneCellAnchor>
</xdr:wsDr>
</file>

<file path=xl/drawings/drawing4.xml><?xml version="1.0" encoding="utf-8"?>
<xdr:wsDr xmlns:xdr="http://schemas.openxmlformats.org/drawingml/2006/spreadsheetDrawing" xmlns:a="http://schemas.openxmlformats.org/drawingml/2006/main">
  <xdr:twoCellAnchor>
    <xdr:from>
      <xdr:col>1</xdr:col>
      <xdr:colOff>130175</xdr:colOff>
      <xdr:row>4</xdr:row>
      <xdr:rowOff>209550</xdr:rowOff>
    </xdr:from>
    <xdr:to>
      <xdr:col>1</xdr:col>
      <xdr:colOff>549275</xdr:colOff>
      <xdr:row>4</xdr:row>
      <xdr:rowOff>209550</xdr:rowOff>
    </xdr:to>
    <xdr:cxnSp macro="">
      <xdr:nvCxnSpPr>
        <xdr:cNvPr id="2" name="Straight Arrow Connector 1">
          <a:extLst>
            <a:ext uri="{FF2B5EF4-FFF2-40B4-BE49-F238E27FC236}">
              <a16:creationId xmlns:a16="http://schemas.microsoft.com/office/drawing/2014/main" id="{F82BB688-5A4F-4C7C-95F5-C63327A9C0AC}"/>
            </a:ext>
          </a:extLst>
        </xdr:cNvPr>
        <xdr:cNvCxnSpPr/>
      </xdr:nvCxnSpPr>
      <xdr:spPr>
        <a:xfrm>
          <a:off x="993775" y="1143000"/>
          <a:ext cx="419100" cy="0"/>
        </a:xfrm>
        <a:prstGeom prst="straightConnector1">
          <a:avLst/>
        </a:prstGeom>
        <a:ln>
          <a:tailEnd type="triangle"/>
        </a:ln>
      </xdr:spPr>
      <xdr:style>
        <a:lnRef idx="3">
          <a:schemeClr val="accent2"/>
        </a:lnRef>
        <a:fillRef idx="0">
          <a:schemeClr val="accent2"/>
        </a:fillRef>
        <a:effectRef idx="2">
          <a:schemeClr val="accent2"/>
        </a:effectRef>
        <a:fontRef idx="minor">
          <a:schemeClr val="tx1"/>
        </a:fontRef>
      </xdr:style>
    </xdr:cxnSp>
    <xdr:clientData/>
  </xdr:twoCellAnchor>
  <xdr:twoCellAnchor>
    <xdr:from>
      <xdr:col>2</xdr:col>
      <xdr:colOff>930275</xdr:colOff>
      <xdr:row>10</xdr:row>
      <xdr:rowOff>114300</xdr:rowOff>
    </xdr:from>
    <xdr:to>
      <xdr:col>2</xdr:col>
      <xdr:colOff>933450</xdr:colOff>
      <xdr:row>12</xdr:row>
      <xdr:rowOff>266700</xdr:rowOff>
    </xdr:to>
    <xdr:cxnSp macro="">
      <xdr:nvCxnSpPr>
        <xdr:cNvPr id="3" name="Straight Arrow Connector 2">
          <a:extLst>
            <a:ext uri="{FF2B5EF4-FFF2-40B4-BE49-F238E27FC236}">
              <a16:creationId xmlns:a16="http://schemas.microsoft.com/office/drawing/2014/main" id="{49FB49DD-A155-407B-A150-B09EE9A4CCD7}"/>
            </a:ext>
          </a:extLst>
        </xdr:cNvPr>
        <xdr:cNvCxnSpPr/>
      </xdr:nvCxnSpPr>
      <xdr:spPr>
        <a:xfrm flipH="1">
          <a:off x="2740025" y="3448050"/>
          <a:ext cx="3175" cy="819150"/>
        </a:xfrm>
        <a:prstGeom prst="straightConnector1">
          <a:avLst/>
        </a:prstGeom>
        <a:ln>
          <a:tailEnd type="triangle"/>
        </a:ln>
      </xdr:spPr>
      <xdr:style>
        <a:lnRef idx="3">
          <a:schemeClr val="accent2"/>
        </a:lnRef>
        <a:fillRef idx="0">
          <a:schemeClr val="accent2"/>
        </a:fillRef>
        <a:effectRef idx="2">
          <a:schemeClr val="accent2"/>
        </a:effectRef>
        <a:fontRef idx="minor">
          <a:schemeClr val="tx1"/>
        </a:fontRef>
      </xdr:style>
    </xdr:cxnSp>
    <xdr:clientData/>
  </xdr:twoCellAnchor>
  <xdr:twoCellAnchor>
    <xdr:from>
      <xdr:col>1</xdr:col>
      <xdr:colOff>1587</xdr:colOff>
      <xdr:row>40</xdr:row>
      <xdr:rowOff>201129</xdr:rowOff>
    </xdr:from>
    <xdr:to>
      <xdr:col>1</xdr:col>
      <xdr:colOff>1587</xdr:colOff>
      <xdr:row>42</xdr:row>
      <xdr:rowOff>152400</xdr:rowOff>
    </xdr:to>
    <xdr:cxnSp macro="">
      <xdr:nvCxnSpPr>
        <xdr:cNvPr id="4" name="Straight Arrow Connector 3">
          <a:extLst>
            <a:ext uri="{FF2B5EF4-FFF2-40B4-BE49-F238E27FC236}">
              <a16:creationId xmlns:a16="http://schemas.microsoft.com/office/drawing/2014/main" id="{FD572F3C-0C5B-41A1-B8D6-E722392174B6}"/>
            </a:ext>
          </a:extLst>
        </xdr:cNvPr>
        <xdr:cNvCxnSpPr/>
      </xdr:nvCxnSpPr>
      <xdr:spPr>
        <a:xfrm flipH="1">
          <a:off x="868362" y="14469579"/>
          <a:ext cx="0" cy="618021"/>
        </a:xfrm>
        <a:prstGeom prst="straightConnector1">
          <a:avLst/>
        </a:prstGeom>
        <a:ln>
          <a:tailEnd type="triangle"/>
        </a:ln>
      </xdr:spPr>
      <xdr:style>
        <a:lnRef idx="3">
          <a:schemeClr val="accent2"/>
        </a:lnRef>
        <a:fillRef idx="0">
          <a:schemeClr val="accent2"/>
        </a:fillRef>
        <a:effectRef idx="2">
          <a:schemeClr val="accent2"/>
        </a:effectRef>
        <a:fontRef idx="minor">
          <a:schemeClr val="tx1"/>
        </a:fontRef>
      </xdr:style>
    </xdr:cxnSp>
    <xdr:clientData/>
  </xdr:twoCellAnchor>
  <xdr:twoCellAnchor>
    <xdr:from>
      <xdr:col>1</xdr:col>
      <xdr:colOff>2540</xdr:colOff>
      <xdr:row>48</xdr:row>
      <xdr:rowOff>152400</xdr:rowOff>
    </xdr:from>
    <xdr:to>
      <xdr:col>1</xdr:col>
      <xdr:colOff>12065</xdr:colOff>
      <xdr:row>50</xdr:row>
      <xdr:rowOff>200025</xdr:rowOff>
    </xdr:to>
    <xdr:cxnSp macro="">
      <xdr:nvCxnSpPr>
        <xdr:cNvPr id="5" name="Straight Arrow Connector 4">
          <a:extLst>
            <a:ext uri="{FF2B5EF4-FFF2-40B4-BE49-F238E27FC236}">
              <a16:creationId xmlns:a16="http://schemas.microsoft.com/office/drawing/2014/main" id="{584799A2-1663-406B-8C43-10FBF66CC71C}"/>
            </a:ext>
          </a:extLst>
        </xdr:cNvPr>
        <xdr:cNvCxnSpPr/>
      </xdr:nvCxnSpPr>
      <xdr:spPr>
        <a:xfrm>
          <a:off x="869315" y="17087850"/>
          <a:ext cx="9525" cy="714375"/>
        </a:xfrm>
        <a:prstGeom prst="straightConnector1">
          <a:avLst/>
        </a:prstGeom>
        <a:ln>
          <a:tailEnd type="triangle"/>
        </a:ln>
      </xdr:spPr>
      <xdr:style>
        <a:lnRef idx="3">
          <a:schemeClr val="accent2"/>
        </a:lnRef>
        <a:fillRef idx="0">
          <a:schemeClr val="accent2"/>
        </a:fillRef>
        <a:effectRef idx="2">
          <a:schemeClr val="accent2"/>
        </a:effectRef>
        <a:fontRef idx="minor">
          <a:schemeClr val="tx1"/>
        </a:fontRef>
      </xdr:style>
    </xdr:cxnSp>
    <xdr:clientData/>
  </xdr:twoCellAnchor>
  <xdr:twoCellAnchor>
    <xdr:from>
      <xdr:col>2</xdr:col>
      <xdr:colOff>16566</xdr:colOff>
      <xdr:row>67</xdr:row>
      <xdr:rowOff>82826</xdr:rowOff>
    </xdr:from>
    <xdr:to>
      <xdr:col>2</xdr:col>
      <xdr:colOff>18842</xdr:colOff>
      <xdr:row>69</xdr:row>
      <xdr:rowOff>288489</xdr:rowOff>
    </xdr:to>
    <xdr:cxnSp macro="">
      <xdr:nvCxnSpPr>
        <xdr:cNvPr id="6" name="Straight Arrow Connector 5">
          <a:extLst>
            <a:ext uri="{FF2B5EF4-FFF2-40B4-BE49-F238E27FC236}">
              <a16:creationId xmlns:a16="http://schemas.microsoft.com/office/drawing/2014/main" id="{3D38A2ED-0257-4A9C-B741-1D03C2348694}"/>
            </a:ext>
          </a:extLst>
        </xdr:cNvPr>
        <xdr:cNvCxnSpPr/>
      </xdr:nvCxnSpPr>
      <xdr:spPr>
        <a:xfrm>
          <a:off x="1830457" y="32484391"/>
          <a:ext cx="2276" cy="536968"/>
        </a:xfrm>
        <a:prstGeom prst="straightConnector1">
          <a:avLst/>
        </a:prstGeom>
        <a:ln>
          <a:tailEnd type="triangle"/>
        </a:ln>
      </xdr:spPr>
      <xdr:style>
        <a:lnRef idx="3">
          <a:schemeClr val="accent2"/>
        </a:lnRef>
        <a:fillRef idx="0">
          <a:schemeClr val="accent2"/>
        </a:fillRef>
        <a:effectRef idx="2">
          <a:schemeClr val="accent2"/>
        </a:effectRef>
        <a:fontRef idx="minor">
          <a:schemeClr val="tx1"/>
        </a:fontRef>
      </xdr:style>
    </xdr:cxnSp>
    <xdr:clientData/>
  </xdr:twoCellAnchor>
  <xdr:twoCellAnchor>
    <xdr:from>
      <xdr:col>4</xdr:col>
      <xdr:colOff>867672</xdr:colOff>
      <xdr:row>23</xdr:row>
      <xdr:rowOff>119814</xdr:rowOff>
    </xdr:from>
    <xdr:to>
      <xdr:col>4</xdr:col>
      <xdr:colOff>867672</xdr:colOff>
      <xdr:row>25</xdr:row>
      <xdr:rowOff>202924</xdr:rowOff>
    </xdr:to>
    <xdr:cxnSp macro="">
      <xdr:nvCxnSpPr>
        <xdr:cNvPr id="7" name="Straight Arrow Connector 6">
          <a:extLst>
            <a:ext uri="{FF2B5EF4-FFF2-40B4-BE49-F238E27FC236}">
              <a16:creationId xmlns:a16="http://schemas.microsoft.com/office/drawing/2014/main" id="{ADF1654F-027B-49A4-A2A1-1483EA4B7B27}"/>
            </a:ext>
          </a:extLst>
        </xdr:cNvPr>
        <xdr:cNvCxnSpPr/>
      </xdr:nvCxnSpPr>
      <xdr:spPr>
        <a:xfrm>
          <a:off x="4569998" y="8733727"/>
          <a:ext cx="0" cy="745719"/>
        </a:xfrm>
        <a:prstGeom prst="straightConnector1">
          <a:avLst/>
        </a:prstGeom>
        <a:ln>
          <a:tailEnd type="triangle"/>
        </a:ln>
      </xdr:spPr>
      <xdr:style>
        <a:lnRef idx="3">
          <a:schemeClr val="accent2"/>
        </a:lnRef>
        <a:fillRef idx="0">
          <a:schemeClr val="accent2"/>
        </a:fillRef>
        <a:effectRef idx="2">
          <a:schemeClr val="accent2"/>
        </a:effectRef>
        <a:fontRef idx="minor">
          <a:schemeClr val="tx1"/>
        </a:fontRef>
      </xdr:style>
    </xdr:cxnSp>
    <xdr:clientData/>
  </xdr:twoCellAnchor>
  <xdr:twoCellAnchor>
    <xdr:from>
      <xdr:col>1</xdr:col>
      <xdr:colOff>0</xdr:colOff>
      <xdr:row>86</xdr:row>
      <xdr:rowOff>152400</xdr:rowOff>
    </xdr:from>
    <xdr:to>
      <xdr:col>1</xdr:col>
      <xdr:colOff>816</xdr:colOff>
      <xdr:row>88</xdr:row>
      <xdr:rowOff>236310</xdr:rowOff>
    </xdr:to>
    <xdr:cxnSp macro="">
      <xdr:nvCxnSpPr>
        <xdr:cNvPr id="8" name="Straight Arrow Connector 7">
          <a:extLst>
            <a:ext uri="{FF2B5EF4-FFF2-40B4-BE49-F238E27FC236}">
              <a16:creationId xmlns:a16="http://schemas.microsoft.com/office/drawing/2014/main" id="{B1E6AE6F-0A56-4F97-9185-96B21BEEFADF}"/>
            </a:ext>
          </a:extLst>
        </xdr:cNvPr>
        <xdr:cNvCxnSpPr/>
      </xdr:nvCxnSpPr>
      <xdr:spPr>
        <a:xfrm>
          <a:off x="866775" y="30089475"/>
          <a:ext cx="816" cy="750660"/>
        </a:xfrm>
        <a:prstGeom prst="straightConnector1">
          <a:avLst/>
        </a:prstGeom>
        <a:ln>
          <a:tailEnd type="triangle"/>
        </a:ln>
      </xdr:spPr>
      <xdr:style>
        <a:lnRef idx="3">
          <a:schemeClr val="accent2"/>
        </a:lnRef>
        <a:fillRef idx="0">
          <a:schemeClr val="accent2"/>
        </a:fillRef>
        <a:effectRef idx="2">
          <a:schemeClr val="accent2"/>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editAs="oneCell">
    <xdr:from>
      <xdr:col>9</xdr:col>
      <xdr:colOff>44450</xdr:colOff>
      <xdr:row>17</xdr:row>
      <xdr:rowOff>178094</xdr:rowOff>
    </xdr:from>
    <xdr:to>
      <xdr:col>17</xdr:col>
      <xdr:colOff>104775</xdr:colOff>
      <xdr:row>45</xdr:row>
      <xdr:rowOff>48631</xdr:rowOff>
    </xdr:to>
    <xdr:pic>
      <xdr:nvPicPr>
        <xdr:cNvPr id="2" name="Picture 1">
          <a:extLst>
            <a:ext uri="{FF2B5EF4-FFF2-40B4-BE49-F238E27FC236}">
              <a16:creationId xmlns:a16="http://schemas.microsoft.com/office/drawing/2014/main" id="{B28F7AE7-4AC6-44EE-A78E-C50392952B41}"/>
            </a:ext>
          </a:extLst>
        </xdr:cNvPr>
        <xdr:cNvPicPr>
          <a:picLocks noChangeAspect="1"/>
        </xdr:cNvPicPr>
      </xdr:nvPicPr>
      <xdr:blipFill>
        <a:blip xmlns:r="http://schemas.openxmlformats.org/officeDocument/2006/relationships" r:embed="rId1"/>
        <a:stretch>
          <a:fillRect/>
        </a:stretch>
      </xdr:blipFill>
      <xdr:spPr>
        <a:xfrm>
          <a:off x="12515850" y="3619794"/>
          <a:ext cx="4933950" cy="5010862"/>
        </a:xfrm>
        <a:prstGeom prst="rect">
          <a:avLst/>
        </a:prstGeom>
      </xdr:spPr>
    </xdr:pic>
    <xdr:clientData/>
  </xdr:twoCellAnchor>
  <xdr:twoCellAnchor editAs="oneCell">
    <xdr:from>
      <xdr:col>0</xdr:col>
      <xdr:colOff>0</xdr:colOff>
      <xdr:row>18</xdr:row>
      <xdr:rowOff>15875</xdr:rowOff>
    </xdr:from>
    <xdr:to>
      <xdr:col>5</xdr:col>
      <xdr:colOff>515550</xdr:colOff>
      <xdr:row>74</xdr:row>
      <xdr:rowOff>10949</xdr:rowOff>
    </xdr:to>
    <xdr:pic>
      <xdr:nvPicPr>
        <xdr:cNvPr id="3" name="Picture 2">
          <a:extLst>
            <a:ext uri="{FF2B5EF4-FFF2-40B4-BE49-F238E27FC236}">
              <a16:creationId xmlns:a16="http://schemas.microsoft.com/office/drawing/2014/main" id="{2575B4CE-B5D6-4D88-A4E3-9263FEE3B235}"/>
            </a:ext>
          </a:extLst>
        </xdr:cNvPr>
        <xdr:cNvPicPr>
          <a:picLocks noChangeAspect="1"/>
        </xdr:cNvPicPr>
      </xdr:nvPicPr>
      <xdr:blipFill>
        <a:blip xmlns:r="http://schemas.openxmlformats.org/officeDocument/2006/relationships" r:embed="rId2"/>
        <a:stretch>
          <a:fillRect/>
        </a:stretch>
      </xdr:blipFill>
      <xdr:spPr>
        <a:xfrm>
          <a:off x="0" y="3635375"/>
          <a:ext cx="8640375" cy="10205874"/>
        </a:xfrm>
        <a:prstGeom prst="rect">
          <a:avLst/>
        </a:prstGeom>
      </xdr:spPr>
    </xdr:pic>
    <xdr:clientData/>
  </xdr:twoCellAnchor>
  <xdr:twoCellAnchor editAs="oneCell">
    <xdr:from>
      <xdr:col>3</xdr:col>
      <xdr:colOff>504825</xdr:colOff>
      <xdr:row>18</xdr:row>
      <xdr:rowOff>85725</xdr:rowOff>
    </xdr:from>
    <xdr:to>
      <xdr:col>9</xdr:col>
      <xdr:colOff>12098</xdr:colOff>
      <xdr:row>61</xdr:row>
      <xdr:rowOff>123825</xdr:rowOff>
    </xdr:to>
    <xdr:pic>
      <xdr:nvPicPr>
        <xdr:cNvPr id="4" name="Picture 3">
          <a:extLst>
            <a:ext uri="{FF2B5EF4-FFF2-40B4-BE49-F238E27FC236}">
              <a16:creationId xmlns:a16="http://schemas.microsoft.com/office/drawing/2014/main" id="{C7F6368B-693A-4AEE-89C7-F3AF139AACF5}"/>
            </a:ext>
          </a:extLst>
        </xdr:cNvPr>
        <xdr:cNvPicPr>
          <a:picLocks noChangeAspect="1"/>
        </xdr:cNvPicPr>
      </xdr:nvPicPr>
      <xdr:blipFill>
        <a:blip xmlns:r="http://schemas.openxmlformats.org/officeDocument/2006/relationships" r:embed="rId3"/>
        <a:stretch>
          <a:fillRect/>
        </a:stretch>
      </xdr:blipFill>
      <xdr:spPr>
        <a:xfrm>
          <a:off x="6807200" y="3702050"/>
          <a:ext cx="5673123" cy="78994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13</xdr:col>
      <xdr:colOff>210814</xdr:colOff>
      <xdr:row>52</xdr:row>
      <xdr:rowOff>34925</xdr:rowOff>
    </xdr:from>
    <xdr:to>
      <xdr:col>20</xdr:col>
      <xdr:colOff>0</xdr:colOff>
      <xdr:row>70</xdr:row>
      <xdr:rowOff>135381</xdr:rowOff>
    </xdr:to>
    <xdr:pic>
      <xdr:nvPicPr>
        <xdr:cNvPr id="2" name="Picture 1">
          <a:extLst>
            <a:ext uri="{FF2B5EF4-FFF2-40B4-BE49-F238E27FC236}">
              <a16:creationId xmlns:a16="http://schemas.microsoft.com/office/drawing/2014/main" id="{98CDF7D4-67A5-4081-8DAA-EFC8CA0A478E}"/>
            </a:ext>
          </a:extLst>
        </xdr:cNvPr>
        <xdr:cNvPicPr>
          <a:picLocks noChangeAspect="1"/>
        </xdr:cNvPicPr>
      </xdr:nvPicPr>
      <xdr:blipFill>
        <a:blip xmlns:r="http://schemas.openxmlformats.org/officeDocument/2006/relationships" r:embed="rId1"/>
        <a:stretch>
          <a:fillRect/>
        </a:stretch>
      </xdr:blipFill>
      <xdr:spPr>
        <a:xfrm>
          <a:off x="7887964" y="11312525"/>
          <a:ext cx="4446911" cy="3415156"/>
        </a:xfrm>
        <a:prstGeom prst="rect">
          <a:avLst/>
        </a:prstGeom>
      </xdr:spPr>
    </xdr:pic>
    <xdr:clientData/>
  </xdr:twoCellAnchor>
  <xdr:twoCellAnchor editAs="oneCell">
    <xdr:from>
      <xdr:col>21</xdr:col>
      <xdr:colOff>158750</xdr:colOff>
      <xdr:row>45</xdr:row>
      <xdr:rowOff>101600</xdr:rowOff>
    </xdr:from>
    <xdr:to>
      <xdr:col>33</xdr:col>
      <xdr:colOff>483666</xdr:colOff>
      <xdr:row>93</xdr:row>
      <xdr:rowOff>45732</xdr:rowOff>
    </xdr:to>
    <xdr:pic>
      <xdr:nvPicPr>
        <xdr:cNvPr id="3" name="Picture 2">
          <a:extLst>
            <a:ext uri="{FF2B5EF4-FFF2-40B4-BE49-F238E27FC236}">
              <a16:creationId xmlns:a16="http://schemas.microsoft.com/office/drawing/2014/main" id="{336807C2-53C9-4666-AB23-BCEC690D8D73}"/>
            </a:ext>
          </a:extLst>
        </xdr:cNvPr>
        <xdr:cNvPicPr>
          <a:picLocks noChangeAspect="1"/>
        </xdr:cNvPicPr>
      </xdr:nvPicPr>
      <xdr:blipFill>
        <a:blip xmlns:r="http://schemas.openxmlformats.org/officeDocument/2006/relationships" r:embed="rId2"/>
        <a:stretch>
          <a:fillRect/>
        </a:stretch>
      </xdr:blipFill>
      <xdr:spPr>
        <a:xfrm>
          <a:off x="13096875" y="10106025"/>
          <a:ext cx="7636941" cy="918020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https://pnnl.sharepoint.com/teams/LightingLCAProject/Shared%20Documents/LCA%20Mechanical%20Electrical/3.2.1.09%20Lighting%20LCI/Project%20Work/LCI%20Data%20Collection%20TEMPLATE/LCI%20Template%20Versions/LCI_template_lighting_vXXX%20TB.xlsx" TargetMode="External"/><Relationship Id="rId1" Type="http://schemas.openxmlformats.org/officeDocument/2006/relationships/externalLinkPath" Target="/teams/LightingLCAProject/Shared%20Documents/LCA%20Mechanical%20Electrical/3.2.1.09%20Lighting%20LCI/Project%20Work/LCI%20Data%20Collection%20TEMPLATE/LCI%20Template%20Versions/LCI_template_lighting_vXXX%20TB.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troduction"/>
      <sheetName val="Contents"/>
      <sheetName val="Product Flows Alpha"/>
      <sheetName val="Default Providers"/>
      <sheetName val="Product Flows Category"/>
      <sheetName val="FlowExchanges"/>
      <sheetName val="Elem Flows"/>
      <sheetName val="Geo"/>
      <sheetName val="GEN_EPD"/>
      <sheetName val="Functional Unit"/>
      <sheetName val="Vendor Inputs"/>
      <sheetName val="BOM"/>
      <sheetName val="BOM_Transport"/>
      <sheetName val="A1-A2 Upstream Mfg"/>
      <sheetName val="A3 Foreground Assembly"/>
      <sheetName val="A4-A5 Deliver Install"/>
      <sheetName val="B1-B6 Use"/>
      <sheetName val="C1-C4 Disposal"/>
      <sheetName val="D Beyond System"/>
      <sheetName val="SQL"/>
      <sheetName val="natl_stat"/>
      <sheetName val="eol_lf_type_region"/>
      <sheetName val="ei_geo"/>
      <sheetName val="openEPD_units &amp; conversions"/>
      <sheetName val="master_list_menus"/>
      <sheetName val="transport_defaults"/>
      <sheetName val="Grid Mix Zip Code Connector"/>
    </sheetNames>
    <sheetDataSet>
      <sheetData sheetId="0"/>
      <sheetData sheetId="1">
        <row r="23">
          <cell r="D23" t="str">
            <v xml:space="preserve">D: Optional supplementary information declaring potential impacts and benefits of secondary material, secondary fuel or recovered energy leaving the product system based on scenarios. These scenario results are always presented separately from Modules A-C for transparency. </v>
          </cell>
        </row>
      </sheetData>
      <sheetData sheetId="2"/>
      <sheetData sheetId="3"/>
      <sheetData sheetId="4"/>
      <sheetData sheetId="5"/>
      <sheetData sheetId="6"/>
      <sheetData sheetId="7"/>
      <sheetData sheetId="8">
        <row r="48">
          <cell r="E48" t="str">
            <v/>
          </cell>
        </row>
      </sheetData>
      <sheetData sheetId="9">
        <row r="7">
          <cell r="E7" t="str">
            <v/>
          </cell>
        </row>
      </sheetData>
      <sheetData sheetId="10">
        <row r="6">
          <cell r="B6" t="str">
            <v>Dover Steel (Dover)</v>
          </cell>
        </row>
      </sheetData>
      <sheetData sheetId="11">
        <row r="13">
          <cell r="C13" t="str">
            <v>MATERIALS AAA</v>
          </cell>
        </row>
        <row r="14">
          <cell r="C14" t="str">
            <v>MATERIALS AAA</v>
          </cell>
        </row>
      </sheetData>
      <sheetData sheetId="12"/>
      <sheetData sheetId="13"/>
      <sheetData sheetId="14">
        <row r="93">
          <cell r="B93">
            <v>0</v>
          </cell>
        </row>
        <row r="94">
          <cell r="B94">
            <v>0</v>
          </cell>
        </row>
        <row r="95">
          <cell r="B95">
            <v>0</v>
          </cell>
        </row>
        <row r="96">
          <cell r="B96">
            <v>0</v>
          </cell>
        </row>
        <row r="97">
          <cell r="B97">
            <v>0</v>
          </cell>
        </row>
        <row r="98">
          <cell r="B98">
            <v>0</v>
          </cell>
        </row>
        <row r="99">
          <cell r="B99">
            <v>0</v>
          </cell>
        </row>
        <row r="100">
          <cell r="B100">
            <v>0</v>
          </cell>
        </row>
        <row r="101">
          <cell r="B101">
            <v>0</v>
          </cell>
        </row>
      </sheetData>
      <sheetData sheetId="15"/>
      <sheetData sheetId="16"/>
      <sheetData sheetId="17"/>
      <sheetData sheetId="18"/>
      <sheetData sheetId="19"/>
      <sheetData sheetId="20"/>
      <sheetData sheetId="21">
        <row r="53">
          <cell r="BO53" t="str">
            <v>dry</v>
          </cell>
        </row>
      </sheetData>
      <sheetData sheetId="22"/>
      <sheetData sheetId="23"/>
      <sheetData sheetId="24">
        <row r="5">
          <cell r="A5" t="str">
            <v>LIGHT SOURCE</v>
          </cell>
        </row>
        <row r="6">
          <cell r="A6" t="str">
            <v>STRUCTURAL</v>
          </cell>
        </row>
        <row r="7">
          <cell r="A7" t="str">
            <v>POWER SUPPLY</v>
          </cell>
        </row>
        <row r="18">
          <cell r="L18" t="str">
            <v>degreaser</v>
          </cell>
        </row>
        <row r="19">
          <cell r="L19" t="str">
            <v>surfactant tenside or detergent</v>
          </cell>
        </row>
        <row r="20">
          <cell r="L20" t="str">
            <v>ethoxylated alcohol</v>
          </cell>
        </row>
        <row r="21">
          <cell r="L21" t="str">
            <v>caustic</v>
          </cell>
        </row>
        <row r="22">
          <cell r="L22" t="str">
            <v>acid cleaner</v>
          </cell>
        </row>
        <row r="23">
          <cell r="L23" t="str">
            <v>lubricating oil</v>
          </cell>
        </row>
        <row r="24">
          <cell r="L24" t="str">
            <v>silicone sealant</v>
          </cell>
        </row>
      </sheetData>
      <sheetData sheetId="25"/>
      <sheetData sheetId="26"/>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hyperlink" Target="https://www.iso.org/standard/38498.html" TargetMode="External"/><Relationship Id="rId1" Type="http://schemas.openxmlformats.org/officeDocument/2006/relationships/hyperlink" Target="https://www.iso.org/standard/38131.htm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docs.google.com/spreadsheets/d/1q2TW0GlLlK7yH3k5TSsWGmXyL94KPI9VUWWv9vid63A/edit" TargetMode="External"/><Relationship Id="rId1" Type="http://schemas.openxmlformats.org/officeDocument/2006/relationships/hyperlink" Target="https://docs.google.com/document/d/1rvWl0W2nmCohaaHXG1P-uX5cDKHv_vD9zfTV5A6qM7A/edit?usp=sharing"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hyperlink" Target="https://www.ecoinvent.org/support/ecoinvent-forum/topic.html?&amp;tid=253" TargetMode="External"/><Relationship Id="rId4" Type="http://schemas.openxmlformats.org/officeDocument/2006/relationships/comments" Target="../comments1.xml"/></Relationships>
</file>

<file path=xl/worksheets/_rels/sheet18.xml.rels><?xml version="1.0" encoding="UTF-8" standalone="yes"?>
<Relationships xmlns="http://schemas.openxmlformats.org/package/2006/relationships"><Relationship Id="rId1" Type="http://schemas.openxmlformats.org/officeDocument/2006/relationships/hyperlink" Target="https://www.iso.org/iso-3166-country-codes.html" TargetMode="External"/></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hyperlink" Target="https://pubs.acs.org/doi/suppl/10.1021/acs.est.9b03413/suppl_file/es9b03413_si_001.pdf" TargetMode="External"/><Relationship Id="rId1" Type="http://schemas.openxmlformats.org/officeDocument/2006/relationships/hyperlink" Target="https://iopscience.iop.org/article/10.1088/1748-9326/ab9e1e" TargetMode="External"/><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EC22C0-A97A-4260-B983-4CA71FD2A8CC}">
  <dimension ref="A1:R32"/>
  <sheetViews>
    <sheetView tabSelected="1" zoomScale="115" zoomScaleNormal="115" workbookViewId="0">
      <selection activeCell="K34" sqref="A34:XFD44"/>
    </sheetView>
  </sheetViews>
  <sheetFormatPr defaultRowHeight="15"/>
  <sheetData>
    <row r="1" spans="1:18" s="1" customFormat="1" ht="52.5" customHeight="1" thickTop="1" thickBot="1">
      <c r="A1" s="471" t="s">
        <v>2532</v>
      </c>
      <c r="B1" s="471"/>
      <c r="C1" s="471"/>
      <c r="D1" s="471"/>
      <c r="E1" s="471"/>
      <c r="F1" s="471"/>
      <c r="G1" s="471"/>
      <c r="H1" s="471"/>
      <c r="I1" s="471"/>
      <c r="J1" s="471"/>
    </row>
    <row r="2" spans="1:18" ht="15.95" customHeight="1" thickTop="1">
      <c r="A2" s="456" t="s">
        <v>2547</v>
      </c>
      <c r="B2" s="457"/>
      <c r="C2" s="457"/>
      <c r="D2" s="457"/>
      <c r="E2" s="457"/>
      <c r="F2" s="457"/>
      <c r="G2" s="457"/>
      <c r="H2" s="457"/>
      <c r="I2" s="457"/>
      <c r="J2" s="458"/>
      <c r="M2" s="374"/>
    </row>
    <row r="3" spans="1:18" ht="15.95" customHeight="1">
      <c r="A3" s="459"/>
      <c r="B3" s="460"/>
      <c r="C3" s="460"/>
      <c r="D3" s="460"/>
      <c r="E3" s="460"/>
      <c r="F3" s="460"/>
      <c r="G3" s="460"/>
      <c r="H3" s="460"/>
      <c r="I3" s="460"/>
      <c r="J3" s="461"/>
      <c r="K3" s="1"/>
      <c r="L3" s="1"/>
      <c r="M3" s="375"/>
      <c r="N3" s="1"/>
      <c r="O3" s="1"/>
      <c r="P3" s="1"/>
      <c r="Q3" s="1"/>
      <c r="R3" s="1"/>
    </row>
    <row r="4" spans="1:18" ht="15.95" customHeight="1">
      <c r="A4" s="459"/>
      <c r="B4" s="460"/>
      <c r="C4" s="460"/>
      <c r="D4" s="460"/>
      <c r="E4" s="460"/>
      <c r="F4" s="460"/>
      <c r="G4" s="460"/>
      <c r="H4" s="460"/>
      <c r="I4" s="460"/>
      <c r="J4" s="461"/>
      <c r="K4" s="1"/>
      <c r="L4" s="1"/>
      <c r="M4" s="375"/>
      <c r="N4" s="1"/>
      <c r="O4" s="1"/>
      <c r="P4" s="1"/>
      <c r="Q4" s="1"/>
      <c r="R4" s="1"/>
    </row>
    <row r="5" spans="1:18" ht="15.95" customHeight="1" thickBot="1">
      <c r="A5" s="459"/>
      <c r="B5" s="460"/>
      <c r="C5" s="460"/>
      <c r="D5" s="460"/>
      <c r="E5" s="460"/>
      <c r="F5" s="460"/>
      <c r="G5" s="460"/>
      <c r="H5" s="460"/>
      <c r="I5" s="460"/>
      <c r="J5" s="461"/>
      <c r="K5" s="1"/>
      <c r="L5" s="1"/>
      <c r="N5" s="1"/>
      <c r="O5" s="1"/>
      <c r="P5" s="1"/>
      <c r="Q5" s="1"/>
      <c r="R5" s="1"/>
    </row>
    <row r="6" spans="1:18" ht="19.5" customHeight="1">
      <c r="A6" s="462" t="s">
        <v>2546</v>
      </c>
      <c r="B6" s="463"/>
      <c r="C6" s="463"/>
      <c r="D6" s="463"/>
      <c r="E6" s="463"/>
      <c r="F6" s="463"/>
      <c r="G6" s="463"/>
      <c r="H6" s="463"/>
      <c r="I6" s="463"/>
      <c r="J6" s="464"/>
      <c r="K6" s="1"/>
      <c r="L6" s="1"/>
      <c r="M6" s="376"/>
      <c r="N6" s="1"/>
      <c r="O6" s="1"/>
      <c r="P6" s="1"/>
      <c r="Q6" s="1"/>
      <c r="R6" s="1"/>
    </row>
    <row r="7" spans="1:18" ht="19.5" customHeight="1">
      <c r="A7" s="465"/>
      <c r="B7" s="466"/>
      <c r="C7" s="466"/>
      <c r="D7" s="466"/>
      <c r="E7" s="466"/>
      <c r="F7" s="466"/>
      <c r="G7" s="466"/>
      <c r="H7" s="466"/>
      <c r="I7" s="466"/>
      <c r="J7" s="467"/>
      <c r="K7" s="1"/>
      <c r="L7" s="1"/>
      <c r="M7" s="376"/>
      <c r="N7" s="1"/>
      <c r="O7" s="1"/>
      <c r="P7" s="1"/>
      <c r="Q7" s="1"/>
      <c r="R7" s="1"/>
    </row>
    <row r="8" spans="1:18" ht="19.5" customHeight="1">
      <c r="A8" s="465"/>
      <c r="B8" s="466"/>
      <c r="C8" s="466"/>
      <c r="D8" s="466"/>
      <c r="E8" s="466"/>
      <c r="F8" s="466"/>
      <c r="G8" s="466"/>
      <c r="H8" s="466"/>
      <c r="I8" s="466"/>
      <c r="J8" s="467"/>
      <c r="K8" s="1"/>
      <c r="L8" s="1"/>
      <c r="N8" s="1"/>
      <c r="O8" s="1"/>
      <c r="P8" s="1"/>
      <c r="Q8" s="1"/>
      <c r="R8" s="1"/>
    </row>
    <row r="9" spans="1:18" ht="19.5" customHeight="1">
      <c r="A9" s="465"/>
      <c r="B9" s="466"/>
      <c r="C9" s="466"/>
      <c r="D9" s="466"/>
      <c r="E9" s="466"/>
      <c r="F9" s="466"/>
      <c r="G9" s="466"/>
      <c r="H9" s="466"/>
      <c r="I9" s="466"/>
      <c r="J9" s="467"/>
      <c r="K9" s="1"/>
      <c r="L9" s="1"/>
      <c r="M9" s="1"/>
      <c r="N9" s="1"/>
      <c r="O9" s="1"/>
      <c r="P9" s="1"/>
      <c r="Q9" s="1"/>
      <c r="R9" s="1"/>
    </row>
    <row r="10" spans="1:18" ht="19.5" customHeight="1">
      <c r="A10" s="465"/>
      <c r="B10" s="466"/>
      <c r="C10" s="466"/>
      <c r="D10" s="466"/>
      <c r="E10" s="466"/>
      <c r="F10" s="466"/>
      <c r="G10" s="466"/>
      <c r="H10" s="466"/>
      <c r="I10" s="466"/>
      <c r="J10" s="467"/>
      <c r="K10" s="1"/>
      <c r="L10" s="1"/>
      <c r="M10" s="1"/>
      <c r="N10" s="1"/>
      <c r="O10" s="1"/>
      <c r="P10" s="1"/>
      <c r="Q10" s="1"/>
      <c r="R10" s="1"/>
    </row>
    <row r="11" spans="1:18" ht="19.5" customHeight="1">
      <c r="A11" s="465"/>
      <c r="B11" s="466"/>
      <c r="C11" s="466"/>
      <c r="D11" s="466"/>
      <c r="E11" s="466"/>
      <c r="F11" s="466"/>
      <c r="G11" s="466"/>
      <c r="H11" s="466"/>
      <c r="I11" s="466"/>
      <c r="J11" s="467"/>
      <c r="K11" s="1"/>
      <c r="L11" s="1"/>
      <c r="M11" s="1"/>
      <c r="N11" s="1"/>
      <c r="O11" s="1"/>
      <c r="P11" s="1"/>
      <c r="Q11" s="1"/>
      <c r="R11" s="1"/>
    </row>
    <row r="12" spans="1:18" ht="19.5" customHeight="1">
      <c r="A12" s="465"/>
      <c r="B12" s="466"/>
      <c r="C12" s="466"/>
      <c r="D12" s="466"/>
      <c r="E12" s="466"/>
      <c r="F12" s="466"/>
      <c r="G12" s="466"/>
      <c r="H12" s="466"/>
      <c r="I12" s="466"/>
      <c r="J12" s="467"/>
      <c r="K12" s="1"/>
      <c r="L12" s="1"/>
      <c r="M12" s="1"/>
      <c r="N12" s="1"/>
      <c r="O12" s="1"/>
      <c r="P12" s="1"/>
      <c r="Q12" s="1"/>
      <c r="R12" s="1"/>
    </row>
    <row r="13" spans="1:18" ht="19.5" customHeight="1">
      <c r="A13" s="465"/>
      <c r="B13" s="466"/>
      <c r="C13" s="466"/>
      <c r="D13" s="466"/>
      <c r="E13" s="466"/>
      <c r="F13" s="466"/>
      <c r="G13" s="466"/>
      <c r="H13" s="466"/>
      <c r="I13" s="466"/>
      <c r="J13" s="467"/>
    </row>
    <row r="14" spans="1:18" ht="19.5" customHeight="1">
      <c r="A14" s="465"/>
      <c r="B14" s="466"/>
      <c r="C14" s="466"/>
      <c r="D14" s="466"/>
      <c r="E14" s="466"/>
      <c r="F14" s="466"/>
      <c r="G14" s="466"/>
      <c r="H14" s="466"/>
      <c r="I14" s="466"/>
      <c r="J14" s="467"/>
    </row>
    <row r="15" spans="1:18" ht="19.5" customHeight="1" thickBot="1">
      <c r="A15" s="468"/>
      <c r="B15" s="469"/>
      <c r="C15" s="469"/>
      <c r="D15" s="469"/>
      <c r="E15" s="469"/>
      <c r="F15" s="469"/>
      <c r="G15" s="469"/>
      <c r="H15" s="469"/>
      <c r="I15" s="469"/>
      <c r="J15" s="470"/>
    </row>
    <row r="16" spans="1:18" ht="22.5" customHeight="1">
      <c r="A16" s="462" t="s">
        <v>2545</v>
      </c>
      <c r="B16" s="463"/>
      <c r="C16" s="463"/>
      <c r="D16" s="463"/>
      <c r="E16" s="463"/>
      <c r="F16" s="463"/>
      <c r="G16" s="463"/>
      <c r="H16" s="463"/>
      <c r="I16" s="463"/>
      <c r="J16" s="464"/>
    </row>
    <row r="17" spans="1:10" ht="22.5" customHeight="1">
      <c r="A17" s="465"/>
      <c r="B17" s="466"/>
      <c r="C17" s="466"/>
      <c r="D17" s="466"/>
      <c r="E17" s="466"/>
      <c r="F17" s="466"/>
      <c r="G17" s="466"/>
      <c r="H17" s="466"/>
      <c r="I17" s="466"/>
      <c r="J17" s="467"/>
    </row>
    <row r="18" spans="1:10" ht="22.5" customHeight="1">
      <c r="A18" s="465"/>
      <c r="B18" s="466"/>
      <c r="C18" s="466"/>
      <c r="D18" s="466"/>
      <c r="E18" s="466"/>
      <c r="F18" s="466"/>
      <c r="G18" s="466"/>
      <c r="H18" s="466"/>
      <c r="I18" s="466"/>
      <c r="J18" s="467"/>
    </row>
    <row r="19" spans="1:10" ht="22.5" customHeight="1">
      <c r="A19" s="465"/>
      <c r="B19" s="466"/>
      <c r="C19" s="466"/>
      <c r="D19" s="466"/>
      <c r="E19" s="466"/>
      <c r="F19" s="466"/>
      <c r="G19" s="466"/>
      <c r="H19" s="466"/>
      <c r="I19" s="466"/>
      <c r="J19" s="467"/>
    </row>
    <row r="20" spans="1:10" ht="22.5" customHeight="1">
      <c r="A20" s="465"/>
      <c r="B20" s="466"/>
      <c r="C20" s="466"/>
      <c r="D20" s="466"/>
      <c r="E20" s="466"/>
      <c r="F20" s="466"/>
      <c r="G20" s="466"/>
      <c r="H20" s="466"/>
      <c r="I20" s="466"/>
      <c r="J20" s="467"/>
    </row>
    <row r="21" spans="1:10" ht="22.5" customHeight="1">
      <c r="A21" s="465"/>
      <c r="B21" s="466"/>
      <c r="C21" s="466"/>
      <c r="D21" s="466"/>
      <c r="E21" s="466"/>
      <c r="F21" s="466"/>
      <c r="G21" s="466"/>
      <c r="H21" s="466"/>
      <c r="I21" s="466"/>
      <c r="J21" s="467"/>
    </row>
    <row r="22" spans="1:10" ht="22.5" customHeight="1">
      <c r="A22" s="465"/>
      <c r="B22" s="466"/>
      <c r="C22" s="466"/>
      <c r="D22" s="466"/>
      <c r="E22" s="466"/>
      <c r="F22" s="466"/>
      <c r="G22" s="466"/>
      <c r="H22" s="466"/>
      <c r="I22" s="466"/>
      <c r="J22" s="467"/>
    </row>
    <row r="23" spans="1:10" ht="22.5" customHeight="1">
      <c r="A23" s="465"/>
      <c r="B23" s="466"/>
      <c r="C23" s="466"/>
      <c r="D23" s="466"/>
      <c r="E23" s="466"/>
      <c r="F23" s="466"/>
      <c r="G23" s="466"/>
      <c r="H23" s="466"/>
      <c r="I23" s="466"/>
      <c r="J23" s="467"/>
    </row>
    <row r="24" spans="1:10" ht="22.5" customHeight="1">
      <c r="A24" s="465"/>
      <c r="B24" s="466"/>
      <c r="C24" s="466"/>
      <c r="D24" s="466"/>
      <c r="E24" s="466"/>
      <c r="F24" s="466"/>
      <c r="G24" s="466"/>
      <c r="H24" s="466"/>
      <c r="I24" s="466"/>
      <c r="J24" s="467"/>
    </row>
    <row r="25" spans="1:10" ht="22.5" customHeight="1">
      <c r="A25" s="465"/>
      <c r="B25" s="466"/>
      <c r="C25" s="466"/>
      <c r="D25" s="466"/>
      <c r="E25" s="466"/>
      <c r="F25" s="466"/>
      <c r="G25" s="466"/>
      <c r="H25" s="466"/>
      <c r="I25" s="466"/>
      <c r="J25" s="467"/>
    </row>
    <row r="26" spans="1:10" ht="22.5" customHeight="1">
      <c r="A26" s="465"/>
      <c r="B26" s="466"/>
      <c r="C26" s="466"/>
      <c r="D26" s="466"/>
      <c r="E26" s="466"/>
      <c r="F26" s="466"/>
      <c r="G26" s="466"/>
      <c r="H26" s="466"/>
      <c r="I26" s="466"/>
      <c r="J26" s="467"/>
    </row>
    <row r="27" spans="1:10" ht="22.5" customHeight="1">
      <c r="A27" s="465"/>
      <c r="B27" s="466"/>
      <c r="C27" s="466"/>
      <c r="D27" s="466"/>
      <c r="E27" s="466"/>
      <c r="F27" s="466"/>
      <c r="G27" s="466"/>
      <c r="H27" s="466"/>
      <c r="I27" s="466"/>
      <c r="J27" s="467"/>
    </row>
    <row r="28" spans="1:10" ht="22.5" customHeight="1">
      <c r="A28" s="465"/>
      <c r="B28" s="466"/>
      <c r="C28" s="466"/>
      <c r="D28" s="466"/>
      <c r="E28" s="466"/>
      <c r="F28" s="466"/>
      <c r="G28" s="466"/>
      <c r="H28" s="466"/>
      <c r="I28" s="466"/>
      <c r="J28" s="467"/>
    </row>
    <row r="29" spans="1:10" ht="22.5" customHeight="1">
      <c r="A29" s="465"/>
      <c r="B29" s="466"/>
      <c r="C29" s="466"/>
      <c r="D29" s="466"/>
      <c r="E29" s="466"/>
      <c r="F29" s="466"/>
      <c r="G29" s="466"/>
      <c r="H29" s="466"/>
      <c r="I29" s="466"/>
      <c r="J29" s="467"/>
    </row>
    <row r="30" spans="1:10" ht="22.5" customHeight="1">
      <c r="A30" s="465"/>
      <c r="B30" s="466"/>
      <c r="C30" s="466"/>
      <c r="D30" s="466"/>
      <c r="E30" s="466"/>
      <c r="F30" s="466"/>
      <c r="G30" s="466"/>
      <c r="H30" s="466"/>
      <c r="I30" s="466"/>
      <c r="J30" s="467"/>
    </row>
    <row r="31" spans="1:10" ht="22.5" customHeight="1">
      <c r="A31" s="465"/>
      <c r="B31" s="466"/>
      <c r="C31" s="466"/>
      <c r="D31" s="466"/>
      <c r="E31" s="466"/>
      <c r="F31" s="466"/>
      <c r="G31" s="466"/>
      <c r="H31" s="466"/>
      <c r="I31" s="466"/>
      <c r="J31" s="467"/>
    </row>
    <row r="32" spans="1:10" ht="22.5" customHeight="1" thickBot="1">
      <c r="A32" s="468"/>
      <c r="B32" s="469"/>
      <c r="C32" s="469"/>
      <c r="D32" s="469"/>
      <c r="E32" s="469"/>
      <c r="F32" s="469"/>
      <c r="G32" s="469"/>
      <c r="H32" s="469"/>
      <c r="I32" s="469"/>
      <c r="J32" s="470"/>
    </row>
  </sheetData>
  <sheetProtection algorithmName="SHA-512" hashValue="mFj9EWslB+jLuS+2BiXiwPL4lVAuXCee31BJCYJJeZKyFy8jQqq1ltZ3ZwfPY11Kq2dHYrPzhZV58V/RfqHg7g==" saltValue="hQqypkWbRGKnMdj3qc05LQ==" spinCount="100000" sheet="1" objects="1" scenarios="1" selectLockedCells="1" selectUnlockedCells="1"/>
  <mergeCells count="4">
    <mergeCell ref="A2:J5"/>
    <mergeCell ref="A6:J15"/>
    <mergeCell ref="A16:J32"/>
    <mergeCell ref="A1:J1"/>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CA28BC-DFB8-46C9-BAD7-CA0084401164}">
  <dimension ref="A1:K11"/>
  <sheetViews>
    <sheetView workbookViewId="0">
      <selection activeCell="O5" sqref="O5"/>
    </sheetView>
  </sheetViews>
  <sheetFormatPr defaultRowHeight="15"/>
  <sheetData>
    <row r="1" spans="1:11" s="5" customFormat="1" ht="26.45" customHeight="1" thickTop="1">
      <c r="A1" s="477" t="s">
        <v>0</v>
      </c>
      <c r="B1" s="477"/>
      <c r="C1" s="477"/>
      <c r="D1" s="477"/>
      <c r="E1" s="477"/>
      <c r="F1" s="477"/>
      <c r="G1" s="477"/>
      <c r="H1" s="477"/>
      <c r="I1" s="477"/>
      <c r="J1" s="477"/>
    </row>
    <row r="2" spans="1:11" s="5" customFormat="1" ht="26.45" customHeight="1" thickBot="1">
      <c r="A2" s="478"/>
      <c r="B2" s="478"/>
      <c r="C2" s="478"/>
      <c r="D2" s="478"/>
      <c r="E2" s="478"/>
      <c r="F2" s="478"/>
      <c r="G2" s="478"/>
      <c r="H2" s="478"/>
      <c r="I2" s="478"/>
      <c r="J2" s="478"/>
    </row>
    <row r="3" spans="1:11" ht="33" customHeight="1" thickTop="1">
      <c r="A3" s="479" t="s">
        <v>2533</v>
      </c>
      <c r="B3" s="480"/>
      <c r="C3" s="479" t="s">
        <v>363</v>
      </c>
      <c r="D3" s="481"/>
      <c r="E3" s="481"/>
      <c r="F3" s="479" t="s">
        <v>364</v>
      </c>
      <c r="G3" s="481"/>
      <c r="H3" s="481"/>
      <c r="I3" s="481"/>
      <c r="J3" s="481"/>
      <c r="K3" s="455"/>
    </row>
    <row r="4" spans="1:11" s="15" customFormat="1" ht="96" customHeight="1">
      <c r="A4" s="474" t="s">
        <v>1</v>
      </c>
      <c r="B4" s="474"/>
      <c r="C4" s="472" t="s">
        <v>2</v>
      </c>
      <c r="D4" s="472"/>
      <c r="E4" s="472"/>
      <c r="F4" s="474" t="s">
        <v>2402</v>
      </c>
      <c r="G4" s="474"/>
      <c r="H4" s="474"/>
      <c r="I4" s="474"/>
      <c r="J4" s="474"/>
    </row>
    <row r="5" spans="1:11" s="15" customFormat="1" ht="96" customHeight="1">
      <c r="A5" s="475" t="s">
        <v>3</v>
      </c>
      <c r="B5" s="476"/>
      <c r="C5" s="472" t="s">
        <v>4</v>
      </c>
      <c r="D5" s="472"/>
      <c r="E5" s="472"/>
      <c r="F5" s="474" t="s">
        <v>2403</v>
      </c>
      <c r="G5" s="474"/>
      <c r="H5" s="474"/>
      <c r="I5" s="474"/>
      <c r="J5" s="474"/>
    </row>
    <row r="6" spans="1:11" s="15" customFormat="1" ht="96" customHeight="1">
      <c r="A6" s="475" t="s">
        <v>5</v>
      </c>
      <c r="B6" s="476"/>
      <c r="C6" s="473" t="s">
        <v>6</v>
      </c>
      <c r="D6" s="473"/>
      <c r="E6" s="473"/>
      <c r="F6" s="474" t="s">
        <v>2404</v>
      </c>
      <c r="G6" s="474"/>
      <c r="H6" s="474"/>
      <c r="I6" s="474"/>
      <c r="J6" s="474"/>
    </row>
    <row r="7" spans="1:11" s="15" customFormat="1" ht="96" customHeight="1">
      <c r="A7" s="475" t="s">
        <v>7</v>
      </c>
      <c r="B7" s="476"/>
      <c r="C7" s="473" t="s">
        <v>8</v>
      </c>
      <c r="D7" s="473"/>
      <c r="E7" s="473"/>
      <c r="F7" s="474" t="s">
        <v>2405</v>
      </c>
      <c r="G7" s="474"/>
      <c r="H7" s="474"/>
      <c r="I7" s="474"/>
      <c r="J7" s="474"/>
    </row>
    <row r="8" spans="1:11" s="15" customFormat="1" ht="96" customHeight="1">
      <c r="A8" s="475" t="s">
        <v>9</v>
      </c>
      <c r="B8" s="476"/>
      <c r="C8" s="473" t="s">
        <v>10</v>
      </c>
      <c r="D8" s="473"/>
      <c r="E8" s="473"/>
      <c r="F8" s="474" t="s">
        <v>2406</v>
      </c>
      <c r="G8" s="474"/>
      <c r="H8" s="474"/>
      <c r="I8" s="474"/>
      <c r="J8" s="474"/>
    </row>
    <row r="9" spans="1:11" s="15" customFormat="1" ht="96" customHeight="1">
      <c r="A9" s="475" t="s">
        <v>11</v>
      </c>
      <c r="B9" s="476"/>
      <c r="C9" s="473" t="s">
        <v>12</v>
      </c>
      <c r="D9" s="473"/>
      <c r="E9" s="473"/>
      <c r="F9" s="474" t="s">
        <v>2407</v>
      </c>
      <c r="G9" s="474"/>
      <c r="H9" s="474"/>
      <c r="I9" s="474"/>
      <c r="J9" s="474"/>
    </row>
    <row r="10" spans="1:11" s="15" customFormat="1" ht="96" customHeight="1">
      <c r="A10" s="475" t="s">
        <v>13</v>
      </c>
      <c r="B10" s="476"/>
      <c r="C10" s="473" t="s">
        <v>14</v>
      </c>
      <c r="D10" s="473"/>
      <c r="E10" s="473"/>
      <c r="F10" s="474" t="s">
        <v>2408</v>
      </c>
      <c r="G10" s="474"/>
      <c r="H10" s="474"/>
      <c r="I10" s="474"/>
      <c r="J10" s="474"/>
    </row>
    <row r="11" spans="1:11" s="15" customFormat="1" ht="96" customHeight="1">
      <c r="A11" s="475" t="s">
        <v>15</v>
      </c>
      <c r="B11" s="476"/>
      <c r="C11" s="473" t="s">
        <v>16</v>
      </c>
      <c r="D11" s="473"/>
      <c r="E11" s="473"/>
      <c r="F11" s="474" t="s">
        <v>2409</v>
      </c>
      <c r="G11" s="474"/>
      <c r="H11" s="474"/>
      <c r="I11" s="474"/>
      <c r="J11" s="474"/>
    </row>
  </sheetData>
  <mergeCells count="28">
    <mergeCell ref="A1:J2"/>
    <mergeCell ref="A3:B3"/>
    <mergeCell ref="C3:E3"/>
    <mergeCell ref="F3:J3"/>
    <mergeCell ref="A4:B4"/>
    <mergeCell ref="C4:E4"/>
    <mergeCell ref="A5:B5"/>
    <mergeCell ref="A6:B6"/>
    <mergeCell ref="C6:E6"/>
    <mergeCell ref="C7:E7"/>
    <mergeCell ref="C8:E8"/>
    <mergeCell ref="A7:B7"/>
    <mergeCell ref="A8:B8"/>
    <mergeCell ref="A9:B9"/>
    <mergeCell ref="A10:B10"/>
    <mergeCell ref="A11:B11"/>
    <mergeCell ref="C5:E5"/>
    <mergeCell ref="C10:E10"/>
    <mergeCell ref="C11:E11"/>
    <mergeCell ref="F4:J4"/>
    <mergeCell ref="F5:J5"/>
    <mergeCell ref="F6:J6"/>
    <mergeCell ref="F7:J7"/>
    <mergeCell ref="F8:J8"/>
    <mergeCell ref="F9:J9"/>
    <mergeCell ref="F10:J10"/>
    <mergeCell ref="F11:J11"/>
    <mergeCell ref="C9:E9"/>
  </mergeCells>
  <hyperlinks>
    <hyperlink ref="C5" r:id="rId1" xr:uid="{EA273E56-62A8-4E01-A80B-621E6FF72D7A}"/>
    <hyperlink ref="C4" r:id="rId2" xr:uid="{CCBB20D1-43C8-4348-8E86-11320C3D26D3}"/>
  </hyperlinks>
  <pageMargins left="0.7" right="0.7" top="0.75" bottom="0.75" header="0.3" footer="0.3"/>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751416-2BBD-4433-88A0-E854083E9DE2}">
  <dimension ref="A1:K35"/>
  <sheetViews>
    <sheetView zoomScale="115" zoomScaleNormal="115" workbookViewId="0">
      <selection activeCell="C29" sqref="C29:C32"/>
    </sheetView>
  </sheetViews>
  <sheetFormatPr defaultColWidth="8.7109375" defaultRowHeight="15"/>
  <cols>
    <col min="1" max="1" width="17.85546875" style="118" customWidth="1"/>
    <col min="2" max="2" width="15.140625" style="118" customWidth="1"/>
    <col min="3" max="3" width="10" style="56" customWidth="1"/>
    <col min="4" max="5" width="16" style="127" customWidth="1"/>
    <col min="6" max="6" width="15.28515625" style="16" customWidth="1"/>
    <col min="7" max="16384" width="8.7109375" style="34"/>
  </cols>
  <sheetData>
    <row r="1" spans="1:6" ht="55.5" customHeight="1" thickTop="1" thickBot="1">
      <c r="A1" s="490" t="s">
        <v>2532</v>
      </c>
      <c r="B1" s="490"/>
      <c r="C1" s="490"/>
      <c r="D1" s="490"/>
      <c r="E1" s="490"/>
      <c r="F1" s="490"/>
    </row>
    <row r="2" spans="1:6" ht="24.75" thickTop="1" thickBot="1">
      <c r="A2" s="491" t="s">
        <v>17</v>
      </c>
      <c r="B2" s="491"/>
      <c r="C2" s="491"/>
      <c r="D2" s="491"/>
      <c r="E2" s="491"/>
      <c r="F2" s="491"/>
    </row>
    <row r="3" spans="1:6" ht="15.75" thickTop="1">
      <c r="A3" s="496" t="s">
        <v>18</v>
      </c>
      <c r="B3" s="496"/>
      <c r="C3" s="497"/>
      <c r="D3" s="495" t="s">
        <v>19</v>
      </c>
      <c r="E3" s="496"/>
      <c r="F3" s="497"/>
    </row>
    <row r="4" spans="1:6" customFormat="1" ht="29.1" customHeight="1">
      <c r="A4" s="483" t="s">
        <v>2452</v>
      </c>
      <c r="B4" s="483"/>
      <c r="C4" s="483"/>
      <c r="D4" s="482" t="s">
        <v>2453</v>
      </c>
      <c r="E4" s="483"/>
      <c r="F4" s="483"/>
    </row>
    <row r="5" spans="1:6" ht="29.1" customHeight="1">
      <c r="A5" s="499" t="s">
        <v>2464</v>
      </c>
      <c r="B5" s="499"/>
      <c r="C5" s="499"/>
      <c r="D5" s="498" t="s">
        <v>20</v>
      </c>
      <c r="E5" s="499"/>
      <c r="F5" s="499"/>
    </row>
    <row r="6" spans="1:6" ht="29.1" customHeight="1">
      <c r="A6" s="501" t="s">
        <v>2463</v>
      </c>
      <c r="B6" s="501"/>
      <c r="C6" s="501"/>
      <c r="D6" s="500" t="s">
        <v>21</v>
      </c>
      <c r="E6" s="501"/>
      <c r="F6" s="501"/>
    </row>
    <row r="7" spans="1:6" ht="29.1" customHeight="1">
      <c r="A7" s="503" t="s">
        <v>22</v>
      </c>
      <c r="B7" s="503"/>
      <c r="C7" s="503"/>
      <c r="D7" s="502" t="s">
        <v>23</v>
      </c>
      <c r="E7" s="503"/>
      <c r="F7" s="503"/>
    </row>
    <row r="8" spans="1:6" ht="29.1" customHeight="1">
      <c r="A8" s="505" t="s">
        <v>24</v>
      </c>
      <c r="B8" s="505"/>
      <c r="C8" s="505"/>
      <c r="D8" s="504" t="s">
        <v>25</v>
      </c>
      <c r="E8" s="505"/>
      <c r="F8" s="505"/>
    </row>
    <row r="9" spans="1:6">
      <c r="A9" s="492" t="s">
        <v>2465</v>
      </c>
      <c r="B9" s="492"/>
      <c r="C9" s="492"/>
      <c r="D9" s="492"/>
      <c r="E9" s="492"/>
      <c r="F9" s="492"/>
    </row>
    <row r="10" spans="1:6">
      <c r="A10" s="493" t="s">
        <v>26</v>
      </c>
      <c r="B10" s="493"/>
      <c r="C10" s="493"/>
      <c r="D10" s="493"/>
      <c r="E10" s="493"/>
      <c r="F10" s="493"/>
    </row>
    <row r="11" spans="1:6">
      <c r="A11" s="494" t="s">
        <v>27</v>
      </c>
      <c r="B11" s="494"/>
      <c r="C11" s="494"/>
      <c r="D11" s="494"/>
      <c r="E11" s="494"/>
      <c r="F11" s="494"/>
    </row>
    <row r="12" spans="1:6" ht="24" thickBot="1">
      <c r="A12" s="484" t="s">
        <v>28</v>
      </c>
      <c r="B12" s="485"/>
      <c r="C12" s="485"/>
      <c r="D12" s="485"/>
      <c r="E12" s="485"/>
      <c r="F12" s="486"/>
    </row>
    <row r="13" spans="1:6" ht="38.450000000000003" customHeight="1" thickTop="1">
      <c r="A13" s="383" t="s">
        <v>29</v>
      </c>
      <c r="B13" s="383" t="s">
        <v>30</v>
      </c>
      <c r="C13" s="383" t="s">
        <v>2461</v>
      </c>
      <c r="D13" s="487" t="s">
        <v>32</v>
      </c>
      <c r="E13" s="488"/>
      <c r="F13" s="383" t="s">
        <v>2462</v>
      </c>
    </row>
    <row r="14" spans="1:6" ht="101.1" customHeight="1">
      <c r="A14" s="377" t="s">
        <v>2454</v>
      </c>
      <c r="B14" s="364" t="s">
        <v>33</v>
      </c>
      <c r="C14" s="454" t="s">
        <v>34</v>
      </c>
      <c r="D14" s="489" t="s">
        <v>2455</v>
      </c>
      <c r="E14" s="489"/>
      <c r="F14" s="365">
        <f>COUNTA('Info and Specs'!B4,'Info and Specs'!B16,'Info and Specs'!F16,'Info and Specs'!B20,'Info and Specs'!B36,'Info and Specs'!B38:H39,'Info and Specs'!B41:H46)/13</f>
        <v>0</v>
      </c>
    </row>
    <row r="15" spans="1:6" ht="101.1" customHeight="1">
      <c r="A15" s="355" t="s">
        <v>35</v>
      </c>
      <c r="B15" s="125" t="s">
        <v>2460</v>
      </c>
      <c r="C15" s="126" t="s">
        <v>34</v>
      </c>
      <c r="D15" s="474" t="s">
        <v>2456</v>
      </c>
      <c r="E15" s="474"/>
      <c r="F15" s="121">
        <v>1</v>
      </c>
    </row>
    <row r="16" spans="1:6" ht="101.1" customHeight="1">
      <c r="A16" s="378" t="s">
        <v>2042</v>
      </c>
      <c r="B16" s="125" t="s">
        <v>2426</v>
      </c>
      <c r="C16" s="126" t="s">
        <v>34</v>
      </c>
      <c r="D16" s="474" t="s">
        <v>2043</v>
      </c>
      <c r="E16" s="474"/>
      <c r="F16" s="121">
        <f>(COUNTA('Vendor Inputs'!C6:G1048576)/5)/COUNTIF('Vendor Inputs'!B6:B92,"?*")</f>
        <v>1</v>
      </c>
    </row>
    <row r="17" spans="1:11" ht="101.1" customHeight="1">
      <c r="A17" s="356" t="s">
        <v>36</v>
      </c>
      <c r="B17" s="125" t="s">
        <v>37</v>
      </c>
      <c r="C17" s="126" t="s">
        <v>34</v>
      </c>
      <c r="D17" s="474" t="s">
        <v>2041</v>
      </c>
      <c r="E17" s="474"/>
      <c r="F17" s="121">
        <f>(COUNTA(BOM!B14:F746)+COUNTIF(BOM!I14:O746,"UUID pointer")+COUNTA(BOM!P14:P746))/(MAX(BOM!A14:A746)*6)</f>
        <v>0.91666666666666663</v>
      </c>
    </row>
    <row r="18" spans="1:11" ht="101.1" customHeight="1">
      <c r="A18" s="378" t="s">
        <v>2044</v>
      </c>
      <c r="B18" s="125" t="s">
        <v>2045</v>
      </c>
      <c r="C18" s="126" t="s">
        <v>34</v>
      </c>
      <c r="D18" s="474" t="s">
        <v>2046</v>
      </c>
      <c r="E18" s="474"/>
      <c r="F18" s="363">
        <f>((COUNTIF(BOM_Transport!B7:B206,"?*")+COUNTIF(BOM_Transport!G7:G206,"*")+COUNTIF(BOM_Transport!H7:H206,"&gt;0")+(IFERROR(COUNTIF(BOM_Transport!K7:K206,"&lt;1")/COUNTIF(BOM_Transport!J7:J206,"*"),0)))/((IF(COUNTIF(BOM_Transport!K7:K206,"&lt;1")&gt;0,4,3))*COUNTIF(BOM_Transport!A7:A206,"?*")))</f>
        <v>0.875</v>
      </c>
    </row>
    <row r="19" spans="1:11" ht="101.1" customHeight="1">
      <c r="A19" s="379" t="s">
        <v>38</v>
      </c>
      <c r="B19" s="125" t="s">
        <v>39</v>
      </c>
      <c r="C19" s="126" t="s">
        <v>34</v>
      </c>
      <c r="D19" s="474" t="s">
        <v>40</v>
      </c>
      <c r="E19" s="474"/>
      <c r="F19" s="121">
        <v>1</v>
      </c>
    </row>
    <row r="20" spans="1:11" ht="101.1" customHeight="1">
      <c r="A20" s="357" t="s">
        <v>41</v>
      </c>
      <c r="B20" s="125" t="s">
        <v>42</v>
      </c>
      <c r="C20" s="126" t="s">
        <v>34</v>
      </c>
      <c r="D20" s="474" t="s">
        <v>43</v>
      </c>
      <c r="E20" s="474"/>
      <c r="F20" s="363">
        <f>(COUNTA('A3 Foreground Assembly'!D67:D70,'A3 Foreground Assembly'!D81:D89,'A3 Foreground Assembly'!J81:J89,'A3 Foreground Assembly'!D105:D107,'A3 Foreground Assembly'!E105:F105,'A3 Foreground Assembly'!F106:F107,'A3 Foreground Assembly'!E107:E109,'A3 Foreground Assembly'!G107:H107,'A3 Foreground Assembly'!C124:C137,'A3 Foreground Assembly'!C142:C155,'A3 Foreground Assembly'!C160:C173))/106</f>
        <v>0</v>
      </c>
    </row>
    <row r="21" spans="1:11" ht="101.1" customHeight="1">
      <c r="A21" s="358" t="s">
        <v>44</v>
      </c>
      <c r="B21" s="125" t="s">
        <v>45</v>
      </c>
      <c r="C21" s="126" t="s">
        <v>34</v>
      </c>
      <c r="D21" s="474" t="s">
        <v>2047</v>
      </c>
      <c r="E21" s="474"/>
      <c r="F21" s="121">
        <f>(COUNTA('A4-A5 Deliver Install'!E9:F17,'A4-A5 Deliver Install'!H9:I17,'A4-A5 Deliver Install'!E26:J31,'A4-A5 Deliver Install'!E35:J35,'A4-A5 Deliver Install'!E40:J55,'A4-A5 Deliver Install'!E61:G62)/82)</f>
        <v>0</v>
      </c>
    </row>
    <row r="22" spans="1:11" ht="101.1" customHeight="1">
      <c r="A22" s="380" t="s">
        <v>46</v>
      </c>
      <c r="B22" s="125" t="s">
        <v>47</v>
      </c>
      <c r="C22" s="126" t="s">
        <v>34</v>
      </c>
      <c r="D22" s="474" t="s">
        <v>48</v>
      </c>
      <c r="E22" s="474"/>
      <c r="F22" s="121">
        <f>(COUNTA('B1-B5 Use'!H10:J11,'B1-B5 Use'!E17:J46,'B1-B5 Use'!E52:J56,'B1-B5 Use'!E62:J67,'B1-B5 Use'!F72:J73))/86</f>
        <v>0</v>
      </c>
    </row>
    <row r="23" spans="1:11" ht="101.1" customHeight="1">
      <c r="A23" s="359" t="s">
        <v>2010</v>
      </c>
      <c r="B23" s="125" t="s">
        <v>49</v>
      </c>
      <c r="C23" s="126" t="s">
        <v>34</v>
      </c>
      <c r="D23" s="474" t="s">
        <v>2280</v>
      </c>
      <c r="E23" s="474"/>
      <c r="F23" s="121">
        <v>1</v>
      </c>
    </row>
    <row r="24" spans="1:11" ht="101.1" customHeight="1">
      <c r="A24" s="360" t="s">
        <v>50</v>
      </c>
      <c r="B24" s="125" t="s">
        <v>51</v>
      </c>
      <c r="C24" s="126" t="s">
        <v>34</v>
      </c>
      <c r="D24" s="474" t="s">
        <v>52</v>
      </c>
      <c r="E24" s="474"/>
      <c r="F24" s="121">
        <f>((COUNTIF('C1-C4 Disposal'!E8:F14,"?*")+COUNTIF('C1-C4 Disposal'!G8:J14,"&gt;=0")+COUNTIF('C1-C4 Disposal'!E17:F17,"?*")+COUNTIF('C1-C4 Disposal'!G17:J17,"&gt;=0")+COUNTIF('C1-C4 Disposal'!H23:J23,"?*"))/25)</f>
        <v>0.04</v>
      </c>
    </row>
    <row r="25" spans="1:11" ht="101.1" customHeight="1">
      <c r="A25" s="361" t="s">
        <v>53</v>
      </c>
      <c r="B25" s="125" t="s">
        <v>54</v>
      </c>
      <c r="C25" s="126" t="s">
        <v>34</v>
      </c>
      <c r="D25" s="474" t="s">
        <v>55</v>
      </c>
      <c r="E25" s="474"/>
      <c r="F25" s="121">
        <v>1</v>
      </c>
    </row>
    <row r="26" spans="1:11">
      <c r="A26" s="34"/>
      <c r="B26" s="34"/>
      <c r="C26" s="34"/>
      <c r="D26" s="34"/>
      <c r="E26" s="34"/>
      <c r="F26" s="34"/>
    </row>
    <row r="27" spans="1:11" ht="15.75" thickBot="1">
      <c r="A27" s="506" t="s">
        <v>56</v>
      </c>
      <c r="B27" s="507"/>
      <c r="C27" s="507"/>
      <c r="D27" s="507"/>
      <c r="E27" s="507"/>
      <c r="F27" s="508"/>
    </row>
    <row r="28" spans="1:11" customFormat="1" ht="63.75" thickTop="1">
      <c r="A28" s="368" t="s">
        <v>2420</v>
      </c>
      <c r="B28" s="369" t="s">
        <v>2421</v>
      </c>
      <c r="C28" s="369" t="s">
        <v>31</v>
      </c>
      <c r="D28" s="509" t="s">
        <v>2422</v>
      </c>
      <c r="E28" s="509"/>
      <c r="F28" s="370" t="s">
        <v>2040</v>
      </c>
      <c r="G28" s="367"/>
    </row>
    <row r="29" spans="1:11" customFormat="1" ht="38.25">
      <c r="A29" s="381" t="s">
        <v>2416</v>
      </c>
      <c r="B29" s="366" t="s">
        <v>57</v>
      </c>
      <c r="C29" s="126" t="s">
        <v>58</v>
      </c>
      <c r="D29" s="475" t="s">
        <v>59</v>
      </c>
      <c r="E29" s="476"/>
      <c r="F29" s="119"/>
    </row>
    <row r="30" spans="1:11" customFormat="1" ht="31.5">
      <c r="A30" s="381" t="s">
        <v>2417</v>
      </c>
      <c r="B30" s="366" t="s">
        <v>2418</v>
      </c>
      <c r="C30" s="126" t="s">
        <v>58</v>
      </c>
      <c r="D30" s="475" t="s">
        <v>2419</v>
      </c>
      <c r="E30" s="476"/>
      <c r="F30" s="119"/>
      <c r="K30" s="263"/>
    </row>
    <row r="31" spans="1:11" ht="51.95" customHeight="1">
      <c r="A31" s="381" t="s">
        <v>2413</v>
      </c>
      <c r="B31" s="366" t="s">
        <v>2414</v>
      </c>
      <c r="C31" s="126" t="s">
        <v>58</v>
      </c>
      <c r="D31" s="475" t="s">
        <v>2415</v>
      </c>
      <c r="E31" s="476"/>
      <c r="F31" s="119"/>
    </row>
    <row r="32" spans="1:11" customFormat="1" ht="113.45" customHeight="1">
      <c r="A32" s="382" t="s">
        <v>2410</v>
      </c>
      <c r="B32" s="373" t="s">
        <v>2411</v>
      </c>
      <c r="C32" s="126" t="s">
        <v>58</v>
      </c>
      <c r="D32" s="475" t="s">
        <v>2412</v>
      </c>
      <c r="E32" s="476"/>
      <c r="F32" s="119"/>
      <c r="K32" s="263"/>
    </row>
    <row r="33" spans="3:3">
      <c r="C33" s="118"/>
    </row>
    <row r="34" spans="3:3">
      <c r="C34" s="118"/>
    </row>
    <row r="35" spans="3:3">
      <c r="C35" s="118"/>
    </row>
  </sheetData>
  <mergeCells count="37">
    <mergeCell ref="D32:E32"/>
    <mergeCell ref="A27:F27"/>
    <mergeCell ref="D29:E29"/>
    <mergeCell ref="D30:E30"/>
    <mergeCell ref="D31:E31"/>
    <mergeCell ref="D28:E28"/>
    <mergeCell ref="D23:E23"/>
    <mergeCell ref="D24:E24"/>
    <mergeCell ref="D25:E25"/>
    <mergeCell ref="D16:E16"/>
    <mergeCell ref="D18:E18"/>
    <mergeCell ref="D17:E17"/>
    <mergeCell ref="D19:E19"/>
    <mergeCell ref="D20:E20"/>
    <mergeCell ref="D21:E21"/>
    <mergeCell ref="D22:E22"/>
    <mergeCell ref="D15:E15"/>
    <mergeCell ref="A1:F1"/>
    <mergeCell ref="A2:F2"/>
    <mergeCell ref="A9:F9"/>
    <mergeCell ref="A10:F10"/>
    <mergeCell ref="A11:F11"/>
    <mergeCell ref="D3:F3"/>
    <mergeCell ref="D5:F5"/>
    <mergeCell ref="D6:F6"/>
    <mergeCell ref="D7:F7"/>
    <mergeCell ref="D8:F8"/>
    <mergeCell ref="A3:C3"/>
    <mergeCell ref="A5:C5"/>
    <mergeCell ref="A6:C6"/>
    <mergeCell ref="A7:C7"/>
    <mergeCell ref="A8:C8"/>
    <mergeCell ref="D4:F4"/>
    <mergeCell ref="A12:F12"/>
    <mergeCell ref="D13:E13"/>
    <mergeCell ref="D14:E14"/>
    <mergeCell ref="A4:C4"/>
  </mergeCells>
  <hyperlinks>
    <hyperlink ref="A14" location="'Info and Specs'!A1" display="Info and Specs" xr:uid="{AC616C16-CACA-4A2E-9090-9CA3F26A58EC}"/>
    <hyperlink ref="A15" location="'Functional Unit'!A1" display="Functional Unit" xr:uid="{EE7734FC-BC04-4F10-92A6-8A8B487A8811}"/>
    <hyperlink ref="A17" location="BOM!A1" display="BOM" xr:uid="{C7F313BE-EBFC-41E4-987F-3EC024FC7B30}"/>
    <hyperlink ref="A19" location="'A1-A2 Upstream Mfg'!A1" display="A1-A2: Upstream Mfg" xr:uid="{1FCA2EE1-1C73-42D9-92FD-0584B991CF6C}"/>
    <hyperlink ref="A20" location="'A3 Foreground Assembly'!A1" display="A3: Foreground Mfg" xr:uid="{C1171CB6-FCEB-4DA0-94F7-DAB104AC085B}"/>
    <hyperlink ref="A21" location="'A4-A5 Deliver Install'!A1" display="A4-A5: Deliver &amp; Install" xr:uid="{1A196DD2-D2A6-4775-82BA-131378DBCAD3}"/>
    <hyperlink ref="A22" location="'B1-B5 Use'!A1" display="B1-B5" xr:uid="{B258FE66-27C4-4E83-A99B-EBE43857DD93}"/>
    <hyperlink ref="A23" location="'B6 Energy Use'!A1" display="B6" xr:uid="{DC50CE4B-203E-47C6-81C3-A239AD9BE0DB}"/>
    <hyperlink ref="A24" location="'C1-C4 Disposal'!A1" display="C1-C4: Disposal" xr:uid="{47F8B684-51E2-4A7F-BEEF-AF170E99D1C5}"/>
    <hyperlink ref="A25" location="'D Beyond System'!A1" display="D: Beyond System" xr:uid="{70BA47D3-DBDC-414E-A02D-6E6E79A25BFE}"/>
    <hyperlink ref="A16" location="'Vendor Inputs'!A1" display="Vendor Inputs" xr:uid="{F9FCD7EB-7F40-4468-A956-D63056EFC5EE}"/>
    <hyperlink ref="A18" location="BOM_Transport!A1" display="BOM_Transport" xr:uid="{74E19750-A3BF-4294-8E65-05AEB7F337AA}"/>
    <hyperlink ref="A31" location="ei_geo!A1" display="ei_geo" xr:uid="{6DBED7EC-0F0B-4AD7-A3B4-9F865B9C43C2}"/>
    <hyperlink ref="A29" location="Master_Menu!A1" display="master_list_menus" xr:uid="{8ED3EE50-95F1-4F95-8A1D-12C00AB48EF7}"/>
    <hyperlink ref="A32" location="natl_stat!A1" display="natl_stat" xr:uid="{8623AD84-8E66-413C-914E-333AAF96F34C}"/>
    <hyperlink ref="A30" location="transport_defaults!A1" display="Transport Defaults" xr:uid="{F6FE4A68-4191-4F26-B9CC-82D9D70AF9C9}"/>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9DC83-4E2D-42DC-8C50-B35ADCF5CB9D}">
  <sheetPr>
    <tabColor theme="8" tint="0.79998168889431442"/>
  </sheetPr>
  <dimension ref="A1:H57"/>
  <sheetViews>
    <sheetView topLeftCell="A30" zoomScale="145" zoomScaleNormal="145" workbookViewId="0">
      <selection activeCell="K42" sqref="K42"/>
    </sheetView>
  </sheetViews>
  <sheetFormatPr defaultColWidth="8.7109375" defaultRowHeight="15" outlineLevelRow="1"/>
  <cols>
    <col min="1" max="1" width="33.140625" style="34" customWidth="1"/>
    <col min="2" max="7" width="7.5703125" style="34" customWidth="1"/>
    <col min="8" max="16384" width="8.7109375" style="34"/>
  </cols>
  <sheetData>
    <row r="1" spans="1:8" ht="30" thickTop="1" thickBot="1">
      <c r="A1" s="530" t="s">
        <v>2534</v>
      </c>
      <c r="B1" s="530"/>
      <c r="C1" s="530"/>
      <c r="D1" s="530"/>
      <c r="E1" s="530"/>
      <c r="F1" s="530"/>
      <c r="G1" s="530"/>
      <c r="H1" s="530"/>
    </row>
    <row r="2" spans="1:8" ht="19.5" thickTop="1">
      <c r="A2" s="520" t="s">
        <v>60</v>
      </c>
      <c r="B2" s="520"/>
      <c r="C2" s="520"/>
      <c r="D2" s="520"/>
      <c r="E2" s="520"/>
      <c r="F2" s="520"/>
      <c r="G2" s="520"/>
      <c r="H2" s="520"/>
    </row>
    <row r="3" spans="1:8" outlineLevel="1"/>
    <row r="4" spans="1:8" ht="15.75" outlineLevel="1" thickBot="1">
      <c r="A4" s="40" t="s">
        <v>61</v>
      </c>
      <c r="B4" s="532"/>
      <c r="C4" s="533"/>
      <c r="D4" s="533"/>
      <c r="E4" s="533"/>
      <c r="F4" s="533"/>
      <c r="G4" s="533"/>
      <c r="H4" s="534"/>
    </row>
    <row r="5" spans="1:8" ht="16.5" outlineLevel="1" thickTop="1" thickBot="1">
      <c r="A5" s="40" t="s">
        <v>62</v>
      </c>
      <c r="B5" s="535"/>
      <c r="C5" s="536"/>
      <c r="D5" s="536"/>
      <c r="E5" s="536"/>
      <c r="F5" s="536"/>
      <c r="G5" s="536"/>
      <c r="H5" s="537"/>
    </row>
    <row r="6" spans="1:8" ht="15.75" outlineLevel="1" thickTop="1">
      <c r="A6" s="40" t="s">
        <v>63</v>
      </c>
      <c r="B6" s="513"/>
      <c r="C6" s="514"/>
      <c r="D6" s="514"/>
      <c r="E6" s="514"/>
      <c r="F6" s="514"/>
      <c r="G6" s="514"/>
      <c r="H6" s="515"/>
    </row>
    <row r="7" spans="1:8" ht="15.75" outlineLevel="1" thickBot="1"/>
    <row r="8" spans="1:8" ht="19.5" thickTop="1">
      <c r="A8" s="520" t="s">
        <v>64</v>
      </c>
      <c r="B8" s="520"/>
      <c r="C8" s="520"/>
      <c r="D8" s="520"/>
      <c r="E8" s="520"/>
      <c r="F8" s="520"/>
      <c r="G8" s="520"/>
      <c r="H8" s="520"/>
    </row>
    <row r="9" spans="1:8" outlineLevel="1"/>
    <row r="10" spans="1:8" ht="27" outlineLevel="1" thickBot="1">
      <c r="A10" s="35" t="s">
        <v>2466</v>
      </c>
      <c r="B10" s="510"/>
      <c r="C10" s="511"/>
      <c r="D10" s="511"/>
      <c r="E10" s="511"/>
      <c r="F10" s="511"/>
      <c r="G10" s="511"/>
      <c r="H10" s="512"/>
    </row>
    <row r="11" spans="1:8" ht="16.5" outlineLevel="1" thickTop="1" thickBot="1">
      <c r="A11" s="36" t="s">
        <v>65</v>
      </c>
      <c r="B11" s="510"/>
      <c r="C11" s="511"/>
      <c r="D11" s="511"/>
      <c r="E11" s="511"/>
      <c r="F11" s="511"/>
      <c r="G11" s="511"/>
      <c r="H11" s="512"/>
    </row>
    <row r="12" spans="1:8" ht="16.5" outlineLevel="1" thickTop="1" thickBot="1">
      <c r="A12" s="36" t="s">
        <v>367</v>
      </c>
      <c r="B12" s="510"/>
      <c r="C12" s="511"/>
      <c r="D12" s="511"/>
      <c r="E12" s="511"/>
      <c r="F12" s="511"/>
      <c r="G12" s="511"/>
      <c r="H12" s="512"/>
    </row>
    <row r="13" spans="1:8" ht="15.75" outlineLevel="1" thickTop="1">
      <c r="A13" s="36" t="s">
        <v>368</v>
      </c>
      <c r="B13" s="513"/>
      <c r="C13" s="514"/>
      <c r="D13" s="514"/>
      <c r="E13" s="514"/>
      <c r="F13" s="514"/>
      <c r="G13" s="514"/>
      <c r="H13" s="515"/>
    </row>
    <row r="14" spans="1:8" outlineLevel="1">
      <c r="A14" s="37"/>
    </row>
    <row r="15" spans="1:8" outlineLevel="1">
      <c r="A15" s="526" t="s">
        <v>2467</v>
      </c>
      <c r="B15" s="521" t="s">
        <v>66</v>
      </c>
      <c r="C15" s="521"/>
      <c r="D15" s="521"/>
      <c r="E15" s="38"/>
      <c r="F15" s="521" t="s">
        <v>67</v>
      </c>
      <c r="G15" s="521"/>
      <c r="H15" s="521"/>
    </row>
    <row r="16" spans="1:8" outlineLevel="1">
      <c r="A16" s="526"/>
      <c r="B16" s="528"/>
      <c r="C16" s="529"/>
      <c r="D16" s="531"/>
      <c r="F16" s="528"/>
      <c r="G16" s="529"/>
      <c r="H16" s="531"/>
    </row>
    <row r="17" spans="1:8" outlineLevel="1">
      <c r="A17" s="525" t="s">
        <v>2481</v>
      </c>
      <c r="B17" s="521" t="s">
        <v>66</v>
      </c>
      <c r="C17" s="521"/>
      <c r="D17" s="521"/>
      <c r="E17" s="38"/>
      <c r="F17" s="521" t="s">
        <v>67</v>
      </c>
      <c r="G17" s="521"/>
      <c r="H17" s="521"/>
    </row>
    <row r="18" spans="1:8" outlineLevel="1">
      <c r="A18" s="526"/>
      <c r="B18" s="522"/>
      <c r="C18" s="523"/>
      <c r="D18" s="524"/>
      <c r="F18" s="522"/>
      <c r="G18" s="523"/>
      <c r="H18" s="524"/>
    </row>
    <row r="19" spans="1:8" outlineLevel="1">
      <c r="A19" s="527" t="s">
        <v>2535</v>
      </c>
      <c r="B19" s="521" t="s">
        <v>2451</v>
      </c>
      <c r="C19" s="521"/>
      <c r="D19" s="521"/>
      <c r="E19" s="521"/>
      <c r="F19" s="521"/>
      <c r="G19" s="521"/>
      <c r="H19" s="521"/>
    </row>
    <row r="20" spans="1:8" outlineLevel="1">
      <c r="A20" s="527"/>
      <c r="B20" s="528"/>
      <c r="C20" s="529"/>
      <c r="D20" s="529"/>
      <c r="E20" s="529"/>
      <c r="F20" s="529"/>
      <c r="G20" s="529"/>
      <c r="H20" s="529"/>
    </row>
    <row r="21" spans="1:8" outlineLevel="1"/>
    <row r="22" spans="1:8" ht="15.75" outlineLevel="1" thickBot="1">
      <c r="A22" s="35" t="s">
        <v>365</v>
      </c>
      <c r="B22" s="510"/>
      <c r="C22" s="511"/>
      <c r="D22" s="511"/>
      <c r="E22" s="511"/>
      <c r="F22" s="511"/>
      <c r="G22" s="511"/>
      <c r="H22" s="512"/>
    </row>
    <row r="23" spans="1:8" ht="16.5" outlineLevel="1" thickTop="1" thickBot="1">
      <c r="A23" s="35" t="s">
        <v>68</v>
      </c>
      <c r="B23" s="510"/>
      <c r="C23" s="511"/>
      <c r="D23" s="511"/>
      <c r="E23" s="511"/>
      <c r="F23" s="511"/>
      <c r="G23" s="511"/>
      <c r="H23" s="512"/>
    </row>
    <row r="24" spans="1:8" ht="16.5" outlineLevel="1" thickTop="1" thickBot="1">
      <c r="A24" s="35" t="s">
        <v>69</v>
      </c>
      <c r="B24" s="510"/>
      <c r="C24" s="511"/>
      <c r="D24" s="511"/>
      <c r="E24" s="511"/>
      <c r="F24" s="511"/>
      <c r="G24" s="511"/>
      <c r="H24" s="512"/>
    </row>
    <row r="25" spans="1:8" ht="16.5" outlineLevel="1" thickTop="1" thickBot="1">
      <c r="A25" s="35" t="s">
        <v>70</v>
      </c>
      <c r="B25" s="510"/>
      <c r="C25" s="511"/>
      <c r="D25" s="511"/>
      <c r="E25" s="511"/>
      <c r="F25" s="511"/>
      <c r="G25" s="511"/>
      <c r="H25" s="512"/>
    </row>
    <row r="26" spans="1:8" ht="16.5" outlineLevel="1" thickTop="1" thickBot="1">
      <c r="A26" s="35" t="s">
        <v>366</v>
      </c>
      <c r="B26" s="510"/>
      <c r="C26" s="511"/>
      <c r="D26" s="511"/>
      <c r="E26" s="511"/>
      <c r="F26" s="511"/>
      <c r="G26" s="511"/>
      <c r="H26" s="512"/>
    </row>
    <row r="27" spans="1:8" ht="16.5" outlineLevel="1" thickTop="1" thickBot="1">
      <c r="A27" s="35" t="s">
        <v>71</v>
      </c>
      <c r="B27" s="510"/>
      <c r="C27" s="511"/>
      <c r="D27" s="511"/>
      <c r="E27" s="511"/>
      <c r="F27" s="511"/>
      <c r="G27" s="511"/>
      <c r="H27" s="512"/>
    </row>
    <row r="28" spans="1:8" ht="16.5" outlineLevel="1" thickTop="1" thickBot="1">
      <c r="A28" s="35" t="s">
        <v>72</v>
      </c>
      <c r="B28" s="510"/>
      <c r="C28" s="511"/>
      <c r="D28" s="511"/>
      <c r="E28" s="511"/>
      <c r="F28" s="511"/>
      <c r="G28" s="511"/>
      <c r="H28" s="512"/>
    </row>
    <row r="29" spans="1:8" ht="16.5" outlineLevel="1" thickTop="1" thickBot="1">
      <c r="A29" s="35" t="s">
        <v>73</v>
      </c>
      <c r="B29" s="510"/>
      <c r="C29" s="511"/>
      <c r="D29" s="511"/>
      <c r="E29" s="511"/>
      <c r="F29" s="511"/>
      <c r="G29" s="511"/>
      <c r="H29" s="512"/>
    </row>
    <row r="30" spans="1:8" ht="16.5" outlineLevel="1" thickTop="1" thickBot="1">
      <c r="A30" s="35" t="s">
        <v>74</v>
      </c>
      <c r="B30" s="535"/>
      <c r="C30" s="536"/>
      <c r="D30" s="536"/>
      <c r="E30" s="536"/>
      <c r="F30" s="536"/>
      <c r="G30" s="536"/>
      <c r="H30" s="537"/>
    </row>
    <row r="31" spans="1:8" ht="15.75" outlineLevel="1" thickTop="1"/>
    <row r="32" spans="1:8" ht="18.75">
      <c r="A32" s="547" t="s">
        <v>2428</v>
      </c>
      <c r="B32" s="548"/>
      <c r="C32" s="548"/>
      <c r="D32" s="548"/>
      <c r="E32" s="548"/>
      <c r="F32" s="548"/>
      <c r="G32" s="548"/>
      <c r="H32" s="548"/>
    </row>
    <row r="33" spans="1:8" ht="24.6" customHeight="1">
      <c r="A33" s="516" t="s">
        <v>2009</v>
      </c>
      <c r="B33" s="517"/>
      <c r="C33" s="517"/>
      <c r="D33" s="517"/>
      <c r="E33" s="517"/>
      <c r="F33" s="517"/>
      <c r="G33" s="517"/>
      <c r="H33" s="517"/>
    </row>
    <row r="34" spans="1:8" ht="24.6" customHeight="1">
      <c r="A34" s="518"/>
      <c r="B34" s="519"/>
      <c r="C34" s="519"/>
      <c r="D34" s="519"/>
      <c r="E34" s="519"/>
      <c r="F34" s="519"/>
      <c r="G34" s="519"/>
      <c r="H34" s="519"/>
    </row>
    <row r="35" spans="1:8" outlineLevel="1">
      <c r="A35" s="39"/>
    </row>
    <row r="36" spans="1:8" ht="25.5" outlineLevel="1">
      <c r="A36" s="384" t="s">
        <v>2441</v>
      </c>
      <c r="B36" s="549"/>
      <c r="C36" s="549"/>
      <c r="D36" s="549"/>
      <c r="E36" s="549"/>
      <c r="F36" s="549"/>
      <c r="G36" s="549"/>
      <c r="H36" s="528"/>
    </row>
    <row r="37" spans="1:8" outlineLevel="1">
      <c r="A37" s="115"/>
    </row>
    <row r="38" spans="1:8" ht="27" outlineLevel="1" thickBot="1">
      <c r="A38" s="116" t="s">
        <v>2442</v>
      </c>
      <c r="B38" s="532"/>
      <c r="C38" s="533"/>
      <c r="D38" s="533"/>
      <c r="E38" s="533"/>
      <c r="F38" s="533"/>
      <c r="G38" s="533"/>
      <c r="H38" s="533"/>
    </row>
    <row r="39" spans="1:8" ht="15.75" outlineLevel="1" thickTop="1">
      <c r="A39" s="114" t="s">
        <v>2427</v>
      </c>
      <c r="B39" s="550"/>
      <c r="C39" s="551"/>
      <c r="D39" s="551"/>
      <c r="E39" s="551"/>
      <c r="F39" s="551"/>
      <c r="G39" s="551"/>
      <c r="H39" s="551"/>
    </row>
    <row r="40" spans="1:8" outlineLevel="1">
      <c r="A40" s="115"/>
    </row>
    <row r="41" spans="1:8" ht="15.75" outlineLevel="1" thickBot="1">
      <c r="A41" s="114" t="s">
        <v>2468</v>
      </c>
      <c r="B41" s="532"/>
      <c r="C41" s="533"/>
      <c r="D41" s="533"/>
      <c r="E41" s="533"/>
      <c r="F41" s="533"/>
      <c r="G41" s="533"/>
      <c r="H41" s="533"/>
    </row>
    <row r="42" spans="1:8" ht="16.5" outlineLevel="1" thickTop="1" thickBot="1">
      <c r="A42" s="114" t="s">
        <v>2469</v>
      </c>
      <c r="B42" s="532"/>
      <c r="C42" s="533"/>
      <c r="D42" s="533"/>
      <c r="E42" s="533"/>
      <c r="F42" s="533"/>
      <c r="G42" s="533"/>
      <c r="H42" s="533"/>
    </row>
    <row r="43" spans="1:8" ht="16.5" outlineLevel="1" thickTop="1" thickBot="1">
      <c r="A43" s="114" t="s">
        <v>2544</v>
      </c>
      <c r="B43" s="552"/>
      <c r="C43" s="553"/>
      <c r="D43" s="553"/>
      <c r="E43" s="553"/>
      <c r="F43" s="553"/>
      <c r="G43" s="553"/>
      <c r="H43" s="553"/>
    </row>
    <row r="44" spans="1:8" ht="26.1" customHeight="1" outlineLevel="1" thickTop="1" thickBot="1">
      <c r="A44" s="384" t="s">
        <v>2470</v>
      </c>
      <c r="B44" s="532"/>
      <c r="C44" s="533"/>
      <c r="D44" s="533"/>
      <c r="E44" s="533"/>
      <c r="F44" s="533"/>
      <c r="G44" s="533"/>
      <c r="H44" s="533"/>
    </row>
    <row r="45" spans="1:8" ht="16.5" outlineLevel="1" thickTop="1" thickBot="1">
      <c r="A45" s="114" t="s">
        <v>2536</v>
      </c>
      <c r="B45" s="532"/>
      <c r="C45" s="533"/>
      <c r="D45" s="533"/>
      <c r="E45" s="533"/>
      <c r="F45" s="533"/>
      <c r="G45" s="533"/>
      <c r="H45" s="533"/>
    </row>
    <row r="46" spans="1:8" ht="15.75" outlineLevel="1" thickTop="1">
      <c r="A46" s="114" t="s">
        <v>2471</v>
      </c>
      <c r="B46" s="550"/>
      <c r="C46" s="551"/>
      <c r="D46" s="551"/>
      <c r="E46" s="551"/>
      <c r="F46" s="551"/>
      <c r="G46" s="551"/>
      <c r="H46" s="551"/>
    </row>
    <row r="47" spans="1:8" ht="15.75" outlineLevel="1" thickBot="1">
      <c r="A47" s="39"/>
    </row>
    <row r="48" spans="1:8" ht="18.75">
      <c r="A48" s="540" t="s">
        <v>75</v>
      </c>
      <c r="B48" s="541"/>
      <c r="C48" s="541"/>
      <c r="D48" s="541"/>
      <c r="E48" s="541"/>
      <c r="F48" s="541"/>
      <c r="G48" s="541"/>
      <c r="H48" s="541"/>
    </row>
    <row r="49" spans="1:8" outlineLevel="1">
      <c r="A49" s="371"/>
      <c r="H49" s="372"/>
    </row>
    <row r="50" spans="1:8" ht="14.45" customHeight="1" outlineLevel="1">
      <c r="A50" s="542" t="s">
        <v>76</v>
      </c>
      <c r="B50" s="543"/>
      <c r="C50" s="543"/>
      <c r="D50" s="543"/>
      <c r="E50" s="543"/>
      <c r="F50" s="543"/>
      <c r="G50" s="543"/>
      <c r="H50" s="543"/>
    </row>
    <row r="51" spans="1:8" ht="35.1" customHeight="1" outlineLevel="1">
      <c r="A51" s="544" t="s">
        <v>77</v>
      </c>
      <c r="B51" s="538"/>
      <c r="C51" s="538"/>
      <c r="D51" s="538"/>
      <c r="E51" s="538"/>
      <c r="F51" s="538"/>
      <c r="G51" s="538"/>
      <c r="H51" s="538"/>
    </row>
    <row r="52" spans="1:8" ht="20.100000000000001" customHeight="1" outlineLevel="1">
      <c r="A52" s="542" t="s">
        <v>78</v>
      </c>
      <c r="B52" s="543"/>
      <c r="C52" s="543"/>
      <c r="D52" s="543"/>
      <c r="E52" s="543"/>
      <c r="F52" s="543"/>
      <c r="G52" s="543"/>
      <c r="H52" s="543"/>
    </row>
    <row r="53" spans="1:8" ht="48.95" customHeight="1" outlineLevel="1">
      <c r="A53" s="545" t="s">
        <v>79</v>
      </c>
      <c r="B53" s="546"/>
      <c r="C53" s="546"/>
      <c r="D53" s="546"/>
      <c r="E53" s="546"/>
      <c r="F53" s="546"/>
      <c r="G53" s="546"/>
      <c r="H53" s="546"/>
    </row>
    <row r="54" spans="1:8" ht="38.450000000000003" customHeight="1" outlineLevel="1">
      <c r="A54" s="538" t="s">
        <v>349</v>
      </c>
      <c r="B54" s="538"/>
      <c r="C54" s="538"/>
      <c r="D54" s="538"/>
      <c r="E54" s="538"/>
      <c r="F54" s="538"/>
      <c r="G54" s="538"/>
      <c r="H54" s="538"/>
    </row>
    <row r="55" spans="1:8" ht="32.450000000000003" customHeight="1" outlineLevel="1">
      <c r="A55" s="538" t="s">
        <v>350</v>
      </c>
      <c r="B55" s="538"/>
      <c r="C55" s="538"/>
      <c r="D55" s="538"/>
      <c r="E55" s="538"/>
      <c r="F55" s="538"/>
      <c r="G55" s="538"/>
      <c r="H55" s="538"/>
    </row>
    <row r="56" spans="1:8" ht="51.95" customHeight="1" outlineLevel="1">
      <c r="A56" s="539" t="s">
        <v>80</v>
      </c>
      <c r="B56" s="539"/>
      <c r="C56" s="539"/>
      <c r="D56" s="539"/>
      <c r="E56" s="539"/>
      <c r="F56" s="539"/>
      <c r="G56" s="539"/>
      <c r="H56" s="539"/>
    </row>
    <row r="57" spans="1:8" ht="54" customHeight="1" outlineLevel="1">
      <c r="A57" s="538" t="s">
        <v>81</v>
      </c>
      <c r="B57" s="538"/>
      <c r="C57" s="538"/>
      <c r="D57" s="538"/>
      <c r="E57" s="538"/>
      <c r="F57" s="538"/>
      <c r="G57" s="538"/>
      <c r="H57" s="538"/>
    </row>
  </sheetData>
  <mergeCells count="52">
    <mergeCell ref="A32:H32"/>
    <mergeCell ref="B36:H36"/>
    <mergeCell ref="B45:H45"/>
    <mergeCell ref="B46:H46"/>
    <mergeCell ref="B39:H39"/>
    <mergeCell ref="B41:H41"/>
    <mergeCell ref="B42:H42"/>
    <mergeCell ref="B44:H44"/>
    <mergeCell ref="B38:H38"/>
    <mergeCell ref="B43:H43"/>
    <mergeCell ref="B19:H19"/>
    <mergeCell ref="A55:H55"/>
    <mergeCell ref="A56:H56"/>
    <mergeCell ref="A57:H57"/>
    <mergeCell ref="A54:H54"/>
    <mergeCell ref="B24:H24"/>
    <mergeCell ref="B25:H25"/>
    <mergeCell ref="B27:H27"/>
    <mergeCell ref="B28:H28"/>
    <mergeCell ref="B29:H29"/>
    <mergeCell ref="B30:H30"/>
    <mergeCell ref="A48:H48"/>
    <mergeCell ref="A50:H50"/>
    <mergeCell ref="A51:H51"/>
    <mergeCell ref="A52:H52"/>
    <mergeCell ref="A53:H53"/>
    <mergeCell ref="A1:H1"/>
    <mergeCell ref="B16:D16"/>
    <mergeCell ref="F16:H16"/>
    <mergeCell ref="B15:D15"/>
    <mergeCell ref="F15:H15"/>
    <mergeCell ref="B4:H4"/>
    <mergeCell ref="B6:H6"/>
    <mergeCell ref="A15:A16"/>
    <mergeCell ref="A2:H2"/>
    <mergeCell ref="B5:H5"/>
    <mergeCell ref="B26:H26"/>
    <mergeCell ref="B12:H12"/>
    <mergeCell ref="B13:H13"/>
    <mergeCell ref="A33:H34"/>
    <mergeCell ref="A8:H8"/>
    <mergeCell ref="B10:H10"/>
    <mergeCell ref="B11:H11"/>
    <mergeCell ref="B17:D17"/>
    <mergeCell ref="F17:H17"/>
    <mergeCell ref="B18:D18"/>
    <mergeCell ref="F18:H18"/>
    <mergeCell ref="A17:A18"/>
    <mergeCell ref="B22:H22"/>
    <mergeCell ref="B23:H23"/>
    <mergeCell ref="A19:A20"/>
    <mergeCell ref="B20:H20"/>
  </mergeCells>
  <dataValidations xWindow="506" yWindow="899" count="21">
    <dataValidation allowBlank="1" showInputMessage="1" showErrorMessage="1" promptTitle="BESS Product Name" prompt="Name of the BESS product" sqref="B4:H4" xr:uid="{9F99CEDD-FAC8-4970-B9D4-CA835D403356}"/>
    <dataValidation allowBlank="1" showInputMessage="1" showErrorMessage="1" promptTitle="Name of Person Filling Template" prompt="Data generator and contact for this tempalte" sqref="B5:H5" xr:uid="{CCE36B03-6680-4186-98BE-697EAFF5871F}"/>
    <dataValidation allowBlank="1" showInputMessage="1" showErrorMessage="1" promptTitle="Completion Date" prompt="The time in which data inputs are completed; does not have to correspond with validity period. " sqref="B6:H6" xr:uid="{95EE1D9A-AB31-4274-9FAC-73268A048509}"/>
    <dataValidation allowBlank="1" showInputMessage="1" showErrorMessage="1" promptTitle="Number of Facilities Represented" prompt="Number of facilities / sites for which this template represents." sqref="B10:H10" xr:uid="{9EEB9BDE-69EE-4131-8C8B-AE634035581E}"/>
    <dataValidation allowBlank="1" showInputMessage="1" showErrorMessage="1" promptTitle="Reporting Period Start Date" prompt="Beginning month and year (MM/YEAR) of the reporting period from which the data in this template were compiled." sqref="B16:D16" xr:uid="{DA4DF1FA-2E63-4989-B51B-1E51F721C980}"/>
    <dataValidation allowBlank="1" showInputMessage="1" showErrorMessage="1" promptTitle="Reporting Period End Date" prompt="Ending month and year (MM/YEAR) of the reporting period from which the data in this template were compiled. " sqref="F16:H16" xr:uid="{005C7FB9-1E74-43B2-971E-068B12507AD0}"/>
    <dataValidation allowBlank="1" showInputMessage="1" showErrorMessage="1" promptTitle="Validity Start Date" prompt="Beginning month and year (MM/YEAR) of the reporting period for which the data in this template are / will be declared representative. " sqref="B18:D18" xr:uid="{0148BEFA-6BC8-4A54-B401-2E043643DDC6}"/>
    <dataValidation allowBlank="1" showInputMessage="1" showErrorMessage="1" promptTitle="Validity End Date" prompt="Ending month and year (MM/YEAR) of the reporting period for which the data in this template are / will be declared representative." sqref="F18:H18" xr:uid="{EC3A371B-7664-430E-BC6F-C60EF50FAFC4}"/>
    <dataValidation allowBlank="1" showInputMessage="1" showErrorMessage="1" promptTitle="Reporting Basis Quantity" prompt="Quantity of the product in the “Reporting Period” above. Can allocate a percentage based on mass share facility outputs where multi-products are produced)." sqref="B20:H20" xr:uid="{D506743A-8AC2-4F4F-A20E-1510062D4C23}"/>
    <dataValidation allowBlank="1" showInputMessage="1" showErrorMessage="1" promptTitle="Product Identification" prompt="Enter an alpha-numeric string" sqref="B22:H22" xr:uid="{A7DC3D49-E7F4-4FF5-8120-E1F6EEDF6478}"/>
    <dataValidation allowBlank="1" showInputMessage="1" showErrorMessage="1" promptTitle="Product Code Other" prompt="Additional model / serial / style alpha-numeric string." sqref="B23:H23" xr:uid="{99736810-7AFC-4D6F-8AC6-903D51D2EFEC}"/>
    <dataValidation allowBlank="1" showInputMessage="1" showErrorMessage="1" promptTitle="Product Description" prompt="Text description of the BESS product." sqref="B24:H24" xr:uid="{FF736078-00A4-4343-BBEE-71FBED3DF549}"/>
    <dataValidation allowBlank="1" showInputMessage="1" showErrorMessage="1" promptTitle="Product Usage Description" prompt="Text description of the intended application of the BESS product; use case / context for which the product was designed." sqref="B25:H25" xr:uid="{1D61C4B5-5693-4A60-86AB-B89544A5AF40}"/>
    <dataValidation allowBlank="1" showInputMessage="1" showErrorMessage="1" promptTitle="Product Usage Link" prompt="Link to the products website for future reference." sqref="B26:H26" xr:uid="{16F6176E-95BD-4487-AAF7-9B6BCD70D6FB}"/>
    <dataValidation allowBlank="1" showInputMessage="1" showErrorMessage="1" promptTitle="Product Image" prompt="URL or JPG of image showing context in which the product is typically used. " sqref="B27:H27" xr:uid="{D9666767-F9C2-4F41-8ED0-72DA6D142A72}"/>
    <dataValidation allowBlank="1" showInputMessage="1" showErrorMessage="1" promptTitle="Manufacturing Description" prompt="Short description of the manufacturing process for production of the product." sqref="B28:H28" xr:uid="{6030A96A-346F-4354-A698-B884F1E3EB30}"/>
    <dataValidation allowBlank="1" showInputMessage="1" showErrorMessage="1" promptTitle="Manufacturing Image" prompt="URL or JPG of image showing context in which the product is typically manufactured." sqref="B29:H29" xr:uid="{0F87E192-8806-4B71-A427-F9FD91D29101}"/>
    <dataValidation allowBlank="1" showInputMessage="1" showErrorMessage="1" promptTitle="Technology Coverage" prompt="Products and or items typically included as part of the products system." sqref="B30:H30" xr:uid="{069359E8-2DAC-4409-9B90-1A0E30C48BF1}"/>
    <dataValidation allowBlank="1" showInputMessage="1" showErrorMessage="1" promptTitle="Facility Name(s)" prompt="Name of the facility’s name or names in which the product is manufactured.  " sqref="B11:H11" xr:uid="{4C95FF9A-C606-4C2B-B400-438A579F7DA5}"/>
    <dataValidation allowBlank="1" showInputMessage="1" showErrorMessage="1" promptTitle="Facility City" prompt="City where the manufacturing city is located." sqref="B12:H12" xr:uid="{6DB7E76C-23E4-452C-A5BF-AD6A9B655701}"/>
    <dataValidation allowBlank="1" showInputMessage="1" showErrorMessage="1" promptTitle="Specifications" prompt="Insert a URL to the BESS spesification page that includes battery storag type, efficency, etc." sqref="B39:H39" xr:uid="{6EEA5B83-799F-4D0B-AB59-501DD2F30C44}"/>
  </dataValidations>
  <hyperlinks>
    <hyperlink ref="A50" r:id="rId1" display="https://docs.google.com/document/d/1rvWl0W2nmCohaaHXG1P-uX5cDKHv_vD9zfTV5A6qM7A/edit?usp=sharing" xr:uid="{C66E86F5-34BA-46DD-845F-AAB9CA0B10FA}"/>
    <hyperlink ref="A52" r:id="rId2" location="gid=0" display="https://docs.google.com/spreadsheets/d/1q2TW0GlLlK7yH3k5TSsWGmXyL94KPI9VUWWv9vid63A/edit - gid=0" xr:uid="{061FB4B0-1E92-4305-BF63-EBC9843F11AE}"/>
  </hyperlinks>
  <pageMargins left="0.7" right="0.7" top="0.75" bottom="0.75" header="0.3" footer="0.3"/>
  <pageSetup orientation="portrait" r:id="rId3"/>
  <extLst>
    <ext xmlns:x14="http://schemas.microsoft.com/office/spreadsheetml/2009/9/main" uri="{CCE6A557-97BC-4b89-ADB6-D9C93CAAB3DF}">
      <x14:dataValidations xmlns:xm="http://schemas.microsoft.com/office/excel/2006/main" xWindow="506" yWindow="899" count="2">
        <x14:dataValidation type="list" allowBlank="1" showInputMessage="1" showErrorMessage="1" promptTitle="Facility Country, State" prompt="Country and state of the manufacturing city." xr:uid="{467A544A-01F2-45E8-9DB8-BCF2C5F0693C}">
          <x14:formula1>
            <xm:f>ei_geo!$L$5:$L$471</xm:f>
          </x14:formula1>
          <xm:sqref>B13:H13</xm:sqref>
        </x14:dataValidation>
        <x14:dataValidation type="list" allowBlank="1" showInputMessage="1" showErrorMessage="1" xr:uid="{40972C6A-D1E0-4DDC-819F-1FFD6F484D96}">
          <x14:formula1>
            <xm:f>Master_Menu!$O$3:$O$12</xm:f>
          </x14:formula1>
          <xm:sqref>B38:H38</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71B505-AAAB-4BBA-8B76-CDF7BDE4BF64}">
  <sheetPr>
    <tabColor theme="8" tint="0.79998168889431442"/>
  </sheetPr>
  <dimension ref="A1:AA26"/>
  <sheetViews>
    <sheetView zoomScaleNormal="100" workbookViewId="0">
      <selection activeCell="A21" sqref="A21:K21"/>
    </sheetView>
  </sheetViews>
  <sheetFormatPr defaultColWidth="8.7109375" defaultRowHeight="15"/>
  <cols>
    <col min="1" max="4" width="9" style="34" customWidth="1"/>
    <col min="5" max="11" width="7.5703125" style="34" customWidth="1"/>
    <col min="12" max="16384" width="8.7109375" style="34"/>
  </cols>
  <sheetData>
    <row r="1" spans="1:27" ht="24.75" thickTop="1" thickBot="1">
      <c r="A1" s="491" t="s">
        <v>35</v>
      </c>
      <c r="B1" s="491"/>
      <c r="C1" s="491"/>
      <c r="D1" s="491"/>
      <c r="E1" s="491"/>
      <c r="F1" s="491"/>
      <c r="G1" s="491"/>
      <c r="H1" s="491"/>
      <c r="I1" s="491"/>
      <c r="J1" s="491"/>
      <c r="K1" s="491"/>
    </row>
    <row r="2" spans="1:27" ht="19.5" thickTop="1">
      <c r="A2" s="554" t="s">
        <v>345</v>
      </c>
      <c r="B2" s="554"/>
      <c r="C2" s="554"/>
      <c r="D2" s="554"/>
      <c r="E2" s="554"/>
      <c r="F2" s="554"/>
      <c r="G2" s="554"/>
      <c r="H2" s="554"/>
      <c r="I2" s="554"/>
      <c r="J2" s="554"/>
      <c r="K2" s="554"/>
      <c r="Q2" s="41"/>
      <c r="R2" s="41"/>
      <c r="S2" s="41"/>
      <c r="T2" s="41"/>
      <c r="U2" s="41"/>
      <c r="V2" s="41"/>
      <c r="W2" s="41"/>
      <c r="X2" s="41"/>
      <c r="Y2" s="41"/>
      <c r="Z2" s="41"/>
      <c r="AA2" s="41"/>
    </row>
    <row r="3" spans="1:27" ht="48.95" customHeight="1">
      <c r="A3" s="555" t="s">
        <v>355</v>
      </c>
      <c r="B3" s="555"/>
      <c r="C3" s="555"/>
      <c r="D3" s="555"/>
      <c r="E3" s="555"/>
      <c r="F3" s="555"/>
      <c r="G3" s="555"/>
      <c r="H3" s="555"/>
      <c r="I3" s="555"/>
      <c r="J3" s="555"/>
      <c r="K3" s="555"/>
    </row>
    <row r="4" spans="1:27" ht="48.95" customHeight="1" thickBot="1">
      <c r="A4" s="556"/>
      <c r="B4" s="556"/>
      <c r="C4" s="556"/>
      <c r="D4" s="556"/>
      <c r="E4" s="556"/>
      <c r="F4" s="556"/>
      <c r="G4" s="556"/>
      <c r="H4" s="556"/>
      <c r="I4" s="556"/>
      <c r="J4" s="556"/>
      <c r="K4" s="556"/>
      <c r="Q4" s="42"/>
      <c r="S4" s="43"/>
      <c r="T4" s="43"/>
      <c r="U4" s="43"/>
      <c r="V4" s="43"/>
      <c r="W4" s="43"/>
    </row>
    <row r="5" spans="1:27" ht="19.5" thickTop="1">
      <c r="A5" s="554" t="s">
        <v>346</v>
      </c>
      <c r="B5" s="554"/>
      <c r="C5" s="554"/>
      <c r="D5" s="554"/>
      <c r="E5" s="554"/>
      <c r="F5" s="554"/>
      <c r="G5" s="554"/>
      <c r="H5" s="554"/>
      <c r="I5" s="554"/>
      <c r="J5" s="554"/>
      <c r="K5" s="554"/>
      <c r="Q5" s="44"/>
      <c r="S5" s="43"/>
      <c r="T5" s="43"/>
      <c r="U5" s="43"/>
      <c r="V5" s="43"/>
      <c r="W5" s="43"/>
    </row>
    <row r="6" spans="1:27">
      <c r="A6" s="45"/>
      <c r="B6" s="45"/>
      <c r="C6" s="45"/>
      <c r="D6" s="45"/>
      <c r="E6" s="45"/>
      <c r="F6" s="45"/>
      <c r="G6" s="45"/>
      <c r="H6" s="45"/>
      <c r="I6" s="45"/>
      <c r="J6" s="45"/>
      <c r="K6" s="45"/>
      <c r="Q6" s="44"/>
      <c r="S6" s="43"/>
      <c r="T6" s="43"/>
      <c r="U6" s="43"/>
      <c r="V6" s="43"/>
      <c r="W6" s="43"/>
    </row>
    <row r="7" spans="1:27">
      <c r="A7" s="557" t="s">
        <v>346</v>
      </c>
      <c r="B7" s="557"/>
      <c r="C7" s="557"/>
      <c r="D7" s="557"/>
      <c r="E7" s="558" t="str">
        <f>IFERROR(1/(((E9*E10*E11)/1000)*E12*E13),"")</f>
        <v/>
      </c>
      <c r="F7" s="558"/>
      <c r="G7" s="558"/>
      <c r="H7" s="558"/>
      <c r="I7" s="558"/>
      <c r="J7" s="558"/>
      <c r="K7" s="558"/>
      <c r="M7" s="58"/>
    </row>
    <row r="8" spans="1:27">
      <c r="A8" s="46"/>
      <c r="B8" s="46"/>
      <c r="C8" s="46"/>
      <c r="D8" s="46"/>
    </row>
    <row r="9" spans="1:27" ht="15.75" thickBot="1">
      <c r="A9" s="559" t="s">
        <v>2537</v>
      </c>
      <c r="B9" s="559"/>
      <c r="C9" s="559"/>
      <c r="D9" s="560"/>
      <c r="E9" s="561">
        <f>'Info and Specs'!B41</f>
        <v>0</v>
      </c>
      <c r="F9" s="561"/>
      <c r="G9" s="561"/>
      <c r="H9" s="561"/>
      <c r="I9" s="561"/>
      <c r="J9" s="561"/>
      <c r="K9" s="561"/>
    </row>
    <row r="10" spans="1:27" ht="16.5" thickTop="1" thickBot="1">
      <c r="A10" s="559" t="s">
        <v>2538</v>
      </c>
      <c r="B10" s="559"/>
      <c r="C10" s="559"/>
      <c r="D10" s="560"/>
      <c r="E10" s="567">
        <f>'Info and Specs'!B42</f>
        <v>0</v>
      </c>
      <c r="F10" s="568"/>
      <c r="G10" s="568"/>
      <c r="H10" s="568"/>
      <c r="I10" s="568"/>
      <c r="J10" s="568"/>
      <c r="K10" s="569"/>
    </row>
    <row r="11" spans="1:27" ht="16.5" thickTop="1" thickBot="1">
      <c r="A11" s="559" t="s">
        <v>2539</v>
      </c>
      <c r="B11" s="559"/>
      <c r="C11" s="559"/>
      <c r="D11" s="560"/>
      <c r="E11" s="567">
        <f>'Info and Specs'!B44</f>
        <v>0</v>
      </c>
      <c r="F11" s="568"/>
      <c r="G11" s="568"/>
      <c r="H11" s="568"/>
      <c r="I11" s="568"/>
      <c r="J11" s="568"/>
      <c r="K11" s="569"/>
    </row>
    <row r="12" spans="1:27" ht="16.5" thickTop="1" thickBot="1">
      <c r="A12" s="559" t="s">
        <v>2536</v>
      </c>
      <c r="B12" s="559"/>
      <c r="C12" s="559"/>
      <c r="D12" s="560"/>
      <c r="E12" s="567">
        <f>'Info and Specs'!B45</f>
        <v>0</v>
      </c>
      <c r="F12" s="568"/>
      <c r="G12" s="568"/>
      <c r="H12" s="568"/>
      <c r="I12" s="568"/>
      <c r="J12" s="568"/>
      <c r="K12" s="569"/>
    </row>
    <row r="13" spans="1:27" ht="15.75" thickTop="1">
      <c r="A13" s="562" t="s">
        <v>2471</v>
      </c>
      <c r="B13" s="562"/>
      <c r="C13" s="562"/>
      <c r="D13" s="563"/>
      <c r="E13" s="564">
        <f>'Info and Specs'!B46</f>
        <v>0</v>
      </c>
      <c r="F13" s="565"/>
      <c r="G13" s="565"/>
      <c r="H13" s="565"/>
      <c r="I13" s="565"/>
      <c r="J13" s="565"/>
      <c r="K13" s="566"/>
    </row>
    <row r="14" spans="1:27" ht="15.75" thickBot="1"/>
    <row r="15" spans="1:27" ht="19.5" thickTop="1">
      <c r="A15" s="520" t="s">
        <v>347</v>
      </c>
      <c r="B15" s="520"/>
      <c r="C15" s="520"/>
      <c r="D15" s="520"/>
      <c r="E15" s="520"/>
      <c r="F15" s="520"/>
      <c r="G15" s="520"/>
      <c r="H15" s="520"/>
      <c r="I15" s="520"/>
      <c r="J15" s="520"/>
      <c r="K15" s="520"/>
      <c r="M15" s="58"/>
      <c r="Q15" s="42"/>
      <c r="S15" s="43"/>
      <c r="T15" s="43"/>
      <c r="U15" s="43"/>
      <c r="V15" s="43"/>
      <c r="W15" s="43"/>
    </row>
    <row r="16" spans="1:27" ht="18.75">
      <c r="A16" s="47"/>
      <c r="B16" s="47"/>
      <c r="C16" s="47"/>
      <c r="D16" s="47"/>
      <c r="E16" s="47"/>
      <c r="F16" s="47"/>
      <c r="G16" s="47"/>
      <c r="H16" s="47"/>
      <c r="I16" s="47"/>
      <c r="J16" s="47"/>
      <c r="K16" s="47"/>
      <c r="M16" s="58"/>
      <c r="Q16" s="42"/>
      <c r="S16" s="43"/>
      <c r="T16" s="43"/>
      <c r="U16" s="43"/>
      <c r="V16" s="43"/>
      <c r="W16" s="43"/>
    </row>
    <row r="17" spans="1:13" ht="15.75">
      <c r="A17" s="573"/>
      <c r="B17" s="574"/>
      <c r="C17" s="574"/>
      <c r="D17" s="574"/>
      <c r="E17" s="574"/>
      <c r="F17" s="574"/>
      <c r="G17" s="574"/>
      <c r="H17" s="574"/>
      <c r="I17" s="574"/>
      <c r="J17" s="574"/>
      <c r="K17" s="575"/>
      <c r="M17" s="58"/>
    </row>
    <row r="18" spans="1:13" ht="15.75">
      <c r="A18" s="48"/>
      <c r="B18" s="49"/>
      <c r="C18" s="49"/>
      <c r="D18" s="49"/>
      <c r="E18" s="49"/>
      <c r="F18" s="49"/>
      <c r="G18" s="49"/>
      <c r="H18" s="49"/>
      <c r="I18" s="49"/>
      <c r="J18" s="49"/>
      <c r="K18" s="50"/>
    </row>
    <row r="19" spans="1:13" ht="15.75">
      <c r="A19" s="51" t="s">
        <v>348</v>
      </c>
      <c r="B19" s="49"/>
      <c r="C19" s="49"/>
      <c r="D19" s="49"/>
      <c r="E19" s="49"/>
      <c r="F19" s="49"/>
      <c r="G19" s="49"/>
      <c r="H19" s="49"/>
      <c r="I19" s="49"/>
      <c r="J19" s="49"/>
      <c r="K19" s="50"/>
    </row>
    <row r="20" spans="1:13">
      <c r="A20" s="570" t="s">
        <v>2540</v>
      </c>
      <c r="B20" s="571"/>
      <c r="C20" s="571"/>
      <c r="D20" s="571"/>
      <c r="E20" s="571"/>
      <c r="F20" s="571"/>
      <c r="G20" s="571"/>
      <c r="H20" s="571"/>
      <c r="I20" s="571"/>
      <c r="J20" s="571"/>
      <c r="K20" s="572"/>
    </row>
    <row r="21" spans="1:13" ht="18">
      <c r="A21" s="570" t="s">
        <v>351</v>
      </c>
      <c r="B21" s="571"/>
      <c r="C21" s="571"/>
      <c r="D21" s="571"/>
      <c r="E21" s="571"/>
      <c r="F21" s="571"/>
      <c r="G21" s="571"/>
      <c r="H21" s="571"/>
      <c r="I21" s="571"/>
      <c r="J21" s="571"/>
      <c r="K21" s="572"/>
    </row>
    <row r="22" spans="1:13">
      <c r="A22" s="570" t="s">
        <v>352</v>
      </c>
      <c r="B22" s="571"/>
      <c r="C22" s="571"/>
      <c r="D22" s="571"/>
      <c r="E22" s="571"/>
      <c r="F22" s="571"/>
      <c r="G22" s="571"/>
      <c r="H22" s="571"/>
      <c r="I22" s="571"/>
      <c r="J22" s="571"/>
      <c r="K22" s="572"/>
    </row>
    <row r="23" spans="1:13">
      <c r="A23" s="570" t="s">
        <v>353</v>
      </c>
      <c r="B23" s="571"/>
      <c r="C23" s="571"/>
      <c r="D23" s="571"/>
      <c r="E23" s="571"/>
      <c r="F23" s="571"/>
      <c r="G23" s="571"/>
      <c r="H23" s="571"/>
      <c r="I23" s="571"/>
      <c r="J23" s="571"/>
      <c r="K23" s="572"/>
    </row>
    <row r="24" spans="1:13">
      <c r="A24" s="570" t="s">
        <v>2429</v>
      </c>
      <c r="B24" s="571"/>
      <c r="C24" s="571"/>
      <c r="D24" s="571"/>
      <c r="E24" s="571"/>
      <c r="F24" s="571"/>
      <c r="G24" s="571"/>
      <c r="H24" s="571"/>
      <c r="I24" s="571"/>
      <c r="J24" s="571"/>
      <c r="K24" s="572"/>
    </row>
    <row r="25" spans="1:13" ht="18">
      <c r="A25" s="570" t="s">
        <v>354</v>
      </c>
      <c r="B25" s="571"/>
      <c r="C25" s="571"/>
      <c r="D25" s="571"/>
      <c r="E25" s="571"/>
      <c r="F25" s="571"/>
      <c r="G25" s="571"/>
      <c r="H25" s="571"/>
      <c r="I25" s="571"/>
      <c r="J25" s="571"/>
      <c r="K25" s="572"/>
    </row>
    <row r="26" spans="1:13">
      <c r="A26" s="52"/>
      <c r="B26" s="53"/>
      <c r="C26" s="53"/>
      <c r="D26" s="53"/>
      <c r="E26" s="53"/>
      <c r="F26" s="53"/>
      <c r="G26" s="53"/>
      <c r="H26" s="53"/>
      <c r="I26" s="53"/>
      <c r="J26" s="53"/>
      <c r="K26" s="54"/>
    </row>
  </sheetData>
  <mergeCells count="24">
    <mergeCell ref="A25:K25"/>
    <mergeCell ref="A23:K23"/>
    <mergeCell ref="A24:K24"/>
    <mergeCell ref="A22:K22"/>
    <mergeCell ref="A10:D10"/>
    <mergeCell ref="E10:K10"/>
    <mergeCell ref="A11:D11"/>
    <mergeCell ref="E11:K11"/>
    <mergeCell ref="A12:D12"/>
    <mergeCell ref="A15:K15"/>
    <mergeCell ref="A17:K17"/>
    <mergeCell ref="A20:K20"/>
    <mergeCell ref="A21:K21"/>
    <mergeCell ref="A9:D9"/>
    <mergeCell ref="E9:K9"/>
    <mergeCell ref="A13:D13"/>
    <mergeCell ref="E13:K13"/>
    <mergeCell ref="E12:K12"/>
    <mergeCell ref="A1:K1"/>
    <mergeCell ref="A2:K2"/>
    <mergeCell ref="A3:K4"/>
    <mergeCell ref="A5:K5"/>
    <mergeCell ref="A7:D7"/>
    <mergeCell ref="E7:K7"/>
  </mergeCell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C17FE1-5C1B-4DCE-A100-FBEE0E453C48}">
  <sheetPr>
    <tabColor theme="5" tint="0.79998168889431442"/>
  </sheetPr>
  <dimension ref="A1:G105"/>
  <sheetViews>
    <sheetView zoomScaleNormal="100" workbookViewId="0">
      <selection activeCell="L9" sqref="L9"/>
    </sheetView>
  </sheetViews>
  <sheetFormatPr defaultColWidth="8.7109375" defaultRowHeight="15"/>
  <cols>
    <col min="1" max="1" width="3.7109375" style="16" customWidth="1"/>
    <col min="2" max="2" width="21.140625" style="70" customWidth="1"/>
    <col min="3" max="7" width="12.85546875" style="34" customWidth="1"/>
    <col min="8" max="16384" width="8.7109375" style="34"/>
  </cols>
  <sheetData>
    <row r="1" spans="1:7" ht="24" thickBot="1">
      <c r="A1" s="576" t="s">
        <v>326</v>
      </c>
      <c r="B1" s="576"/>
      <c r="C1" s="576"/>
      <c r="D1" s="576"/>
      <c r="E1" s="576"/>
      <c r="F1" s="576"/>
      <c r="G1" s="576"/>
    </row>
    <row r="2" spans="1:7" ht="15" customHeight="1" thickTop="1">
      <c r="A2" s="556" t="s">
        <v>2472</v>
      </c>
      <c r="B2" s="556"/>
      <c r="C2" s="556"/>
      <c r="D2" s="556"/>
      <c r="E2" s="556"/>
      <c r="F2" s="556"/>
      <c r="G2" s="556"/>
    </row>
    <row r="3" spans="1:7">
      <c r="A3" s="556"/>
      <c r="B3" s="556"/>
      <c r="C3" s="556"/>
      <c r="D3" s="556"/>
      <c r="E3" s="556"/>
      <c r="F3" s="556"/>
      <c r="G3" s="556"/>
    </row>
    <row r="4" spans="1:7" ht="15.75" thickBot="1"/>
    <row r="5" spans="1:7" ht="32.25" thickBot="1">
      <c r="B5" s="80" t="s">
        <v>327</v>
      </c>
      <c r="C5" s="81" t="s">
        <v>328</v>
      </c>
      <c r="D5" s="81" t="s">
        <v>329</v>
      </c>
      <c r="E5" s="81" t="s">
        <v>330</v>
      </c>
      <c r="F5" s="81" t="s">
        <v>331</v>
      </c>
      <c r="G5" s="82" t="s">
        <v>2543</v>
      </c>
    </row>
    <row r="6" spans="1:7" ht="48">
      <c r="A6" s="120">
        <v>1</v>
      </c>
      <c r="B6" s="77" t="str">
        <f>(IF(ISTEXT(C6)=TRUE,C6&amp;" "&amp;"("&amp;E6&amp;")",""))</f>
        <v>Dover Steel (Dover)</v>
      </c>
      <c r="C6" s="71" t="s">
        <v>333</v>
      </c>
      <c r="D6" s="71" t="s">
        <v>334</v>
      </c>
      <c r="E6" s="71" t="s">
        <v>335</v>
      </c>
      <c r="F6" s="72" t="s">
        <v>336</v>
      </c>
      <c r="G6" s="73">
        <v>11</v>
      </c>
    </row>
    <row r="7" spans="1:7" ht="36">
      <c r="A7" s="120">
        <v>2</v>
      </c>
      <c r="B7" s="78" t="str">
        <f>(IF(ISTEXT(C7)=TRUE,C7&amp;" "&amp;"("&amp;E7&amp;")",""))</f>
        <v>Boston Beans (Cambridge)</v>
      </c>
      <c r="C7" s="74" t="s">
        <v>337</v>
      </c>
      <c r="D7" s="74" t="s">
        <v>338</v>
      </c>
      <c r="E7" s="74" t="s">
        <v>338</v>
      </c>
      <c r="F7" s="72" t="s">
        <v>339</v>
      </c>
      <c r="G7" s="75">
        <v>120</v>
      </c>
    </row>
    <row r="8" spans="1:7">
      <c r="A8" s="120">
        <v>3</v>
      </c>
      <c r="B8" s="79" t="str">
        <f t="shared" ref="B8:B71" si="0">(IF(ISTEXT(C8)=TRUE,C8&amp;" "&amp;"("&amp;E8&amp;")",""))</f>
        <v/>
      </c>
      <c r="C8" s="76"/>
      <c r="D8" s="76"/>
      <c r="E8" s="76"/>
      <c r="F8" s="72"/>
      <c r="G8" s="75"/>
    </row>
    <row r="9" spans="1:7">
      <c r="A9" s="120">
        <v>4</v>
      </c>
      <c r="B9" s="79" t="str">
        <f t="shared" si="0"/>
        <v/>
      </c>
      <c r="C9" s="76"/>
      <c r="D9" s="76"/>
      <c r="E9" s="76"/>
      <c r="F9" s="72"/>
      <c r="G9" s="75"/>
    </row>
    <row r="10" spans="1:7">
      <c r="A10" s="120">
        <v>5</v>
      </c>
      <c r="B10" s="79" t="str">
        <f t="shared" si="0"/>
        <v/>
      </c>
      <c r="C10" s="76"/>
      <c r="D10" s="76"/>
      <c r="E10" s="76"/>
      <c r="F10" s="72"/>
      <c r="G10" s="75"/>
    </row>
    <row r="11" spans="1:7">
      <c r="A11" s="120">
        <v>6</v>
      </c>
      <c r="B11" s="79" t="str">
        <f t="shared" si="0"/>
        <v/>
      </c>
      <c r="C11" s="76"/>
      <c r="D11" s="76"/>
      <c r="E11" s="76"/>
      <c r="F11" s="72"/>
      <c r="G11" s="75"/>
    </row>
    <row r="12" spans="1:7">
      <c r="A12" s="120">
        <v>7</v>
      </c>
      <c r="B12" s="79" t="str">
        <f t="shared" si="0"/>
        <v/>
      </c>
      <c r="C12" s="76"/>
      <c r="D12" s="76"/>
      <c r="E12" s="76"/>
      <c r="F12" s="72"/>
      <c r="G12" s="75"/>
    </row>
    <row r="13" spans="1:7">
      <c r="A13" s="120">
        <v>8</v>
      </c>
      <c r="B13" s="79" t="str">
        <f t="shared" si="0"/>
        <v/>
      </c>
      <c r="C13" s="76"/>
      <c r="D13" s="76"/>
      <c r="E13" s="76"/>
      <c r="F13" s="72"/>
      <c r="G13" s="75"/>
    </row>
    <row r="14" spans="1:7">
      <c r="A14" s="120">
        <v>9</v>
      </c>
      <c r="B14" s="79" t="str">
        <f t="shared" si="0"/>
        <v/>
      </c>
      <c r="C14" s="76"/>
      <c r="D14" s="76"/>
      <c r="E14" s="76"/>
      <c r="F14" s="72"/>
      <c r="G14" s="75"/>
    </row>
    <row r="15" spans="1:7">
      <c r="A15" s="120">
        <v>10</v>
      </c>
      <c r="B15" s="79" t="str">
        <f t="shared" si="0"/>
        <v/>
      </c>
      <c r="C15" s="76"/>
      <c r="D15" s="76"/>
      <c r="E15" s="76"/>
      <c r="F15" s="72"/>
      <c r="G15" s="75"/>
    </row>
    <row r="16" spans="1:7">
      <c r="A16" s="120">
        <v>11</v>
      </c>
      <c r="B16" s="79" t="str">
        <f t="shared" si="0"/>
        <v/>
      </c>
      <c r="C16" s="76"/>
      <c r="D16" s="76"/>
      <c r="E16" s="76"/>
      <c r="F16" s="72"/>
      <c r="G16" s="75"/>
    </row>
    <row r="17" spans="1:7">
      <c r="A17" s="120">
        <v>12</v>
      </c>
      <c r="B17" s="79" t="str">
        <f t="shared" si="0"/>
        <v/>
      </c>
      <c r="C17" s="76"/>
      <c r="D17" s="76"/>
      <c r="E17" s="76"/>
      <c r="F17" s="72"/>
      <c r="G17" s="75"/>
    </row>
    <row r="18" spans="1:7">
      <c r="A18" s="120">
        <v>13</v>
      </c>
      <c r="B18" s="79" t="str">
        <f t="shared" si="0"/>
        <v/>
      </c>
      <c r="C18" s="76"/>
      <c r="D18" s="76"/>
      <c r="E18" s="76"/>
      <c r="F18" s="72"/>
      <c r="G18" s="75"/>
    </row>
    <row r="19" spans="1:7">
      <c r="A19" s="120">
        <v>14</v>
      </c>
      <c r="B19" s="79" t="str">
        <f t="shared" si="0"/>
        <v/>
      </c>
      <c r="C19" s="76"/>
      <c r="D19" s="76"/>
      <c r="E19" s="76"/>
      <c r="F19" s="72"/>
      <c r="G19" s="75"/>
    </row>
    <row r="20" spans="1:7">
      <c r="A20" s="120">
        <v>15</v>
      </c>
      <c r="B20" s="79" t="str">
        <f t="shared" si="0"/>
        <v/>
      </c>
      <c r="C20" s="76"/>
      <c r="D20" s="76"/>
      <c r="E20" s="76"/>
      <c r="F20" s="72"/>
      <c r="G20" s="75"/>
    </row>
    <row r="21" spans="1:7">
      <c r="A21" s="120">
        <v>16</v>
      </c>
      <c r="B21" s="79" t="str">
        <f t="shared" si="0"/>
        <v/>
      </c>
      <c r="C21" s="76"/>
      <c r="D21" s="76"/>
      <c r="E21" s="76"/>
      <c r="F21" s="72"/>
      <c r="G21" s="75"/>
    </row>
    <row r="22" spans="1:7">
      <c r="A22" s="120">
        <v>17</v>
      </c>
      <c r="B22" s="79" t="str">
        <f t="shared" si="0"/>
        <v/>
      </c>
      <c r="C22" s="76"/>
      <c r="D22" s="76"/>
      <c r="E22" s="76"/>
      <c r="F22" s="72"/>
      <c r="G22" s="75"/>
    </row>
    <row r="23" spans="1:7">
      <c r="A23" s="120">
        <v>18</v>
      </c>
      <c r="B23" s="79" t="str">
        <f t="shared" si="0"/>
        <v/>
      </c>
      <c r="C23" s="76"/>
      <c r="D23" s="76"/>
      <c r="E23" s="76"/>
      <c r="F23" s="72"/>
      <c r="G23" s="75"/>
    </row>
    <row r="24" spans="1:7">
      <c r="A24" s="120">
        <v>19</v>
      </c>
      <c r="B24" s="79" t="str">
        <f t="shared" si="0"/>
        <v/>
      </c>
      <c r="C24" s="76"/>
      <c r="D24" s="76"/>
      <c r="E24" s="76"/>
      <c r="F24" s="72"/>
      <c r="G24" s="75"/>
    </row>
    <row r="25" spans="1:7">
      <c r="A25" s="120">
        <v>20</v>
      </c>
      <c r="B25" s="79" t="str">
        <f t="shared" si="0"/>
        <v/>
      </c>
      <c r="C25" s="76"/>
      <c r="D25" s="76"/>
      <c r="E25" s="76"/>
      <c r="F25" s="72"/>
      <c r="G25" s="75"/>
    </row>
    <row r="26" spans="1:7">
      <c r="A26" s="120">
        <v>21</v>
      </c>
      <c r="B26" s="79" t="str">
        <f t="shared" si="0"/>
        <v/>
      </c>
      <c r="C26" s="76"/>
      <c r="D26" s="76"/>
      <c r="E26" s="76"/>
      <c r="F26" s="72"/>
      <c r="G26" s="75"/>
    </row>
    <row r="27" spans="1:7">
      <c r="A27" s="120">
        <v>22</v>
      </c>
      <c r="B27" s="79" t="str">
        <f t="shared" si="0"/>
        <v/>
      </c>
      <c r="C27" s="76"/>
      <c r="D27" s="76"/>
      <c r="E27" s="76"/>
      <c r="F27" s="72"/>
      <c r="G27" s="75"/>
    </row>
    <row r="28" spans="1:7">
      <c r="A28" s="120">
        <v>23</v>
      </c>
      <c r="B28" s="79" t="str">
        <f t="shared" si="0"/>
        <v/>
      </c>
      <c r="C28" s="76"/>
      <c r="D28" s="76"/>
      <c r="E28" s="76"/>
      <c r="F28" s="72"/>
      <c r="G28" s="75"/>
    </row>
    <row r="29" spans="1:7">
      <c r="A29" s="120">
        <v>24</v>
      </c>
      <c r="B29" s="79" t="str">
        <f t="shared" si="0"/>
        <v/>
      </c>
      <c r="C29" s="76"/>
      <c r="D29" s="76"/>
      <c r="E29" s="76"/>
      <c r="F29" s="72"/>
      <c r="G29" s="75"/>
    </row>
    <row r="30" spans="1:7">
      <c r="A30" s="120">
        <v>25</v>
      </c>
      <c r="B30" s="79" t="str">
        <f t="shared" si="0"/>
        <v/>
      </c>
      <c r="C30" s="76"/>
      <c r="D30" s="76"/>
      <c r="E30" s="76"/>
      <c r="F30" s="72"/>
      <c r="G30" s="75"/>
    </row>
    <row r="31" spans="1:7">
      <c r="A31" s="120">
        <v>26</v>
      </c>
      <c r="B31" s="79" t="str">
        <f t="shared" si="0"/>
        <v/>
      </c>
      <c r="C31" s="76"/>
      <c r="D31" s="76"/>
      <c r="E31" s="76"/>
      <c r="F31" s="72"/>
      <c r="G31" s="75"/>
    </row>
    <row r="32" spans="1:7">
      <c r="A32" s="120">
        <v>27</v>
      </c>
      <c r="B32" s="79" t="str">
        <f t="shared" si="0"/>
        <v/>
      </c>
      <c r="C32" s="76"/>
      <c r="D32" s="76"/>
      <c r="E32" s="76"/>
      <c r="F32" s="72"/>
      <c r="G32" s="75"/>
    </row>
    <row r="33" spans="1:7">
      <c r="A33" s="120">
        <v>28</v>
      </c>
      <c r="B33" s="79" t="str">
        <f t="shared" si="0"/>
        <v/>
      </c>
      <c r="C33" s="76"/>
      <c r="D33" s="76"/>
      <c r="E33" s="76"/>
      <c r="F33" s="72"/>
      <c r="G33" s="75"/>
    </row>
    <row r="34" spans="1:7">
      <c r="A34" s="120">
        <v>29</v>
      </c>
      <c r="B34" s="79" t="str">
        <f t="shared" si="0"/>
        <v/>
      </c>
      <c r="C34" s="76"/>
      <c r="D34" s="76"/>
      <c r="E34" s="76"/>
      <c r="F34" s="72"/>
      <c r="G34" s="75"/>
    </row>
    <row r="35" spans="1:7">
      <c r="A35" s="120">
        <v>30</v>
      </c>
      <c r="B35" s="79" t="str">
        <f t="shared" si="0"/>
        <v/>
      </c>
      <c r="C35" s="76"/>
      <c r="D35" s="76"/>
      <c r="E35" s="76"/>
      <c r="F35" s="72"/>
      <c r="G35" s="75"/>
    </row>
    <row r="36" spans="1:7">
      <c r="A36" s="120">
        <v>31</v>
      </c>
      <c r="B36" s="79" t="str">
        <f t="shared" si="0"/>
        <v/>
      </c>
      <c r="C36" s="76"/>
      <c r="D36" s="76"/>
      <c r="E36" s="76"/>
      <c r="F36" s="72"/>
      <c r="G36" s="75"/>
    </row>
    <row r="37" spans="1:7">
      <c r="A37" s="120">
        <v>32</v>
      </c>
      <c r="B37" s="79" t="str">
        <f t="shared" si="0"/>
        <v/>
      </c>
      <c r="C37" s="76"/>
      <c r="D37" s="76"/>
      <c r="E37" s="76"/>
      <c r="F37" s="72"/>
      <c r="G37" s="75"/>
    </row>
    <row r="38" spans="1:7">
      <c r="A38" s="120">
        <v>33</v>
      </c>
      <c r="B38" s="79" t="str">
        <f t="shared" si="0"/>
        <v/>
      </c>
      <c r="C38" s="76"/>
      <c r="D38" s="76"/>
      <c r="E38" s="76"/>
      <c r="F38" s="72"/>
      <c r="G38" s="75"/>
    </row>
    <row r="39" spans="1:7">
      <c r="A39" s="120">
        <v>34</v>
      </c>
      <c r="B39" s="79" t="str">
        <f t="shared" si="0"/>
        <v/>
      </c>
      <c r="C39" s="76"/>
      <c r="D39" s="76"/>
      <c r="E39" s="76"/>
      <c r="F39" s="72"/>
      <c r="G39" s="75"/>
    </row>
    <row r="40" spans="1:7">
      <c r="A40" s="120">
        <v>35</v>
      </c>
      <c r="B40" s="79" t="str">
        <f t="shared" si="0"/>
        <v/>
      </c>
      <c r="C40" s="76"/>
      <c r="D40" s="76"/>
      <c r="E40" s="76"/>
      <c r="F40" s="72"/>
      <c r="G40" s="75"/>
    </row>
    <row r="41" spans="1:7">
      <c r="A41" s="120">
        <v>36</v>
      </c>
      <c r="B41" s="79" t="str">
        <f t="shared" si="0"/>
        <v/>
      </c>
      <c r="C41" s="76"/>
      <c r="D41" s="76"/>
      <c r="E41" s="76"/>
      <c r="F41" s="72"/>
      <c r="G41" s="75"/>
    </row>
    <row r="42" spans="1:7">
      <c r="A42" s="120">
        <v>37</v>
      </c>
      <c r="B42" s="79" t="str">
        <f t="shared" si="0"/>
        <v/>
      </c>
      <c r="C42" s="76"/>
      <c r="D42" s="76"/>
      <c r="E42" s="76"/>
      <c r="F42" s="72"/>
      <c r="G42" s="75"/>
    </row>
    <row r="43" spans="1:7">
      <c r="A43" s="120">
        <v>38</v>
      </c>
      <c r="B43" s="79" t="str">
        <f t="shared" si="0"/>
        <v/>
      </c>
      <c r="C43" s="76"/>
      <c r="D43" s="76"/>
      <c r="E43" s="76"/>
      <c r="F43" s="72"/>
      <c r="G43" s="75"/>
    </row>
    <row r="44" spans="1:7">
      <c r="A44" s="120">
        <v>39</v>
      </c>
      <c r="B44" s="79" t="str">
        <f t="shared" si="0"/>
        <v/>
      </c>
      <c r="C44" s="76"/>
      <c r="D44" s="76"/>
      <c r="E44" s="76"/>
      <c r="F44" s="72"/>
      <c r="G44" s="75"/>
    </row>
    <row r="45" spans="1:7">
      <c r="A45" s="120">
        <v>40</v>
      </c>
      <c r="B45" s="79" t="str">
        <f t="shared" si="0"/>
        <v/>
      </c>
      <c r="C45" s="76"/>
      <c r="D45" s="76"/>
      <c r="E45" s="76"/>
      <c r="F45" s="72"/>
      <c r="G45" s="75"/>
    </row>
    <row r="46" spans="1:7">
      <c r="A46" s="120">
        <v>41</v>
      </c>
      <c r="B46" s="79" t="str">
        <f t="shared" si="0"/>
        <v/>
      </c>
      <c r="C46" s="76"/>
      <c r="D46" s="76"/>
      <c r="E46" s="76"/>
      <c r="F46" s="72"/>
      <c r="G46" s="75"/>
    </row>
    <row r="47" spans="1:7">
      <c r="A47" s="120">
        <v>42</v>
      </c>
      <c r="B47" s="79" t="str">
        <f t="shared" si="0"/>
        <v/>
      </c>
      <c r="C47" s="76"/>
      <c r="D47" s="76"/>
      <c r="E47" s="76"/>
      <c r="F47" s="72"/>
      <c r="G47" s="75"/>
    </row>
    <row r="48" spans="1:7">
      <c r="A48" s="120">
        <v>43</v>
      </c>
      <c r="B48" s="79" t="str">
        <f t="shared" si="0"/>
        <v/>
      </c>
      <c r="C48" s="76"/>
      <c r="D48" s="76"/>
      <c r="E48" s="76"/>
      <c r="F48" s="72"/>
      <c r="G48" s="75"/>
    </row>
    <row r="49" spans="1:7">
      <c r="A49" s="120">
        <v>44</v>
      </c>
      <c r="B49" s="79" t="str">
        <f t="shared" si="0"/>
        <v/>
      </c>
      <c r="C49" s="76"/>
      <c r="D49" s="76"/>
      <c r="E49" s="76"/>
      <c r="F49" s="72"/>
      <c r="G49" s="75"/>
    </row>
    <row r="50" spans="1:7">
      <c r="A50" s="120">
        <v>45</v>
      </c>
      <c r="B50" s="79" t="str">
        <f t="shared" si="0"/>
        <v/>
      </c>
      <c r="C50" s="76"/>
      <c r="D50" s="76"/>
      <c r="E50" s="76"/>
      <c r="F50" s="72"/>
      <c r="G50" s="75"/>
    </row>
    <row r="51" spans="1:7">
      <c r="A51" s="120">
        <v>46</v>
      </c>
      <c r="B51" s="79" t="str">
        <f t="shared" si="0"/>
        <v/>
      </c>
      <c r="C51" s="76"/>
      <c r="D51" s="76"/>
      <c r="E51" s="76"/>
      <c r="F51" s="72"/>
      <c r="G51" s="75"/>
    </row>
    <row r="52" spans="1:7">
      <c r="A52" s="120">
        <v>47</v>
      </c>
      <c r="B52" s="79" t="str">
        <f t="shared" si="0"/>
        <v/>
      </c>
      <c r="C52" s="76"/>
      <c r="D52" s="76"/>
      <c r="E52" s="76"/>
      <c r="F52" s="72"/>
      <c r="G52" s="75"/>
    </row>
    <row r="53" spans="1:7">
      <c r="A53" s="120">
        <v>48</v>
      </c>
      <c r="B53" s="79" t="str">
        <f t="shared" si="0"/>
        <v/>
      </c>
      <c r="C53" s="76"/>
      <c r="D53" s="76"/>
      <c r="E53" s="76"/>
      <c r="F53" s="72"/>
      <c r="G53" s="75"/>
    </row>
    <row r="54" spans="1:7">
      <c r="A54" s="120">
        <v>49</v>
      </c>
      <c r="B54" s="79" t="str">
        <f t="shared" si="0"/>
        <v/>
      </c>
      <c r="C54" s="76"/>
      <c r="D54" s="76"/>
      <c r="E54" s="76"/>
      <c r="F54" s="72"/>
      <c r="G54" s="75"/>
    </row>
    <row r="55" spans="1:7">
      <c r="A55" s="120">
        <v>50</v>
      </c>
      <c r="B55" s="79" t="str">
        <f t="shared" si="0"/>
        <v/>
      </c>
      <c r="C55" s="76"/>
      <c r="D55" s="76"/>
      <c r="E55" s="76"/>
      <c r="F55" s="72"/>
      <c r="G55" s="75"/>
    </row>
    <row r="56" spans="1:7">
      <c r="A56" s="120">
        <v>51</v>
      </c>
      <c r="B56" s="79" t="str">
        <f t="shared" si="0"/>
        <v/>
      </c>
      <c r="C56" s="76"/>
      <c r="D56" s="76"/>
      <c r="E56" s="76"/>
      <c r="F56" s="72"/>
      <c r="G56" s="75"/>
    </row>
    <row r="57" spans="1:7">
      <c r="A57" s="120">
        <v>52</v>
      </c>
      <c r="B57" s="79" t="str">
        <f t="shared" si="0"/>
        <v/>
      </c>
      <c r="C57" s="76"/>
      <c r="D57" s="76"/>
      <c r="E57" s="76"/>
      <c r="F57" s="72"/>
      <c r="G57" s="75"/>
    </row>
    <row r="58" spans="1:7">
      <c r="A58" s="120">
        <v>53</v>
      </c>
      <c r="B58" s="79" t="str">
        <f t="shared" si="0"/>
        <v/>
      </c>
      <c r="C58" s="76"/>
      <c r="D58" s="76"/>
      <c r="E58" s="76"/>
      <c r="F58" s="72"/>
      <c r="G58" s="75"/>
    </row>
    <row r="59" spans="1:7">
      <c r="A59" s="120">
        <v>54</v>
      </c>
      <c r="B59" s="79" t="str">
        <f t="shared" si="0"/>
        <v/>
      </c>
      <c r="C59" s="76"/>
      <c r="D59" s="76"/>
      <c r="E59" s="76"/>
      <c r="F59" s="72"/>
      <c r="G59" s="75"/>
    </row>
    <row r="60" spans="1:7">
      <c r="A60" s="120">
        <v>55</v>
      </c>
      <c r="B60" s="79" t="str">
        <f t="shared" si="0"/>
        <v/>
      </c>
      <c r="C60" s="76"/>
      <c r="D60" s="76"/>
      <c r="E60" s="76"/>
      <c r="F60" s="72"/>
      <c r="G60" s="75"/>
    </row>
    <row r="61" spans="1:7">
      <c r="A61" s="120">
        <v>56</v>
      </c>
      <c r="B61" s="79" t="str">
        <f t="shared" si="0"/>
        <v/>
      </c>
      <c r="C61" s="76"/>
      <c r="D61" s="76"/>
      <c r="E61" s="76"/>
      <c r="F61" s="72"/>
      <c r="G61" s="75"/>
    </row>
    <row r="62" spans="1:7">
      <c r="A62" s="120">
        <v>57</v>
      </c>
      <c r="B62" s="79" t="str">
        <f t="shared" si="0"/>
        <v/>
      </c>
      <c r="C62" s="76"/>
      <c r="D62" s="76"/>
      <c r="E62" s="76"/>
      <c r="F62" s="72"/>
      <c r="G62" s="75"/>
    </row>
    <row r="63" spans="1:7">
      <c r="A63" s="120">
        <v>58</v>
      </c>
      <c r="B63" s="79" t="str">
        <f t="shared" si="0"/>
        <v/>
      </c>
      <c r="C63" s="76"/>
      <c r="D63" s="76"/>
      <c r="E63" s="76"/>
      <c r="F63" s="72"/>
      <c r="G63" s="75"/>
    </row>
    <row r="64" spans="1:7">
      <c r="A64" s="120">
        <v>59</v>
      </c>
      <c r="B64" s="79" t="str">
        <f t="shared" si="0"/>
        <v/>
      </c>
      <c r="C64" s="76"/>
      <c r="D64" s="76"/>
      <c r="E64" s="76"/>
      <c r="F64" s="72"/>
      <c r="G64" s="75"/>
    </row>
    <row r="65" spans="1:7">
      <c r="A65" s="120">
        <v>60</v>
      </c>
      <c r="B65" s="79" t="str">
        <f t="shared" si="0"/>
        <v/>
      </c>
      <c r="C65" s="76"/>
      <c r="D65" s="76"/>
      <c r="E65" s="76"/>
      <c r="F65" s="72"/>
      <c r="G65" s="75"/>
    </row>
    <row r="66" spans="1:7">
      <c r="A66" s="120">
        <v>61</v>
      </c>
      <c r="B66" s="79" t="str">
        <f t="shared" si="0"/>
        <v/>
      </c>
      <c r="C66" s="76"/>
      <c r="D66" s="76"/>
      <c r="E66" s="76"/>
      <c r="F66" s="72"/>
      <c r="G66" s="75"/>
    </row>
    <row r="67" spans="1:7">
      <c r="A67" s="120">
        <v>62</v>
      </c>
      <c r="B67" s="79" t="str">
        <f t="shared" si="0"/>
        <v/>
      </c>
      <c r="C67" s="76"/>
      <c r="D67" s="76"/>
      <c r="E67" s="76"/>
      <c r="F67" s="72"/>
      <c r="G67" s="75"/>
    </row>
    <row r="68" spans="1:7">
      <c r="A68" s="120">
        <v>63</v>
      </c>
      <c r="B68" s="79" t="str">
        <f t="shared" si="0"/>
        <v/>
      </c>
      <c r="C68" s="76"/>
      <c r="D68" s="76"/>
      <c r="E68" s="76"/>
      <c r="F68" s="72"/>
      <c r="G68" s="75"/>
    </row>
    <row r="69" spans="1:7">
      <c r="A69" s="120">
        <v>64</v>
      </c>
      <c r="B69" s="79" t="str">
        <f t="shared" si="0"/>
        <v/>
      </c>
      <c r="C69" s="76"/>
      <c r="D69" s="76"/>
      <c r="E69" s="76"/>
      <c r="F69" s="72"/>
      <c r="G69" s="75"/>
    </row>
    <row r="70" spans="1:7">
      <c r="A70" s="120">
        <v>65</v>
      </c>
      <c r="B70" s="79" t="str">
        <f t="shared" si="0"/>
        <v/>
      </c>
      <c r="C70" s="76"/>
      <c r="D70" s="76"/>
      <c r="E70" s="76"/>
      <c r="F70" s="72"/>
      <c r="G70" s="75"/>
    </row>
    <row r="71" spans="1:7">
      <c r="A71" s="120">
        <v>66</v>
      </c>
      <c r="B71" s="79" t="str">
        <f t="shared" si="0"/>
        <v/>
      </c>
      <c r="C71" s="76"/>
      <c r="D71" s="76"/>
      <c r="E71" s="76"/>
      <c r="F71" s="72"/>
      <c r="G71" s="75"/>
    </row>
    <row r="72" spans="1:7">
      <c r="A72" s="120">
        <v>67</v>
      </c>
      <c r="B72" s="79" t="str">
        <f t="shared" ref="B72:B92" si="1">(IF(ISTEXT(C72)=TRUE,C72&amp;" "&amp;"("&amp;E72&amp;")",""))</f>
        <v/>
      </c>
      <c r="C72" s="76"/>
      <c r="D72" s="76"/>
      <c r="E72" s="76"/>
      <c r="F72" s="72"/>
      <c r="G72" s="75"/>
    </row>
    <row r="73" spans="1:7">
      <c r="A73" s="120">
        <v>68</v>
      </c>
      <c r="B73" s="79" t="str">
        <f t="shared" si="1"/>
        <v/>
      </c>
      <c r="C73" s="76"/>
      <c r="D73" s="76"/>
      <c r="E73" s="76"/>
      <c r="F73" s="72"/>
      <c r="G73" s="75"/>
    </row>
    <row r="74" spans="1:7">
      <c r="A74" s="120">
        <v>69</v>
      </c>
      <c r="B74" s="79" t="str">
        <f t="shared" si="1"/>
        <v/>
      </c>
      <c r="C74" s="76"/>
      <c r="D74" s="76"/>
      <c r="E74" s="76"/>
      <c r="F74" s="72"/>
      <c r="G74" s="75"/>
    </row>
    <row r="75" spans="1:7">
      <c r="A75" s="120">
        <v>70</v>
      </c>
      <c r="B75" s="79" t="str">
        <f t="shared" si="1"/>
        <v/>
      </c>
      <c r="C75" s="76"/>
      <c r="D75" s="76"/>
      <c r="E75" s="76"/>
      <c r="F75" s="72"/>
      <c r="G75" s="75"/>
    </row>
    <row r="76" spans="1:7">
      <c r="A76" s="120">
        <v>71</v>
      </c>
      <c r="B76" s="79" t="str">
        <f t="shared" si="1"/>
        <v/>
      </c>
      <c r="C76" s="76"/>
      <c r="D76" s="76"/>
      <c r="E76" s="76"/>
      <c r="F76" s="72"/>
      <c r="G76" s="75"/>
    </row>
    <row r="77" spans="1:7">
      <c r="A77" s="120">
        <v>72</v>
      </c>
      <c r="B77" s="79" t="str">
        <f t="shared" si="1"/>
        <v/>
      </c>
      <c r="C77" s="76"/>
      <c r="D77" s="76"/>
      <c r="E77" s="76"/>
      <c r="F77" s="72"/>
      <c r="G77" s="75"/>
    </row>
    <row r="78" spans="1:7">
      <c r="A78" s="120">
        <v>73</v>
      </c>
      <c r="B78" s="79" t="str">
        <f t="shared" si="1"/>
        <v/>
      </c>
      <c r="C78" s="76"/>
      <c r="D78" s="76"/>
      <c r="E78" s="76"/>
      <c r="F78" s="72"/>
      <c r="G78" s="75"/>
    </row>
    <row r="79" spans="1:7">
      <c r="A79" s="120">
        <v>74</v>
      </c>
      <c r="B79" s="79" t="str">
        <f t="shared" si="1"/>
        <v/>
      </c>
      <c r="C79" s="76"/>
      <c r="D79" s="76"/>
      <c r="E79" s="76"/>
      <c r="F79" s="72"/>
      <c r="G79" s="75"/>
    </row>
    <row r="80" spans="1:7">
      <c r="A80" s="120">
        <v>75</v>
      </c>
      <c r="B80" s="79" t="str">
        <f t="shared" si="1"/>
        <v/>
      </c>
      <c r="C80" s="76"/>
      <c r="D80" s="76"/>
      <c r="E80" s="76"/>
      <c r="F80" s="72"/>
      <c r="G80" s="75"/>
    </row>
    <row r="81" spans="1:7">
      <c r="A81" s="120">
        <v>76</v>
      </c>
      <c r="B81" s="79" t="str">
        <f t="shared" si="1"/>
        <v/>
      </c>
      <c r="C81" s="76"/>
      <c r="D81" s="76"/>
      <c r="E81" s="76"/>
      <c r="F81" s="72"/>
      <c r="G81" s="75"/>
    </row>
    <row r="82" spans="1:7">
      <c r="A82" s="120">
        <v>77</v>
      </c>
      <c r="B82" s="79" t="str">
        <f t="shared" si="1"/>
        <v/>
      </c>
      <c r="C82" s="76"/>
      <c r="D82" s="76"/>
      <c r="E82" s="76"/>
      <c r="F82" s="72"/>
      <c r="G82" s="75"/>
    </row>
    <row r="83" spans="1:7">
      <c r="A83" s="120">
        <v>78</v>
      </c>
      <c r="B83" s="79" t="str">
        <f t="shared" si="1"/>
        <v/>
      </c>
      <c r="C83" s="76"/>
      <c r="D83" s="76"/>
      <c r="E83" s="76"/>
      <c r="F83" s="72"/>
      <c r="G83" s="75"/>
    </row>
    <row r="84" spans="1:7">
      <c r="A84" s="120">
        <v>79</v>
      </c>
      <c r="B84" s="79" t="str">
        <f t="shared" si="1"/>
        <v/>
      </c>
      <c r="C84" s="76"/>
      <c r="D84" s="76"/>
      <c r="E84" s="76"/>
      <c r="F84" s="72"/>
      <c r="G84" s="75"/>
    </row>
    <row r="85" spans="1:7">
      <c r="A85" s="120">
        <v>80</v>
      </c>
      <c r="B85" s="79" t="str">
        <f t="shared" si="1"/>
        <v/>
      </c>
      <c r="C85" s="76"/>
      <c r="D85" s="76"/>
      <c r="E85" s="76"/>
      <c r="F85" s="72"/>
      <c r="G85" s="75"/>
    </row>
    <row r="86" spans="1:7">
      <c r="A86" s="120">
        <v>81</v>
      </c>
      <c r="B86" s="79" t="str">
        <f t="shared" si="1"/>
        <v/>
      </c>
      <c r="C86" s="76"/>
      <c r="D86" s="76"/>
      <c r="E86" s="76"/>
      <c r="F86" s="72"/>
      <c r="G86" s="75"/>
    </row>
    <row r="87" spans="1:7">
      <c r="A87" s="120">
        <v>82</v>
      </c>
      <c r="B87" s="79" t="str">
        <f t="shared" si="1"/>
        <v/>
      </c>
      <c r="C87" s="76"/>
      <c r="D87" s="76"/>
      <c r="E87" s="76"/>
      <c r="F87" s="72"/>
      <c r="G87" s="75"/>
    </row>
    <row r="88" spans="1:7">
      <c r="A88" s="120">
        <v>83</v>
      </c>
      <c r="B88" s="79" t="str">
        <f t="shared" si="1"/>
        <v/>
      </c>
      <c r="C88" s="76"/>
      <c r="D88" s="76"/>
      <c r="E88" s="76"/>
      <c r="F88" s="72"/>
      <c r="G88" s="75"/>
    </row>
    <row r="89" spans="1:7">
      <c r="A89" s="120">
        <v>84</v>
      </c>
      <c r="B89" s="79" t="str">
        <f t="shared" si="1"/>
        <v/>
      </c>
      <c r="C89" s="76"/>
      <c r="D89" s="76"/>
      <c r="E89" s="76"/>
      <c r="F89" s="72"/>
      <c r="G89" s="75"/>
    </row>
    <row r="90" spans="1:7">
      <c r="A90" s="120">
        <v>85</v>
      </c>
      <c r="B90" s="79" t="str">
        <f t="shared" si="1"/>
        <v/>
      </c>
      <c r="C90" s="76"/>
      <c r="D90" s="76"/>
      <c r="E90" s="76"/>
      <c r="F90" s="72"/>
      <c r="G90" s="75"/>
    </row>
    <row r="91" spans="1:7">
      <c r="A91" s="120">
        <v>86</v>
      </c>
      <c r="B91" s="79" t="str">
        <f t="shared" si="1"/>
        <v/>
      </c>
      <c r="C91" s="76"/>
      <c r="D91" s="76"/>
      <c r="E91" s="76"/>
      <c r="F91" s="72"/>
      <c r="G91" s="75"/>
    </row>
    <row r="92" spans="1:7">
      <c r="A92" s="120">
        <v>87</v>
      </c>
      <c r="B92" s="79" t="str">
        <f t="shared" si="1"/>
        <v/>
      </c>
      <c r="C92" s="76"/>
      <c r="D92" s="76"/>
      <c r="E92" s="76"/>
      <c r="F92" s="72"/>
      <c r="G92" s="75"/>
    </row>
    <row r="93" spans="1:7">
      <c r="A93" s="120">
        <v>88</v>
      </c>
      <c r="B93" s="79" t="str">
        <f t="shared" ref="B93:B104" si="2">(IF(ISTEXT(C93)=TRUE,C93&amp;" "&amp;"("&amp;E93&amp;")",""))</f>
        <v/>
      </c>
      <c r="C93" s="76"/>
      <c r="D93" s="76"/>
      <c r="E93" s="76"/>
      <c r="F93" s="72"/>
      <c r="G93" s="75"/>
    </row>
    <row r="94" spans="1:7">
      <c r="A94" s="120">
        <v>89</v>
      </c>
      <c r="B94" s="79" t="str">
        <f t="shared" si="2"/>
        <v/>
      </c>
      <c r="C94" s="76"/>
      <c r="D94" s="76"/>
      <c r="E94" s="76"/>
      <c r="F94" s="72"/>
      <c r="G94" s="75"/>
    </row>
    <row r="95" spans="1:7">
      <c r="A95" s="120">
        <v>90</v>
      </c>
      <c r="B95" s="79" t="str">
        <f t="shared" si="2"/>
        <v/>
      </c>
      <c r="C95" s="76"/>
      <c r="D95" s="76"/>
      <c r="E95" s="76"/>
      <c r="F95" s="72"/>
      <c r="G95" s="75"/>
    </row>
    <row r="96" spans="1:7">
      <c r="A96" s="120">
        <v>91</v>
      </c>
      <c r="B96" s="79" t="str">
        <f t="shared" si="2"/>
        <v/>
      </c>
      <c r="C96" s="76"/>
      <c r="D96" s="76"/>
      <c r="E96" s="76"/>
      <c r="F96" s="72"/>
      <c r="G96" s="75"/>
    </row>
    <row r="97" spans="1:7">
      <c r="A97" s="120">
        <v>92</v>
      </c>
      <c r="B97" s="79" t="str">
        <f t="shared" si="2"/>
        <v/>
      </c>
      <c r="C97" s="76"/>
      <c r="D97" s="76"/>
      <c r="E97" s="76"/>
      <c r="F97" s="72"/>
      <c r="G97" s="75"/>
    </row>
    <row r="98" spans="1:7">
      <c r="A98" s="120">
        <v>93</v>
      </c>
      <c r="B98" s="79" t="str">
        <f t="shared" si="2"/>
        <v/>
      </c>
      <c r="C98" s="76"/>
      <c r="D98" s="76"/>
      <c r="E98" s="76"/>
      <c r="F98" s="72"/>
      <c r="G98" s="75"/>
    </row>
    <row r="99" spans="1:7">
      <c r="A99" s="120">
        <v>94</v>
      </c>
      <c r="B99" s="79" t="str">
        <f t="shared" si="2"/>
        <v/>
      </c>
      <c r="C99" s="76"/>
      <c r="D99" s="76"/>
      <c r="E99" s="76"/>
      <c r="F99" s="72"/>
      <c r="G99" s="75"/>
    </row>
    <row r="100" spans="1:7">
      <c r="A100" s="120">
        <v>95</v>
      </c>
      <c r="B100" s="79" t="str">
        <f t="shared" si="2"/>
        <v/>
      </c>
      <c r="C100" s="76"/>
      <c r="D100" s="76"/>
      <c r="E100" s="76"/>
      <c r="F100" s="72"/>
      <c r="G100" s="75"/>
    </row>
    <row r="101" spans="1:7">
      <c r="A101" s="120">
        <v>96</v>
      </c>
      <c r="B101" s="79" t="str">
        <f t="shared" si="2"/>
        <v/>
      </c>
      <c r="C101" s="76"/>
      <c r="D101" s="76"/>
      <c r="E101" s="76"/>
      <c r="F101" s="72"/>
      <c r="G101" s="75"/>
    </row>
    <row r="102" spans="1:7">
      <c r="A102" s="120">
        <v>97</v>
      </c>
      <c r="B102" s="79" t="str">
        <f t="shared" si="2"/>
        <v/>
      </c>
      <c r="C102" s="76"/>
      <c r="D102" s="76"/>
      <c r="E102" s="76"/>
      <c r="F102" s="72"/>
      <c r="G102" s="75"/>
    </row>
    <row r="103" spans="1:7">
      <c r="A103" s="120">
        <v>98</v>
      </c>
      <c r="B103" s="79" t="str">
        <f t="shared" si="2"/>
        <v/>
      </c>
      <c r="C103" s="76"/>
      <c r="D103" s="76"/>
      <c r="E103" s="76"/>
      <c r="F103" s="72"/>
      <c r="G103" s="75"/>
    </row>
    <row r="104" spans="1:7">
      <c r="A104" s="120">
        <v>99</v>
      </c>
      <c r="B104" s="79" t="str">
        <f t="shared" si="2"/>
        <v/>
      </c>
      <c r="C104" s="76"/>
      <c r="D104" s="76"/>
      <c r="E104" s="76"/>
      <c r="F104" s="72"/>
      <c r="G104" s="75"/>
    </row>
    <row r="105" spans="1:7">
      <c r="A105" s="120">
        <v>100</v>
      </c>
      <c r="B105" s="79" t="str">
        <f t="shared" ref="B105" si="3">(IF(ISTEXT(C105)=TRUE,C105&amp;" "&amp;"("&amp;E105&amp;")",""))</f>
        <v/>
      </c>
      <c r="C105" s="76"/>
      <c r="D105" s="76"/>
      <c r="E105" s="76"/>
      <c r="F105" s="72"/>
      <c r="G105" s="75"/>
    </row>
  </sheetData>
  <mergeCells count="2">
    <mergeCell ref="A1:G1"/>
    <mergeCell ref="A2:G3"/>
  </mergeCells>
  <dataValidations count="4">
    <dataValidation allowBlank="1" showInputMessage="1" showErrorMessage="1" promptTitle="Vendor" prompt="Input the name of the vendor" sqref="C6:C105" xr:uid="{C7FE998A-939E-439B-8E28-FD2A07A61FA2}"/>
    <dataValidation allowBlank="1" showInputMessage="1" showErrorMessage="1" promptTitle="Facility" prompt="Further data regarding the spesific faciltiy. This can either be a spesific facility name or the name of the city the facility is located." sqref="D6:D105" xr:uid="{0F59AB22-E749-4C77-B7EB-83AC17E138C7}"/>
    <dataValidation allowBlank="1" showInputMessage="1" showErrorMessage="1" promptTitle="City" prompt="Name of the city where vendor is located. If they have multiple facilties, place each on their own row. " sqref="E6:E105" xr:uid="{DCE6F61E-1E62-46F1-AD8E-18B072AE8AF6}"/>
    <dataValidation allowBlank="1" showInputMessage="1" showErrorMessage="1" promptTitle="Distance" prompt="Estimated distance between vendor and the product manufacturing faciltiy. This is your facility. _x000a_" sqref="G6:G105" xr:uid="{686984A8-6AEA-419B-9C01-2C7D653C51D5}"/>
  </dataValidation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DAFBE3-5114-4088-B214-368E3A271D9B}">
  <sheetPr>
    <tabColor theme="5" tint="0.79998168889431442"/>
  </sheetPr>
  <dimension ref="A1:W1013"/>
  <sheetViews>
    <sheetView zoomScaleNormal="100" workbookViewId="0">
      <selection activeCell="Q13" sqref="Q13"/>
    </sheetView>
  </sheetViews>
  <sheetFormatPr defaultColWidth="8.7109375" defaultRowHeight="15"/>
  <cols>
    <col min="1" max="1" width="3.5703125" style="56" customWidth="1"/>
    <col min="2" max="2" width="9.7109375" style="34" customWidth="1"/>
    <col min="3" max="3" width="20.85546875" style="34" customWidth="1"/>
    <col min="4" max="4" width="19.85546875" style="16" customWidth="1"/>
    <col min="5" max="8" width="13.7109375" style="34" customWidth="1"/>
    <col min="9" max="9" width="14.140625" style="34" customWidth="1"/>
    <col min="10" max="17" width="13.42578125" style="34" customWidth="1"/>
    <col min="18" max="16384" width="8.7109375" style="34"/>
  </cols>
  <sheetData>
    <row r="1" spans="1:23" ht="18" customHeight="1">
      <c r="A1" s="581" t="s">
        <v>82</v>
      </c>
      <c r="B1" s="581"/>
      <c r="C1" s="581"/>
      <c r="D1" s="581"/>
      <c r="E1" s="581"/>
      <c r="F1" s="581"/>
      <c r="G1" s="581"/>
      <c r="H1" s="581"/>
      <c r="I1" s="581"/>
      <c r="J1" s="581"/>
      <c r="K1" s="581"/>
      <c r="L1" s="581"/>
      <c r="M1" s="581"/>
      <c r="N1" s="581"/>
      <c r="O1" s="581"/>
      <c r="P1" s="581"/>
      <c r="Q1" s="581"/>
    </row>
    <row r="2" spans="1:23" ht="18" customHeight="1">
      <c r="A2" s="581"/>
      <c r="B2" s="581"/>
      <c r="C2" s="581"/>
      <c r="D2" s="581"/>
      <c r="E2" s="581"/>
      <c r="F2" s="581"/>
      <c r="G2" s="581"/>
      <c r="H2" s="581"/>
      <c r="I2" s="581"/>
      <c r="J2" s="581"/>
      <c r="K2" s="581"/>
      <c r="L2" s="581"/>
      <c r="M2" s="581"/>
      <c r="N2" s="581"/>
      <c r="O2" s="581"/>
      <c r="P2" s="581"/>
      <c r="Q2" s="581"/>
    </row>
    <row r="3" spans="1:23" ht="20.100000000000001" customHeight="1">
      <c r="A3" s="580" t="s">
        <v>83</v>
      </c>
      <c r="B3" s="580"/>
      <c r="C3" s="580"/>
      <c r="D3" s="580"/>
      <c r="E3" s="580"/>
      <c r="F3" s="580"/>
      <c r="G3" s="580"/>
      <c r="H3" s="580"/>
      <c r="I3" s="580"/>
      <c r="J3" s="580"/>
      <c r="K3" s="580"/>
      <c r="L3" s="580"/>
      <c r="M3" s="580"/>
      <c r="N3" s="580"/>
      <c r="O3" s="580"/>
      <c r="P3" s="580"/>
      <c r="Q3" s="580"/>
    </row>
    <row r="4" spans="1:23" ht="20.100000000000001" customHeight="1">
      <c r="A4" s="580"/>
      <c r="B4" s="580"/>
      <c r="C4" s="580"/>
      <c r="D4" s="580"/>
      <c r="E4" s="580"/>
      <c r="F4" s="580"/>
      <c r="G4" s="580"/>
      <c r="H4" s="580"/>
      <c r="I4" s="580"/>
      <c r="J4" s="580"/>
      <c r="K4" s="580"/>
      <c r="L4" s="580"/>
      <c r="M4" s="580"/>
      <c r="N4" s="580"/>
      <c r="O4" s="580"/>
      <c r="P4" s="580"/>
      <c r="Q4" s="580"/>
    </row>
    <row r="5" spans="1:23" ht="15.75" thickBot="1"/>
    <row r="6" spans="1:23" ht="32.1" customHeight="1" thickBot="1">
      <c r="B6" s="592" t="s">
        <v>84</v>
      </c>
      <c r="C6" s="593"/>
      <c r="D6" s="594"/>
      <c r="F6" s="83"/>
      <c r="J6" s="585" t="s">
        <v>358</v>
      </c>
      <c r="K6" s="586"/>
      <c r="L6" s="587"/>
    </row>
    <row r="7" spans="1:23" ht="15.75" thickBot="1">
      <c r="B7" s="588" t="s">
        <v>356</v>
      </c>
      <c r="C7" s="589"/>
      <c r="D7" s="87">
        <f>'Info and Specs'!B36</f>
        <v>0</v>
      </c>
      <c r="J7" s="588" t="s">
        <v>85</v>
      </c>
      <c r="K7" s="589"/>
      <c r="L7" s="84">
        <f>SUM(H14:H1048576)</f>
        <v>0.88235294117647056</v>
      </c>
      <c r="M7" s="59"/>
      <c r="W7" s="60"/>
    </row>
    <row r="8" spans="1:23" ht="16.5" thickTop="1" thickBot="1">
      <c r="B8" s="588" t="s">
        <v>357</v>
      </c>
      <c r="C8" s="589"/>
      <c r="D8" s="88">
        <f>(YEAR('Info and Specs'!F16)-YEAR('Info and Specs'!B16))*12+(MONTH('Info and Specs'!F16)-MONTH('Info and Specs'!B16))</f>
        <v>0</v>
      </c>
      <c r="J8" s="588" t="s">
        <v>87</v>
      </c>
      <c r="K8" s="589"/>
      <c r="L8" s="85">
        <f>SUMPRODUCT(F14:G1048576)</f>
        <v>17</v>
      </c>
      <c r="M8" s="61"/>
    </row>
    <row r="9" spans="1:23" ht="16.5" thickTop="1" thickBot="1">
      <c r="B9" s="588" t="s">
        <v>2443</v>
      </c>
      <c r="C9" s="589"/>
      <c r="D9" s="88" t="str">
        <f>IFERROR(('Info and Specs'!B20)/($D$8/12),"")</f>
        <v/>
      </c>
      <c r="J9" s="588" t="s">
        <v>360</v>
      </c>
      <c r="K9" s="589"/>
      <c r="L9" s="85">
        <f>L8-D7</f>
        <v>17</v>
      </c>
    </row>
    <row r="10" spans="1:23" ht="16.5" thickTop="1" thickBot="1">
      <c r="B10" s="590" t="s">
        <v>2444</v>
      </c>
      <c r="C10" s="591"/>
      <c r="D10" s="89" t="str">
        <f>IFERROR(('Info and Specs'!B20)/($D$7/12),"")</f>
        <v/>
      </c>
      <c r="J10" s="590" t="s">
        <v>359</v>
      </c>
      <c r="K10" s="591"/>
      <c r="L10" s="86" t="str">
        <f>IFERROR(L8/D7,"")</f>
        <v/>
      </c>
    </row>
    <row r="11" spans="1:23" ht="15.75" thickBot="1"/>
    <row r="12" spans="1:23" ht="48.95" customHeight="1" thickBot="1">
      <c r="A12" s="577" t="s">
        <v>345</v>
      </c>
      <c r="B12" s="578"/>
      <c r="C12" s="578"/>
      <c r="D12" s="578"/>
      <c r="E12" s="578"/>
      <c r="F12" s="578"/>
      <c r="G12" s="578"/>
      <c r="H12" s="578"/>
      <c r="I12" s="577" t="s">
        <v>96</v>
      </c>
      <c r="J12" s="578"/>
      <c r="K12" s="578"/>
      <c r="L12" s="578"/>
      <c r="M12" s="578"/>
      <c r="N12" s="578"/>
      <c r="O12" s="578"/>
      <c r="P12" s="579"/>
      <c r="Q12" s="124" t="s">
        <v>136</v>
      </c>
    </row>
    <row r="13" spans="1:23" s="354" customFormat="1" ht="125.45" customHeight="1" thickBot="1">
      <c r="A13" s="362" t="s">
        <v>89</v>
      </c>
      <c r="B13" s="446" t="s">
        <v>90</v>
      </c>
      <c r="C13" s="447" t="s">
        <v>91</v>
      </c>
      <c r="D13" s="448" t="s">
        <v>92</v>
      </c>
      <c r="E13" s="449" t="s">
        <v>2201</v>
      </c>
      <c r="F13" s="450" t="s">
        <v>2202</v>
      </c>
      <c r="G13" s="450" t="s">
        <v>2203</v>
      </c>
      <c r="H13" s="451" t="s">
        <v>2204</v>
      </c>
      <c r="I13" s="452" t="s">
        <v>275</v>
      </c>
      <c r="J13" s="449" t="s">
        <v>93</v>
      </c>
      <c r="K13" s="450" t="s">
        <v>94</v>
      </c>
      <c r="L13" s="451" t="s">
        <v>95</v>
      </c>
      <c r="M13" s="582" t="s">
        <v>96</v>
      </c>
      <c r="N13" s="583"/>
      <c r="O13" s="583" t="s">
        <v>97</v>
      </c>
      <c r="P13" s="584"/>
      <c r="Q13" s="453" t="s">
        <v>2200</v>
      </c>
    </row>
    <row r="14" spans="1:23" ht="22.5">
      <c r="A14" s="64">
        <v>1</v>
      </c>
      <c r="B14" s="122" t="s">
        <v>2401</v>
      </c>
      <c r="C14" s="123" t="s">
        <v>101</v>
      </c>
      <c r="D14" s="68" t="s">
        <v>102</v>
      </c>
      <c r="E14" s="65">
        <v>10</v>
      </c>
      <c r="F14" s="66">
        <v>1</v>
      </c>
      <c r="G14" s="69">
        <f>E14*F14</f>
        <v>10</v>
      </c>
      <c r="H14" s="140">
        <f>IF(G14=0,"",(G14/$L$8))</f>
        <v>0.58823529411764708</v>
      </c>
      <c r="I14" s="144" t="s">
        <v>107</v>
      </c>
      <c r="J14" s="143" t="s">
        <v>232</v>
      </c>
      <c r="K14" s="66" t="s">
        <v>103</v>
      </c>
      <c r="L14" s="66"/>
      <c r="M14" s="141"/>
      <c r="N14" s="66"/>
      <c r="O14" s="66"/>
      <c r="P14" s="142"/>
      <c r="Q14" s="68"/>
    </row>
    <row r="15" spans="1:23" ht="22.5">
      <c r="A15" s="56">
        <f>IF(COUNTIF(B15:Q15,"?*")&gt;0,A14+1,"")</f>
        <v>2</v>
      </c>
      <c r="B15" s="122" t="s">
        <v>2459</v>
      </c>
      <c r="C15" s="123" t="s">
        <v>2458</v>
      </c>
      <c r="D15" s="68" t="s">
        <v>102</v>
      </c>
      <c r="E15" s="65">
        <v>5</v>
      </c>
      <c r="F15" s="66">
        <v>1</v>
      </c>
      <c r="G15" s="69">
        <f t="shared" ref="G15:G78" si="0">E15*F15</f>
        <v>5</v>
      </c>
      <c r="H15" s="140">
        <f t="shared" ref="H15:H78" si="1">IF(G15=0,"",(G15/$L$8))</f>
        <v>0.29411764705882354</v>
      </c>
      <c r="I15" s="144" t="s">
        <v>276</v>
      </c>
      <c r="J15" s="143" t="s">
        <v>279</v>
      </c>
      <c r="K15" s="66" t="s">
        <v>2022</v>
      </c>
      <c r="L15" s="66"/>
      <c r="M15" s="141"/>
      <c r="N15" s="66"/>
      <c r="O15" s="66"/>
      <c r="P15" s="142"/>
      <c r="Q15" s="68"/>
    </row>
    <row r="16" spans="1:23">
      <c r="A16" s="56" t="str">
        <f t="shared" ref="A16:A79" si="2">IF(COUNTIF(B16:Q16,"?*")&gt;0,A15+1,"")</f>
        <v/>
      </c>
      <c r="B16" s="122"/>
      <c r="C16" s="123"/>
      <c r="D16" s="68"/>
      <c r="E16" s="65"/>
      <c r="F16" s="66"/>
      <c r="G16" s="69">
        <f t="shared" si="0"/>
        <v>0</v>
      </c>
      <c r="H16" s="140" t="str">
        <f t="shared" si="1"/>
        <v/>
      </c>
      <c r="I16" s="144"/>
      <c r="J16" s="143"/>
      <c r="K16" s="66"/>
      <c r="L16" s="66"/>
      <c r="M16" s="141"/>
      <c r="N16" s="66"/>
      <c r="O16" s="66"/>
      <c r="P16" s="142"/>
      <c r="Q16" s="68"/>
    </row>
    <row r="17" spans="1:17">
      <c r="A17" s="56" t="str">
        <f t="shared" si="2"/>
        <v/>
      </c>
      <c r="B17" s="122"/>
      <c r="C17" s="123"/>
      <c r="D17" s="68"/>
      <c r="E17" s="65"/>
      <c r="F17" s="66"/>
      <c r="G17" s="69">
        <f t="shared" si="0"/>
        <v>0</v>
      </c>
      <c r="H17" s="140" t="str">
        <f t="shared" si="1"/>
        <v/>
      </c>
      <c r="I17" s="144"/>
      <c r="J17" s="143"/>
      <c r="K17" s="66"/>
      <c r="L17" s="66"/>
      <c r="M17" s="141"/>
      <c r="N17" s="66"/>
      <c r="O17" s="66"/>
      <c r="P17" s="142"/>
      <c r="Q17" s="68"/>
    </row>
    <row r="18" spans="1:17">
      <c r="A18" s="56" t="str">
        <f t="shared" si="2"/>
        <v/>
      </c>
      <c r="B18" s="122"/>
      <c r="C18" s="123"/>
      <c r="D18" s="68"/>
      <c r="E18" s="65"/>
      <c r="F18" s="66"/>
      <c r="G18" s="69">
        <f t="shared" si="0"/>
        <v>0</v>
      </c>
      <c r="H18" s="140" t="str">
        <f t="shared" si="1"/>
        <v/>
      </c>
      <c r="I18" s="144"/>
      <c r="J18" s="143"/>
      <c r="K18" s="66"/>
      <c r="L18" s="66"/>
      <c r="M18" s="141"/>
      <c r="N18" s="66"/>
      <c r="O18" s="66"/>
      <c r="P18" s="142"/>
      <c r="Q18" s="68"/>
    </row>
    <row r="19" spans="1:17">
      <c r="A19" s="56" t="str">
        <f t="shared" si="2"/>
        <v/>
      </c>
      <c r="B19" s="122"/>
      <c r="C19" s="123"/>
      <c r="D19" s="68"/>
      <c r="E19" s="65"/>
      <c r="F19" s="66"/>
      <c r="G19" s="69">
        <f t="shared" si="0"/>
        <v>0</v>
      </c>
      <c r="H19" s="140" t="str">
        <f t="shared" si="1"/>
        <v/>
      </c>
      <c r="I19" s="144"/>
      <c r="J19" s="143"/>
      <c r="K19" s="66"/>
      <c r="L19" s="66"/>
      <c r="M19" s="141"/>
      <c r="N19" s="66"/>
      <c r="O19" s="66"/>
      <c r="P19" s="142"/>
      <c r="Q19" s="68"/>
    </row>
    <row r="20" spans="1:17">
      <c r="A20" s="56" t="str">
        <f t="shared" si="2"/>
        <v/>
      </c>
      <c r="B20" s="122"/>
      <c r="C20" s="123"/>
      <c r="D20" s="68"/>
      <c r="E20" s="65"/>
      <c r="F20" s="66"/>
      <c r="G20" s="69">
        <f t="shared" si="0"/>
        <v>0</v>
      </c>
      <c r="H20" s="140" t="str">
        <f t="shared" si="1"/>
        <v/>
      </c>
      <c r="I20" s="144"/>
      <c r="J20" s="143"/>
      <c r="K20" s="66"/>
      <c r="L20" s="66"/>
      <c r="M20" s="141"/>
      <c r="N20" s="66"/>
      <c r="O20" s="66"/>
      <c r="P20" s="142"/>
      <c r="Q20" s="68"/>
    </row>
    <row r="21" spans="1:17">
      <c r="A21" s="56" t="str">
        <f t="shared" si="2"/>
        <v/>
      </c>
      <c r="B21" s="122"/>
      <c r="C21" s="123"/>
      <c r="D21" s="68"/>
      <c r="E21" s="65"/>
      <c r="F21" s="66"/>
      <c r="G21" s="69">
        <f t="shared" si="0"/>
        <v>0</v>
      </c>
      <c r="H21" s="140" t="str">
        <f t="shared" si="1"/>
        <v/>
      </c>
      <c r="I21" s="144"/>
      <c r="J21" s="143"/>
      <c r="K21" s="66"/>
      <c r="L21" s="66"/>
      <c r="M21" s="141"/>
      <c r="N21" s="66"/>
      <c r="O21" s="66"/>
      <c r="P21" s="142"/>
      <c r="Q21" s="68"/>
    </row>
    <row r="22" spans="1:17">
      <c r="A22" s="56" t="str">
        <f t="shared" si="2"/>
        <v/>
      </c>
      <c r="B22" s="122"/>
      <c r="C22" s="123"/>
      <c r="D22" s="68"/>
      <c r="E22" s="65"/>
      <c r="F22" s="66"/>
      <c r="G22" s="69">
        <f t="shared" si="0"/>
        <v>0</v>
      </c>
      <c r="H22" s="140" t="str">
        <f t="shared" si="1"/>
        <v/>
      </c>
      <c r="I22" s="144"/>
      <c r="J22" s="143"/>
      <c r="K22" s="66"/>
      <c r="L22" s="66"/>
      <c r="M22" s="141"/>
      <c r="N22" s="66"/>
      <c r="O22" s="66"/>
      <c r="P22" s="142"/>
      <c r="Q22" s="68"/>
    </row>
    <row r="23" spans="1:17">
      <c r="A23" s="56" t="str">
        <f t="shared" si="2"/>
        <v/>
      </c>
      <c r="B23" s="122"/>
      <c r="C23" s="123"/>
      <c r="D23" s="68"/>
      <c r="E23" s="65"/>
      <c r="F23" s="66"/>
      <c r="G23" s="69">
        <f t="shared" si="0"/>
        <v>0</v>
      </c>
      <c r="H23" s="140" t="str">
        <f t="shared" si="1"/>
        <v/>
      </c>
      <c r="I23" s="144"/>
      <c r="J23" s="143"/>
      <c r="K23" s="66"/>
      <c r="L23" s="66"/>
      <c r="M23" s="141"/>
      <c r="N23" s="66"/>
      <c r="O23" s="66"/>
      <c r="P23" s="142"/>
      <c r="Q23" s="68"/>
    </row>
    <row r="24" spans="1:17">
      <c r="A24" s="56" t="str">
        <f t="shared" si="2"/>
        <v/>
      </c>
      <c r="B24" s="122"/>
      <c r="C24" s="123"/>
      <c r="D24" s="68"/>
      <c r="E24" s="65"/>
      <c r="F24" s="66"/>
      <c r="G24" s="69">
        <f t="shared" si="0"/>
        <v>0</v>
      </c>
      <c r="H24" s="140" t="str">
        <f t="shared" si="1"/>
        <v/>
      </c>
      <c r="I24" s="144"/>
      <c r="J24" s="143"/>
      <c r="K24" s="66"/>
      <c r="L24" s="66"/>
      <c r="M24" s="141"/>
      <c r="N24" s="66"/>
      <c r="O24" s="66"/>
      <c r="P24" s="142"/>
      <c r="Q24" s="68"/>
    </row>
    <row r="25" spans="1:17">
      <c r="A25" s="56" t="str">
        <f t="shared" si="2"/>
        <v/>
      </c>
      <c r="B25" s="122"/>
      <c r="C25" s="123"/>
      <c r="D25" s="68"/>
      <c r="E25" s="65"/>
      <c r="F25" s="66"/>
      <c r="G25" s="69">
        <f t="shared" si="0"/>
        <v>0</v>
      </c>
      <c r="H25" s="140" t="str">
        <f t="shared" si="1"/>
        <v/>
      </c>
      <c r="I25" s="144"/>
      <c r="J25" s="143"/>
      <c r="K25" s="66"/>
      <c r="L25" s="66"/>
      <c r="M25" s="141"/>
      <c r="N25" s="66"/>
      <c r="O25" s="66"/>
      <c r="P25" s="142"/>
      <c r="Q25" s="68"/>
    </row>
    <row r="26" spans="1:17">
      <c r="A26" s="56" t="str">
        <f t="shared" si="2"/>
        <v/>
      </c>
      <c r="B26" s="122"/>
      <c r="C26" s="123"/>
      <c r="D26" s="68"/>
      <c r="E26" s="65"/>
      <c r="F26" s="66"/>
      <c r="G26" s="69">
        <f t="shared" si="0"/>
        <v>0</v>
      </c>
      <c r="H26" s="140" t="str">
        <f t="shared" si="1"/>
        <v/>
      </c>
      <c r="I26" s="144"/>
      <c r="J26" s="143"/>
      <c r="K26" s="66"/>
      <c r="L26" s="66"/>
      <c r="M26" s="141"/>
      <c r="N26" s="66"/>
      <c r="O26" s="66"/>
      <c r="P26" s="142"/>
      <c r="Q26" s="68"/>
    </row>
    <row r="27" spans="1:17">
      <c r="A27" s="56" t="str">
        <f t="shared" si="2"/>
        <v/>
      </c>
      <c r="B27" s="122"/>
      <c r="C27" s="123"/>
      <c r="D27" s="68"/>
      <c r="E27" s="65"/>
      <c r="F27" s="66"/>
      <c r="G27" s="69">
        <f t="shared" si="0"/>
        <v>0</v>
      </c>
      <c r="H27" s="140" t="str">
        <f t="shared" si="1"/>
        <v/>
      </c>
      <c r="I27" s="144"/>
      <c r="J27" s="143"/>
      <c r="K27" s="66"/>
      <c r="L27" s="66"/>
      <c r="M27" s="141"/>
      <c r="N27" s="66"/>
      <c r="O27" s="66"/>
      <c r="P27" s="142"/>
      <c r="Q27" s="68"/>
    </row>
    <row r="28" spans="1:17">
      <c r="A28" s="56" t="str">
        <f t="shared" si="2"/>
        <v/>
      </c>
      <c r="B28" s="122"/>
      <c r="C28" s="123"/>
      <c r="D28" s="68"/>
      <c r="E28" s="65"/>
      <c r="F28" s="66"/>
      <c r="G28" s="69">
        <f t="shared" si="0"/>
        <v>0</v>
      </c>
      <c r="H28" s="140" t="str">
        <f t="shared" si="1"/>
        <v/>
      </c>
      <c r="I28" s="144"/>
      <c r="J28" s="143"/>
      <c r="K28" s="66"/>
      <c r="L28" s="66"/>
      <c r="M28" s="141"/>
      <c r="N28" s="66"/>
      <c r="O28" s="66"/>
      <c r="P28" s="142"/>
      <c r="Q28" s="68"/>
    </row>
    <row r="29" spans="1:17">
      <c r="A29" s="56" t="str">
        <f t="shared" si="2"/>
        <v/>
      </c>
      <c r="B29" s="122"/>
      <c r="C29" s="123"/>
      <c r="D29" s="68"/>
      <c r="E29" s="65"/>
      <c r="F29" s="66"/>
      <c r="G29" s="69">
        <f t="shared" si="0"/>
        <v>0</v>
      </c>
      <c r="H29" s="140" t="str">
        <f t="shared" si="1"/>
        <v/>
      </c>
      <c r="I29" s="144"/>
      <c r="J29" s="143"/>
      <c r="K29" s="66"/>
      <c r="L29" s="66"/>
      <c r="M29" s="141"/>
      <c r="N29" s="66"/>
      <c r="O29" s="66"/>
      <c r="P29" s="142"/>
      <c r="Q29" s="68"/>
    </row>
    <row r="30" spans="1:17">
      <c r="A30" s="56" t="str">
        <f t="shared" si="2"/>
        <v/>
      </c>
      <c r="B30" s="122"/>
      <c r="C30" s="123"/>
      <c r="D30" s="68"/>
      <c r="E30" s="65"/>
      <c r="F30" s="66"/>
      <c r="G30" s="69">
        <f t="shared" si="0"/>
        <v>0</v>
      </c>
      <c r="H30" s="140" t="str">
        <f t="shared" si="1"/>
        <v/>
      </c>
      <c r="I30" s="144"/>
      <c r="J30" s="143"/>
      <c r="K30" s="66"/>
      <c r="L30" s="66"/>
      <c r="M30" s="141"/>
      <c r="N30" s="66"/>
      <c r="O30" s="66"/>
      <c r="P30" s="142"/>
      <c r="Q30" s="68"/>
    </row>
    <row r="31" spans="1:17">
      <c r="A31" s="56" t="str">
        <f t="shared" si="2"/>
        <v/>
      </c>
      <c r="B31" s="122"/>
      <c r="C31" s="123"/>
      <c r="D31" s="68"/>
      <c r="E31" s="65"/>
      <c r="F31" s="66"/>
      <c r="G31" s="69">
        <f t="shared" si="0"/>
        <v>0</v>
      </c>
      <c r="H31" s="140" t="str">
        <f t="shared" si="1"/>
        <v/>
      </c>
      <c r="I31" s="144"/>
      <c r="J31" s="143"/>
      <c r="K31" s="66"/>
      <c r="L31" s="66"/>
      <c r="M31" s="141"/>
      <c r="N31" s="66"/>
      <c r="O31" s="66"/>
      <c r="P31" s="142"/>
      <c r="Q31" s="68"/>
    </row>
    <row r="32" spans="1:17">
      <c r="A32" s="56" t="str">
        <f t="shared" si="2"/>
        <v/>
      </c>
      <c r="B32" s="122"/>
      <c r="C32" s="123"/>
      <c r="D32" s="68"/>
      <c r="E32" s="65"/>
      <c r="F32" s="66"/>
      <c r="G32" s="69">
        <f t="shared" si="0"/>
        <v>0</v>
      </c>
      <c r="H32" s="140" t="str">
        <f t="shared" si="1"/>
        <v/>
      </c>
      <c r="I32" s="144"/>
      <c r="J32" s="143"/>
      <c r="K32" s="66"/>
      <c r="L32" s="66"/>
      <c r="M32" s="141"/>
      <c r="N32" s="66"/>
      <c r="O32" s="66"/>
      <c r="P32" s="142"/>
      <c r="Q32" s="68"/>
    </row>
    <row r="33" spans="1:17">
      <c r="A33" s="56" t="str">
        <f t="shared" si="2"/>
        <v/>
      </c>
      <c r="B33" s="122"/>
      <c r="C33" s="123"/>
      <c r="D33" s="68"/>
      <c r="E33" s="65"/>
      <c r="F33" s="66"/>
      <c r="G33" s="69">
        <f t="shared" si="0"/>
        <v>0</v>
      </c>
      <c r="H33" s="140" t="str">
        <f t="shared" si="1"/>
        <v/>
      </c>
      <c r="I33" s="144"/>
      <c r="J33" s="143"/>
      <c r="K33" s="66"/>
      <c r="L33" s="66"/>
      <c r="M33" s="141"/>
      <c r="N33" s="66"/>
      <c r="O33" s="66"/>
      <c r="P33" s="142"/>
      <c r="Q33" s="68"/>
    </row>
    <row r="34" spans="1:17">
      <c r="A34" s="56" t="str">
        <f t="shared" si="2"/>
        <v/>
      </c>
      <c r="B34" s="122"/>
      <c r="C34" s="123"/>
      <c r="D34" s="68"/>
      <c r="E34" s="65"/>
      <c r="F34" s="66"/>
      <c r="G34" s="69">
        <f t="shared" si="0"/>
        <v>0</v>
      </c>
      <c r="H34" s="140" t="str">
        <f t="shared" si="1"/>
        <v/>
      </c>
      <c r="I34" s="144"/>
      <c r="J34" s="143"/>
      <c r="K34" s="66"/>
      <c r="L34" s="66"/>
      <c r="M34" s="141"/>
      <c r="N34" s="66"/>
      <c r="O34" s="66"/>
      <c r="P34" s="142"/>
      <c r="Q34" s="68"/>
    </row>
    <row r="35" spans="1:17">
      <c r="A35" s="56" t="str">
        <f t="shared" si="2"/>
        <v/>
      </c>
      <c r="B35" s="122"/>
      <c r="C35" s="123"/>
      <c r="D35" s="68"/>
      <c r="E35" s="65"/>
      <c r="F35" s="66"/>
      <c r="G35" s="69">
        <f t="shared" si="0"/>
        <v>0</v>
      </c>
      <c r="H35" s="140" t="str">
        <f t="shared" si="1"/>
        <v/>
      </c>
      <c r="I35" s="144"/>
      <c r="J35" s="143"/>
      <c r="K35" s="66"/>
      <c r="L35" s="66"/>
      <c r="M35" s="141"/>
      <c r="N35" s="66"/>
      <c r="O35" s="66"/>
      <c r="P35" s="142"/>
      <c r="Q35" s="68"/>
    </row>
    <row r="36" spans="1:17">
      <c r="A36" s="56" t="str">
        <f t="shared" si="2"/>
        <v/>
      </c>
      <c r="B36" s="122"/>
      <c r="C36" s="123"/>
      <c r="D36" s="68"/>
      <c r="E36" s="65"/>
      <c r="F36" s="66"/>
      <c r="G36" s="69">
        <f t="shared" si="0"/>
        <v>0</v>
      </c>
      <c r="H36" s="140" t="str">
        <f t="shared" si="1"/>
        <v/>
      </c>
      <c r="I36" s="144"/>
      <c r="J36" s="143"/>
      <c r="K36" s="66"/>
      <c r="L36" s="66"/>
      <c r="M36" s="141"/>
      <c r="N36" s="66"/>
      <c r="O36" s="66"/>
      <c r="P36" s="142"/>
      <c r="Q36" s="68"/>
    </row>
    <row r="37" spans="1:17">
      <c r="A37" s="56" t="str">
        <f t="shared" si="2"/>
        <v/>
      </c>
      <c r="B37" s="122"/>
      <c r="C37" s="123"/>
      <c r="D37" s="68"/>
      <c r="E37" s="65"/>
      <c r="F37" s="66"/>
      <c r="G37" s="69">
        <f t="shared" si="0"/>
        <v>0</v>
      </c>
      <c r="H37" s="140" t="str">
        <f t="shared" si="1"/>
        <v/>
      </c>
      <c r="I37" s="144"/>
      <c r="J37" s="143"/>
      <c r="K37" s="66"/>
      <c r="L37" s="66"/>
      <c r="M37" s="141"/>
      <c r="N37" s="66"/>
      <c r="O37" s="66"/>
      <c r="P37" s="142"/>
      <c r="Q37" s="68"/>
    </row>
    <row r="38" spans="1:17">
      <c r="A38" s="56" t="str">
        <f t="shared" si="2"/>
        <v/>
      </c>
      <c r="B38" s="122"/>
      <c r="C38" s="123"/>
      <c r="D38" s="68"/>
      <c r="E38" s="65"/>
      <c r="F38" s="66"/>
      <c r="G38" s="69">
        <f t="shared" si="0"/>
        <v>0</v>
      </c>
      <c r="H38" s="140" t="str">
        <f t="shared" si="1"/>
        <v/>
      </c>
      <c r="I38" s="144"/>
      <c r="J38" s="143"/>
      <c r="K38" s="66"/>
      <c r="L38" s="66"/>
      <c r="M38" s="141"/>
      <c r="N38" s="66"/>
      <c r="O38" s="66"/>
      <c r="P38" s="142"/>
      <c r="Q38" s="68"/>
    </row>
    <row r="39" spans="1:17">
      <c r="A39" s="56" t="str">
        <f t="shared" si="2"/>
        <v/>
      </c>
      <c r="B39" s="122"/>
      <c r="C39" s="123"/>
      <c r="D39" s="68"/>
      <c r="E39" s="65"/>
      <c r="F39" s="66"/>
      <c r="G39" s="69">
        <f t="shared" si="0"/>
        <v>0</v>
      </c>
      <c r="H39" s="140" t="str">
        <f t="shared" si="1"/>
        <v/>
      </c>
      <c r="I39" s="144"/>
      <c r="J39" s="143"/>
      <c r="K39" s="66"/>
      <c r="L39" s="66"/>
      <c r="M39" s="141"/>
      <c r="N39" s="66"/>
      <c r="O39" s="66"/>
      <c r="P39" s="142"/>
      <c r="Q39" s="68"/>
    </row>
    <row r="40" spans="1:17">
      <c r="A40" s="56" t="str">
        <f t="shared" si="2"/>
        <v/>
      </c>
      <c r="B40" s="122"/>
      <c r="C40" s="123"/>
      <c r="D40" s="68"/>
      <c r="E40" s="65"/>
      <c r="F40" s="66"/>
      <c r="G40" s="69">
        <f t="shared" si="0"/>
        <v>0</v>
      </c>
      <c r="H40" s="140" t="str">
        <f t="shared" si="1"/>
        <v/>
      </c>
      <c r="I40" s="144"/>
      <c r="J40" s="143"/>
      <c r="K40" s="66"/>
      <c r="L40" s="66"/>
      <c r="M40" s="141"/>
      <c r="N40" s="66"/>
      <c r="O40" s="66"/>
      <c r="P40" s="142"/>
      <c r="Q40" s="68"/>
    </row>
    <row r="41" spans="1:17">
      <c r="A41" s="56" t="str">
        <f t="shared" si="2"/>
        <v/>
      </c>
      <c r="B41" s="122"/>
      <c r="C41" s="123"/>
      <c r="D41" s="68"/>
      <c r="E41" s="65"/>
      <c r="F41" s="66"/>
      <c r="G41" s="69">
        <f t="shared" si="0"/>
        <v>0</v>
      </c>
      <c r="H41" s="140" t="str">
        <f t="shared" si="1"/>
        <v/>
      </c>
      <c r="I41" s="144"/>
      <c r="J41" s="143"/>
      <c r="K41" s="66"/>
      <c r="L41" s="66"/>
      <c r="M41" s="141"/>
      <c r="N41" s="66"/>
      <c r="O41" s="66"/>
      <c r="P41" s="142"/>
      <c r="Q41" s="68"/>
    </row>
    <row r="42" spans="1:17">
      <c r="A42" s="56" t="str">
        <f t="shared" si="2"/>
        <v/>
      </c>
      <c r="B42" s="122"/>
      <c r="C42" s="123"/>
      <c r="D42" s="68"/>
      <c r="E42" s="65"/>
      <c r="F42" s="66"/>
      <c r="G42" s="69">
        <f t="shared" si="0"/>
        <v>0</v>
      </c>
      <c r="H42" s="140" t="str">
        <f t="shared" si="1"/>
        <v/>
      </c>
      <c r="I42" s="144"/>
      <c r="J42" s="143"/>
      <c r="K42" s="66"/>
      <c r="L42" s="66"/>
      <c r="M42" s="141"/>
      <c r="N42" s="66"/>
      <c r="O42" s="66"/>
      <c r="P42" s="142"/>
      <c r="Q42" s="68"/>
    </row>
    <row r="43" spans="1:17">
      <c r="A43" s="56" t="str">
        <f t="shared" si="2"/>
        <v/>
      </c>
      <c r="B43" s="122"/>
      <c r="C43" s="123"/>
      <c r="D43" s="68"/>
      <c r="E43" s="65"/>
      <c r="F43" s="66"/>
      <c r="G43" s="69">
        <f t="shared" si="0"/>
        <v>0</v>
      </c>
      <c r="H43" s="140" t="str">
        <f t="shared" si="1"/>
        <v/>
      </c>
      <c r="I43" s="144"/>
      <c r="J43" s="143"/>
      <c r="K43" s="66"/>
      <c r="L43" s="66"/>
      <c r="M43" s="141"/>
      <c r="N43" s="66"/>
      <c r="O43" s="66"/>
      <c r="P43" s="142"/>
      <c r="Q43" s="68"/>
    </row>
    <row r="44" spans="1:17">
      <c r="A44" s="56" t="str">
        <f t="shared" si="2"/>
        <v/>
      </c>
      <c r="B44" s="122"/>
      <c r="C44" s="123"/>
      <c r="D44" s="68"/>
      <c r="E44" s="65"/>
      <c r="F44" s="66"/>
      <c r="G44" s="69">
        <f t="shared" si="0"/>
        <v>0</v>
      </c>
      <c r="H44" s="140" t="str">
        <f t="shared" si="1"/>
        <v/>
      </c>
      <c r="I44" s="144"/>
      <c r="J44" s="143"/>
      <c r="K44" s="66"/>
      <c r="L44" s="66"/>
      <c r="M44" s="141"/>
      <c r="N44" s="66"/>
      <c r="O44" s="66"/>
      <c r="P44" s="142"/>
      <c r="Q44" s="68"/>
    </row>
    <row r="45" spans="1:17">
      <c r="A45" s="56" t="str">
        <f t="shared" si="2"/>
        <v/>
      </c>
      <c r="B45" s="122"/>
      <c r="C45" s="123"/>
      <c r="D45" s="68"/>
      <c r="E45" s="65"/>
      <c r="F45" s="66"/>
      <c r="G45" s="69">
        <f t="shared" si="0"/>
        <v>0</v>
      </c>
      <c r="H45" s="140" t="str">
        <f t="shared" si="1"/>
        <v/>
      </c>
      <c r="I45" s="144"/>
      <c r="J45" s="143"/>
      <c r="K45" s="66"/>
      <c r="L45" s="66"/>
      <c r="M45" s="141"/>
      <c r="N45" s="66"/>
      <c r="O45" s="66"/>
      <c r="P45" s="142"/>
      <c r="Q45" s="68"/>
    </row>
    <row r="46" spans="1:17">
      <c r="A46" s="56" t="str">
        <f t="shared" si="2"/>
        <v/>
      </c>
      <c r="B46" s="122"/>
      <c r="C46" s="123"/>
      <c r="D46" s="68"/>
      <c r="E46" s="65"/>
      <c r="F46" s="66"/>
      <c r="G46" s="69">
        <f t="shared" si="0"/>
        <v>0</v>
      </c>
      <c r="H46" s="140" t="str">
        <f t="shared" si="1"/>
        <v/>
      </c>
      <c r="I46" s="144"/>
      <c r="J46" s="143"/>
      <c r="K46" s="66"/>
      <c r="L46" s="66"/>
      <c r="M46" s="141"/>
      <c r="N46" s="66"/>
      <c r="O46" s="66"/>
      <c r="P46" s="142"/>
      <c r="Q46" s="68"/>
    </row>
    <row r="47" spans="1:17">
      <c r="A47" s="56" t="str">
        <f t="shared" si="2"/>
        <v/>
      </c>
      <c r="B47" s="122"/>
      <c r="C47" s="123"/>
      <c r="D47" s="68"/>
      <c r="E47" s="65"/>
      <c r="F47" s="66"/>
      <c r="G47" s="69">
        <f t="shared" si="0"/>
        <v>0</v>
      </c>
      <c r="H47" s="140" t="str">
        <f t="shared" si="1"/>
        <v/>
      </c>
      <c r="I47" s="144"/>
      <c r="J47" s="143"/>
      <c r="K47" s="66"/>
      <c r="L47" s="66"/>
      <c r="M47" s="141"/>
      <c r="N47" s="66"/>
      <c r="O47" s="66"/>
      <c r="P47" s="142"/>
      <c r="Q47" s="68"/>
    </row>
    <row r="48" spans="1:17">
      <c r="A48" s="56" t="str">
        <f t="shared" si="2"/>
        <v/>
      </c>
      <c r="B48" s="122"/>
      <c r="C48" s="123"/>
      <c r="D48" s="68"/>
      <c r="E48" s="65"/>
      <c r="F48" s="66"/>
      <c r="G48" s="69">
        <f t="shared" si="0"/>
        <v>0</v>
      </c>
      <c r="H48" s="140" t="str">
        <f t="shared" si="1"/>
        <v/>
      </c>
      <c r="I48" s="144"/>
      <c r="J48" s="143"/>
      <c r="K48" s="66"/>
      <c r="L48" s="66"/>
      <c r="M48" s="141"/>
      <c r="N48" s="66"/>
      <c r="O48" s="66"/>
      <c r="P48" s="142"/>
      <c r="Q48" s="68"/>
    </row>
    <row r="49" spans="1:17">
      <c r="A49" s="56" t="str">
        <f t="shared" si="2"/>
        <v/>
      </c>
      <c r="B49" s="122"/>
      <c r="C49" s="123"/>
      <c r="D49" s="68"/>
      <c r="E49" s="65"/>
      <c r="F49" s="66"/>
      <c r="G49" s="69">
        <f t="shared" si="0"/>
        <v>0</v>
      </c>
      <c r="H49" s="140" t="str">
        <f t="shared" si="1"/>
        <v/>
      </c>
      <c r="I49" s="144"/>
      <c r="J49" s="143"/>
      <c r="K49" s="66"/>
      <c r="L49" s="66"/>
      <c r="M49" s="141"/>
      <c r="N49" s="66"/>
      <c r="O49" s="66"/>
      <c r="P49" s="142"/>
      <c r="Q49" s="68"/>
    </row>
    <row r="50" spans="1:17">
      <c r="A50" s="56" t="str">
        <f t="shared" si="2"/>
        <v/>
      </c>
      <c r="B50" s="122"/>
      <c r="C50" s="123"/>
      <c r="D50" s="68"/>
      <c r="E50" s="65"/>
      <c r="F50" s="66"/>
      <c r="G50" s="69">
        <f t="shared" si="0"/>
        <v>0</v>
      </c>
      <c r="H50" s="140" t="str">
        <f t="shared" si="1"/>
        <v/>
      </c>
      <c r="I50" s="144"/>
      <c r="J50" s="143"/>
      <c r="K50" s="66"/>
      <c r="L50" s="66"/>
      <c r="M50" s="141"/>
      <c r="N50" s="66"/>
      <c r="O50" s="66"/>
      <c r="P50" s="142"/>
      <c r="Q50" s="68"/>
    </row>
    <row r="51" spans="1:17">
      <c r="A51" s="56" t="str">
        <f t="shared" si="2"/>
        <v/>
      </c>
      <c r="B51" s="122"/>
      <c r="C51" s="123"/>
      <c r="D51" s="68"/>
      <c r="E51" s="65"/>
      <c r="F51" s="66"/>
      <c r="G51" s="69">
        <f t="shared" si="0"/>
        <v>0</v>
      </c>
      <c r="H51" s="140" t="str">
        <f t="shared" si="1"/>
        <v/>
      </c>
      <c r="I51" s="144"/>
      <c r="J51" s="143"/>
      <c r="K51" s="66"/>
      <c r="L51" s="66"/>
      <c r="M51" s="141"/>
      <c r="N51" s="66"/>
      <c r="O51" s="66"/>
      <c r="P51" s="142"/>
      <c r="Q51" s="68"/>
    </row>
    <row r="52" spans="1:17">
      <c r="A52" s="56" t="str">
        <f t="shared" si="2"/>
        <v/>
      </c>
      <c r="B52" s="122"/>
      <c r="C52" s="123"/>
      <c r="D52" s="68"/>
      <c r="E52" s="65"/>
      <c r="F52" s="66"/>
      <c r="G52" s="69">
        <f t="shared" si="0"/>
        <v>0</v>
      </c>
      <c r="H52" s="140" t="str">
        <f t="shared" si="1"/>
        <v/>
      </c>
      <c r="I52" s="144"/>
      <c r="J52" s="143"/>
      <c r="K52" s="66"/>
      <c r="L52" s="66"/>
      <c r="M52" s="141"/>
      <c r="N52" s="66"/>
      <c r="O52" s="66"/>
      <c r="P52" s="142"/>
      <c r="Q52" s="68"/>
    </row>
    <row r="53" spans="1:17">
      <c r="A53" s="56" t="str">
        <f t="shared" si="2"/>
        <v/>
      </c>
      <c r="B53" s="122"/>
      <c r="C53" s="123"/>
      <c r="D53" s="68"/>
      <c r="E53" s="65"/>
      <c r="F53" s="66"/>
      <c r="G53" s="69">
        <f t="shared" si="0"/>
        <v>0</v>
      </c>
      <c r="H53" s="140" t="str">
        <f t="shared" si="1"/>
        <v/>
      </c>
      <c r="I53" s="144"/>
      <c r="J53" s="143"/>
      <c r="K53" s="66"/>
      <c r="L53" s="66"/>
      <c r="M53" s="141"/>
      <c r="N53" s="66"/>
      <c r="O53" s="66"/>
      <c r="P53" s="142"/>
      <c r="Q53" s="68"/>
    </row>
    <row r="54" spans="1:17">
      <c r="A54" s="56" t="str">
        <f t="shared" si="2"/>
        <v/>
      </c>
      <c r="B54" s="122"/>
      <c r="C54" s="123"/>
      <c r="D54" s="68"/>
      <c r="E54" s="65"/>
      <c r="F54" s="66"/>
      <c r="G54" s="69">
        <f t="shared" si="0"/>
        <v>0</v>
      </c>
      <c r="H54" s="140" t="str">
        <f t="shared" si="1"/>
        <v/>
      </c>
      <c r="I54" s="144"/>
      <c r="J54" s="143"/>
      <c r="K54" s="66"/>
      <c r="L54" s="66"/>
      <c r="M54" s="141"/>
      <c r="N54" s="66"/>
      <c r="O54" s="66"/>
      <c r="P54" s="142"/>
      <c r="Q54" s="68"/>
    </row>
    <row r="55" spans="1:17">
      <c r="A55" s="56" t="str">
        <f t="shared" si="2"/>
        <v/>
      </c>
      <c r="B55" s="122"/>
      <c r="C55" s="123"/>
      <c r="D55" s="68"/>
      <c r="E55" s="65"/>
      <c r="F55" s="66"/>
      <c r="G55" s="69">
        <f t="shared" si="0"/>
        <v>0</v>
      </c>
      <c r="H55" s="140" t="str">
        <f t="shared" si="1"/>
        <v/>
      </c>
      <c r="I55" s="144"/>
      <c r="J55" s="143"/>
      <c r="K55" s="66"/>
      <c r="L55" s="66"/>
      <c r="M55" s="141"/>
      <c r="N55" s="66"/>
      <c r="O55" s="66"/>
      <c r="P55" s="142"/>
      <c r="Q55" s="68"/>
    </row>
    <row r="56" spans="1:17">
      <c r="A56" s="56" t="str">
        <f t="shared" si="2"/>
        <v/>
      </c>
      <c r="B56" s="122"/>
      <c r="C56" s="123"/>
      <c r="D56" s="68"/>
      <c r="E56" s="65"/>
      <c r="F56" s="66"/>
      <c r="G56" s="69">
        <f t="shared" si="0"/>
        <v>0</v>
      </c>
      <c r="H56" s="140" t="str">
        <f t="shared" si="1"/>
        <v/>
      </c>
      <c r="I56" s="144"/>
      <c r="J56" s="143"/>
      <c r="K56" s="66"/>
      <c r="L56" s="66"/>
      <c r="M56" s="141"/>
      <c r="N56" s="66"/>
      <c r="O56" s="66"/>
      <c r="P56" s="142"/>
      <c r="Q56" s="68"/>
    </row>
    <row r="57" spans="1:17">
      <c r="A57" s="56" t="str">
        <f t="shared" si="2"/>
        <v/>
      </c>
      <c r="B57" s="122"/>
      <c r="C57" s="123"/>
      <c r="D57" s="68"/>
      <c r="E57" s="65"/>
      <c r="F57" s="66"/>
      <c r="G57" s="69">
        <f t="shared" si="0"/>
        <v>0</v>
      </c>
      <c r="H57" s="140" t="str">
        <f t="shared" si="1"/>
        <v/>
      </c>
      <c r="I57" s="144"/>
      <c r="J57" s="143"/>
      <c r="K57" s="66"/>
      <c r="L57" s="66"/>
      <c r="M57" s="141"/>
      <c r="N57" s="66"/>
      <c r="O57" s="66"/>
      <c r="P57" s="142"/>
      <c r="Q57" s="68"/>
    </row>
    <row r="58" spans="1:17">
      <c r="A58" s="56" t="str">
        <f t="shared" si="2"/>
        <v/>
      </c>
      <c r="B58" s="122"/>
      <c r="C58" s="123"/>
      <c r="D58" s="68"/>
      <c r="E58" s="65"/>
      <c r="F58" s="66"/>
      <c r="G58" s="69">
        <f t="shared" si="0"/>
        <v>0</v>
      </c>
      <c r="H58" s="140" t="str">
        <f t="shared" si="1"/>
        <v/>
      </c>
      <c r="I58" s="144"/>
      <c r="J58" s="143"/>
      <c r="K58" s="66"/>
      <c r="L58" s="66"/>
      <c r="M58" s="141"/>
      <c r="N58" s="66"/>
      <c r="O58" s="66"/>
      <c r="P58" s="142"/>
      <c r="Q58" s="68"/>
    </row>
    <row r="59" spans="1:17">
      <c r="A59" s="56" t="str">
        <f t="shared" si="2"/>
        <v/>
      </c>
      <c r="B59" s="122"/>
      <c r="C59" s="123"/>
      <c r="D59" s="68"/>
      <c r="E59" s="65"/>
      <c r="F59" s="66"/>
      <c r="G59" s="69">
        <f t="shared" si="0"/>
        <v>0</v>
      </c>
      <c r="H59" s="140" t="str">
        <f t="shared" si="1"/>
        <v/>
      </c>
      <c r="I59" s="144"/>
      <c r="J59" s="143"/>
      <c r="K59" s="66"/>
      <c r="L59" s="66"/>
      <c r="M59" s="141"/>
      <c r="N59" s="66"/>
      <c r="O59" s="66"/>
      <c r="P59" s="142"/>
      <c r="Q59" s="68"/>
    </row>
    <row r="60" spans="1:17">
      <c r="A60" s="56" t="str">
        <f t="shared" si="2"/>
        <v/>
      </c>
      <c r="B60" s="122"/>
      <c r="C60" s="123"/>
      <c r="D60" s="68"/>
      <c r="E60" s="65"/>
      <c r="F60" s="66"/>
      <c r="G60" s="69">
        <f t="shared" si="0"/>
        <v>0</v>
      </c>
      <c r="H60" s="140" t="str">
        <f t="shared" si="1"/>
        <v/>
      </c>
      <c r="I60" s="144"/>
      <c r="J60" s="143"/>
      <c r="K60" s="66"/>
      <c r="L60" s="66"/>
      <c r="M60" s="141"/>
      <c r="N60" s="66"/>
      <c r="O60" s="66"/>
      <c r="P60" s="142"/>
      <c r="Q60" s="68"/>
    </row>
    <row r="61" spans="1:17">
      <c r="A61" s="56" t="str">
        <f t="shared" si="2"/>
        <v/>
      </c>
      <c r="B61" s="122"/>
      <c r="C61" s="123"/>
      <c r="D61" s="68"/>
      <c r="E61" s="65"/>
      <c r="F61" s="66"/>
      <c r="G61" s="69">
        <f t="shared" si="0"/>
        <v>0</v>
      </c>
      <c r="H61" s="140" t="str">
        <f t="shared" si="1"/>
        <v/>
      </c>
      <c r="I61" s="144"/>
      <c r="J61" s="143"/>
      <c r="K61" s="66"/>
      <c r="L61" s="66"/>
      <c r="M61" s="141"/>
      <c r="N61" s="66"/>
      <c r="O61" s="66"/>
      <c r="P61" s="142"/>
      <c r="Q61" s="68"/>
    </row>
    <row r="62" spans="1:17">
      <c r="A62" s="56" t="str">
        <f t="shared" si="2"/>
        <v/>
      </c>
      <c r="B62" s="122"/>
      <c r="C62" s="123"/>
      <c r="D62" s="68"/>
      <c r="E62" s="65"/>
      <c r="F62" s="66"/>
      <c r="G62" s="69">
        <f t="shared" si="0"/>
        <v>0</v>
      </c>
      <c r="H62" s="140" t="str">
        <f t="shared" si="1"/>
        <v/>
      </c>
      <c r="I62" s="144"/>
      <c r="J62" s="143"/>
      <c r="K62" s="66"/>
      <c r="L62" s="66"/>
      <c r="M62" s="141"/>
      <c r="N62" s="66"/>
      <c r="O62" s="66"/>
      <c r="P62" s="142"/>
      <c r="Q62" s="68"/>
    </row>
    <row r="63" spans="1:17">
      <c r="A63" s="56" t="str">
        <f t="shared" si="2"/>
        <v/>
      </c>
      <c r="B63" s="122"/>
      <c r="C63" s="123"/>
      <c r="D63" s="68"/>
      <c r="E63" s="65"/>
      <c r="F63" s="66"/>
      <c r="G63" s="69">
        <f t="shared" si="0"/>
        <v>0</v>
      </c>
      <c r="H63" s="140" t="str">
        <f t="shared" si="1"/>
        <v/>
      </c>
      <c r="I63" s="144"/>
      <c r="J63" s="143"/>
      <c r="K63" s="66"/>
      <c r="L63" s="66"/>
      <c r="M63" s="141"/>
      <c r="N63" s="66"/>
      <c r="O63" s="66"/>
      <c r="P63" s="142"/>
      <c r="Q63" s="68"/>
    </row>
    <row r="64" spans="1:17">
      <c r="A64" s="56" t="str">
        <f t="shared" si="2"/>
        <v/>
      </c>
      <c r="B64" s="122"/>
      <c r="C64" s="123"/>
      <c r="D64" s="68"/>
      <c r="E64" s="65"/>
      <c r="F64" s="66"/>
      <c r="G64" s="69">
        <f t="shared" si="0"/>
        <v>0</v>
      </c>
      <c r="H64" s="140" t="str">
        <f t="shared" si="1"/>
        <v/>
      </c>
      <c r="I64" s="144"/>
      <c r="J64" s="143"/>
      <c r="K64" s="66"/>
      <c r="L64" s="66"/>
      <c r="M64" s="141"/>
      <c r="N64" s="66"/>
      <c r="O64" s="66"/>
      <c r="P64" s="142"/>
      <c r="Q64" s="68"/>
    </row>
    <row r="65" spans="1:17">
      <c r="A65" s="56" t="str">
        <f t="shared" si="2"/>
        <v/>
      </c>
      <c r="B65" s="122"/>
      <c r="C65" s="123"/>
      <c r="D65" s="68"/>
      <c r="E65" s="65"/>
      <c r="F65" s="66"/>
      <c r="G65" s="69">
        <f t="shared" si="0"/>
        <v>0</v>
      </c>
      <c r="H65" s="140" t="str">
        <f t="shared" si="1"/>
        <v/>
      </c>
      <c r="I65" s="144"/>
      <c r="J65" s="143"/>
      <c r="K65" s="66"/>
      <c r="L65" s="66"/>
      <c r="M65" s="141"/>
      <c r="N65" s="66"/>
      <c r="O65" s="66"/>
      <c r="P65" s="142"/>
      <c r="Q65" s="68"/>
    </row>
    <row r="66" spans="1:17">
      <c r="A66" s="56" t="str">
        <f t="shared" si="2"/>
        <v/>
      </c>
      <c r="B66" s="122"/>
      <c r="C66" s="123"/>
      <c r="D66" s="68"/>
      <c r="E66" s="65"/>
      <c r="F66" s="66"/>
      <c r="G66" s="69">
        <f t="shared" si="0"/>
        <v>0</v>
      </c>
      <c r="H66" s="140" t="str">
        <f t="shared" si="1"/>
        <v/>
      </c>
      <c r="I66" s="144"/>
      <c r="J66" s="143"/>
      <c r="K66" s="66"/>
      <c r="L66" s="66"/>
      <c r="M66" s="141"/>
      <c r="N66" s="66"/>
      <c r="O66" s="66"/>
      <c r="P66" s="142"/>
      <c r="Q66" s="68"/>
    </row>
    <row r="67" spans="1:17">
      <c r="A67" s="56" t="str">
        <f t="shared" si="2"/>
        <v/>
      </c>
      <c r="B67" s="122"/>
      <c r="C67" s="123"/>
      <c r="D67" s="68"/>
      <c r="E67" s="65"/>
      <c r="F67" s="66"/>
      <c r="G67" s="69">
        <f t="shared" si="0"/>
        <v>0</v>
      </c>
      <c r="H67" s="140" t="str">
        <f t="shared" si="1"/>
        <v/>
      </c>
      <c r="I67" s="144"/>
      <c r="J67" s="143"/>
      <c r="K67" s="66"/>
      <c r="L67" s="66"/>
      <c r="M67" s="141"/>
      <c r="N67" s="66"/>
      <c r="O67" s="66"/>
      <c r="P67" s="142"/>
      <c r="Q67" s="68"/>
    </row>
    <row r="68" spans="1:17">
      <c r="A68" s="56" t="str">
        <f t="shared" si="2"/>
        <v/>
      </c>
      <c r="B68" s="122"/>
      <c r="C68" s="123"/>
      <c r="D68" s="68"/>
      <c r="E68" s="65"/>
      <c r="F68" s="66"/>
      <c r="G68" s="69">
        <f t="shared" si="0"/>
        <v>0</v>
      </c>
      <c r="H68" s="140" t="str">
        <f t="shared" si="1"/>
        <v/>
      </c>
      <c r="I68" s="144"/>
      <c r="J68" s="143"/>
      <c r="K68" s="66"/>
      <c r="L68" s="66"/>
      <c r="M68" s="141"/>
      <c r="N68" s="66"/>
      <c r="O68" s="66"/>
      <c r="P68" s="142"/>
      <c r="Q68" s="68"/>
    </row>
    <row r="69" spans="1:17">
      <c r="A69" s="56" t="str">
        <f t="shared" si="2"/>
        <v/>
      </c>
      <c r="B69" s="122"/>
      <c r="C69" s="123"/>
      <c r="D69" s="68"/>
      <c r="E69" s="65"/>
      <c r="F69" s="66"/>
      <c r="G69" s="69">
        <f t="shared" si="0"/>
        <v>0</v>
      </c>
      <c r="H69" s="140" t="str">
        <f t="shared" si="1"/>
        <v/>
      </c>
      <c r="I69" s="144"/>
      <c r="J69" s="143"/>
      <c r="K69" s="66"/>
      <c r="L69" s="66"/>
      <c r="M69" s="141"/>
      <c r="N69" s="66"/>
      <c r="O69" s="66"/>
      <c r="P69" s="142"/>
      <c r="Q69" s="68"/>
    </row>
    <row r="70" spans="1:17">
      <c r="A70" s="56" t="str">
        <f t="shared" si="2"/>
        <v/>
      </c>
      <c r="B70" s="122"/>
      <c r="C70" s="123"/>
      <c r="D70" s="68"/>
      <c r="E70" s="65"/>
      <c r="F70" s="66"/>
      <c r="G70" s="69">
        <f t="shared" si="0"/>
        <v>0</v>
      </c>
      <c r="H70" s="140" t="str">
        <f t="shared" si="1"/>
        <v/>
      </c>
      <c r="I70" s="144"/>
      <c r="J70" s="143"/>
      <c r="K70" s="66"/>
      <c r="L70" s="66"/>
      <c r="M70" s="141"/>
      <c r="N70" s="66"/>
      <c r="O70" s="66"/>
      <c r="P70" s="142"/>
      <c r="Q70" s="68"/>
    </row>
    <row r="71" spans="1:17">
      <c r="A71" s="56" t="str">
        <f t="shared" si="2"/>
        <v/>
      </c>
      <c r="B71" s="122"/>
      <c r="C71" s="123"/>
      <c r="D71" s="68"/>
      <c r="E71" s="65"/>
      <c r="F71" s="66"/>
      <c r="G71" s="69">
        <f t="shared" si="0"/>
        <v>0</v>
      </c>
      <c r="H71" s="140" t="str">
        <f t="shared" si="1"/>
        <v/>
      </c>
      <c r="I71" s="144"/>
      <c r="J71" s="143"/>
      <c r="K71" s="66"/>
      <c r="L71" s="66"/>
      <c r="M71" s="141"/>
      <c r="N71" s="66"/>
      <c r="O71" s="66"/>
      <c r="P71" s="142"/>
      <c r="Q71" s="68"/>
    </row>
    <row r="72" spans="1:17">
      <c r="A72" s="56" t="str">
        <f t="shared" si="2"/>
        <v/>
      </c>
      <c r="B72" s="122"/>
      <c r="C72" s="123"/>
      <c r="D72" s="68"/>
      <c r="E72" s="65"/>
      <c r="F72" s="66"/>
      <c r="G72" s="69">
        <f t="shared" si="0"/>
        <v>0</v>
      </c>
      <c r="H72" s="140" t="str">
        <f t="shared" si="1"/>
        <v/>
      </c>
      <c r="I72" s="144"/>
      <c r="J72" s="143"/>
      <c r="K72" s="66"/>
      <c r="L72" s="66"/>
      <c r="M72" s="141"/>
      <c r="N72" s="66"/>
      <c r="O72" s="66"/>
      <c r="P72" s="142"/>
      <c r="Q72" s="68"/>
    </row>
    <row r="73" spans="1:17">
      <c r="A73" s="56" t="str">
        <f t="shared" si="2"/>
        <v/>
      </c>
      <c r="B73" s="122"/>
      <c r="C73" s="123"/>
      <c r="D73" s="68"/>
      <c r="E73" s="65"/>
      <c r="F73" s="66"/>
      <c r="G73" s="69">
        <f t="shared" si="0"/>
        <v>0</v>
      </c>
      <c r="H73" s="140" t="str">
        <f t="shared" si="1"/>
        <v/>
      </c>
      <c r="I73" s="144"/>
      <c r="J73" s="143"/>
      <c r="K73" s="66"/>
      <c r="L73" s="66"/>
      <c r="M73" s="141"/>
      <c r="N73" s="66"/>
      <c r="O73" s="66"/>
      <c r="P73" s="142"/>
      <c r="Q73" s="68"/>
    </row>
    <row r="74" spans="1:17">
      <c r="A74" s="56" t="str">
        <f t="shared" si="2"/>
        <v/>
      </c>
      <c r="B74" s="122"/>
      <c r="C74" s="123"/>
      <c r="D74" s="68"/>
      <c r="E74" s="65"/>
      <c r="F74" s="66"/>
      <c r="G74" s="69">
        <f t="shared" si="0"/>
        <v>0</v>
      </c>
      <c r="H74" s="140" t="str">
        <f t="shared" si="1"/>
        <v/>
      </c>
      <c r="I74" s="144"/>
      <c r="J74" s="143"/>
      <c r="K74" s="66"/>
      <c r="L74" s="66"/>
      <c r="M74" s="141"/>
      <c r="N74" s="66"/>
      <c r="O74" s="66"/>
      <c r="P74" s="142"/>
      <c r="Q74" s="68"/>
    </row>
    <row r="75" spans="1:17">
      <c r="A75" s="56" t="str">
        <f t="shared" si="2"/>
        <v/>
      </c>
      <c r="B75" s="122"/>
      <c r="C75" s="123"/>
      <c r="D75" s="68"/>
      <c r="E75" s="65"/>
      <c r="F75" s="66"/>
      <c r="G75" s="69">
        <f t="shared" si="0"/>
        <v>0</v>
      </c>
      <c r="H75" s="140" t="str">
        <f t="shared" si="1"/>
        <v/>
      </c>
      <c r="I75" s="144"/>
      <c r="J75" s="143"/>
      <c r="K75" s="66"/>
      <c r="L75" s="66"/>
      <c r="M75" s="141"/>
      <c r="N75" s="66"/>
      <c r="O75" s="66"/>
      <c r="P75" s="142"/>
      <c r="Q75" s="68"/>
    </row>
    <row r="76" spans="1:17">
      <c r="A76" s="56" t="str">
        <f t="shared" si="2"/>
        <v/>
      </c>
      <c r="B76" s="122"/>
      <c r="C76" s="123"/>
      <c r="D76" s="68"/>
      <c r="E76" s="65"/>
      <c r="F76" s="66"/>
      <c r="G76" s="69">
        <f t="shared" si="0"/>
        <v>0</v>
      </c>
      <c r="H76" s="140" t="str">
        <f t="shared" si="1"/>
        <v/>
      </c>
      <c r="I76" s="144"/>
      <c r="J76" s="143"/>
      <c r="K76" s="66"/>
      <c r="L76" s="66"/>
      <c r="M76" s="141"/>
      <c r="N76" s="66"/>
      <c r="O76" s="66"/>
      <c r="P76" s="142"/>
      <c r="Q76" s="68"/>
    </row>
    <row r="77" spans="1:17">
      <c r="A77" s="56" t="str">
        <f t="shared" si="2"/>
        <v/>
      </c>
      <c r="B77" s="122"/>
      <c r="C77" s="123"/>
      <c r="D77" s="68"/>
      <c r="E77" s="65"/>
      <c r="F77" s="66"/>
      <c r="G77" s="69">
        <f t="shared" si="0"/>
        <v>0</v>
      </c>
      <c r="H77" s="140" t="str">
        <f t="shared" si="1"/>
        <v/>
      </c>
      <c r="I77" s="144"/>
      <c r="J77" s="143"/>
      <c r="K77" s="66"/>
      <c r="L77" s="66"/>
      <c r="M77" s="141"/>
      <c r="N77" s="66"/>
      <c r="O77" s="66"/>
      <c r="P77" s="142"/>
      <c r="Q77" s="68"/>
    </row>
    <row r="78" spans="1:17">
      <c r="A78" s="56" t="str">
        <f t="shared" si="2"/>
        <v/>
      </c>
      <c r="B78" s="122"/>
      <c r="C78" s="123"/>
      <c r="D78" s="68"/>
      <c r="E78" s="65"/>
      <c r="F78" s="66"/>
      <c r="G78" s="69">
        <f t="shared" si="0"/>
        <v>0</v>
      </c>
      <c r="H78" s="140" t="str">
        <f t="shared" si="1"/>
        <v/>
      </c>
      <c r="I78" s="144"/>
      <c r="J78" s="143"/>
      <c r="K78" s="66"/>
      <c r="L78" s="66"/>
      <c r="M78" s="141"/>
      <c r="N78" s="66"/>
      <c r="O78" s="66"/>
      <c r="P78" s="142"/>
      <c r="Q78" s="68"/>
    </row>
    <row r="79" spans="1:17">
      <c r="A79" s="56" t="str">
        <f t="shared" si="2"/>
        <v/>
      </c>
      <c r="B79" s="122"/>
      <c r="C79" s="123"/>
      <c r="D79" s="68"/>
      <c r="E79" s="65"/>
      <c r="F79" s="66"/>
      <c r="G79" s="69">
        <f t="shared" ref="G79:G142" si="3">E79*F79</f>
        <v>0</v>
      </c>
      <c r="H79" s="140" t="str">
        <f t="shared" ref="H79:H142" si="4">IF(G79=0,"",(G79/$L$8))</f>
        <v/>
      </c>
      <c r="I79" s="144"/>
      <c r="J79" s="143"/>
      <c r="K79" s="66"/>
      <c r="L79" s="66"/>
      <c r="M79" s="141"/>
      <c r="N79" s="66"/>
      <c r="O79" s="66"/>
      <c r="P79" s="142"/>
      <c r="Q79" s="68"/>
    </row>
    <row r="80" spans="1:17">
      <c r="A80" s="56" t="str">
        <f t="shared" ref="A80:A143" si="5">IF(COUNTIF(B80:Q80,"?*")&gt;0,A79+1,"")</f>
        <v/>
      </c>
      <c r="B80" s="122"/>
      <c r="C80" s="123"/>
      <c r="D80" s="68"/>
      <c r="E80" s="65"/>
      <c r="F80" s="66"/>
      <c r="G80" s="69">
        <f t="shared" si="3"/>
        <v>0</v>
      </c>
      <c r="H80" s="140" t="str">
        <f t="shared" si="4"/>
        <v/>
      </c>
      <c r="I80" s="144"/>
      <c r="J80" s="143"/>
      <c r="K80" s="66"/>
      <c r="L80" s="66"/>
      <c r="M80" s="141"/>
      <c r="N80" s="66"/>
      <c r="O80" s="66"/>
      <c r="P80" s="142"/>
      <c r="Q80" s="68"/>
    </row>
    <row r="81" spans="1:17">
      <c r="A81" s="56" t="str">
        <f t="shared" si="5"/>
        <v/>
      </c>
      <c r="B81" s="122"/>
      <c r="C81" s="123"/>
      <c r="D81" s="68"/>
      <c r="E81" s="65"/>
      <c r="F81" s="66"/>
      <c r="G81" s="69">
        <f t="shared" si="3"/>
        <v>0</v>
      </c>
      <c r="H81" s="140" t="str">
        <f t="shared" si="4"/>
        <v/>
      </c>
      <c r="I81" s="144"/>
      <c r="J81" s="143"/>
      <c r="K81" s="66"/>
      <c r="L81" s="66"/>
      <c r="M81" s="141"/>
      <c r="N81" s="66"/>
      <c r="O81" s="66"/>
      <c r="P81" s="142"/>
      <c r="Q81" s="68"/>
    </row>
    <row r="82" spans="1:17">
      <c r="A82" s="56" t="str">
        <f t="shared" si="5"/>
        <v/>
      </c>
      <c r="B82" s="122"/>
      <c r="C82" s="123"/>
      <c r="D82" s="68"/>
      <c r="E82" s="65"/>
      <c r="F82" s="66"/>
      <c r="G82" s="69">
        <f t="shared" si="3"/>
        <v>0</v>
      </c>
      <c r="H82" s="140" t="str">
        <f t="shared" si="4"/>
        <v/>
      </c>
      <c r="I82" s="144"/>
      <c r="J82" s="143"/>
      <c r="K82" s="66"/>
      <c r="L82" s="66"/>
      <c r="M82" s="141"/>
      <c r="N82" s="66"/>
      <c r="O82" s="66"/>
      <c r="P82" s="142"/>
      <c r="Q82" s="68"/>
    </row>
    <row r="83" spans="1:17">
      <c r="A83" s="56" t="str">
        <f t="shared" si="5"/>
        <v/>
      </c>
      <c r="B83" s="122"/>
      <c r="C83" s="123"/>
      <c r="D83" s="68"/>
      <c r="E83" s="65"/>
      <c r="F83" s="66"/>
      <c r="G83" s="69">
        <f t="shared" si="3"/>
        <v>0</v>
      </c>
      <c r="H83" s="140" t="str">
        <f t="shared" si="4"/>
        <v/>
      </c>
      <c r="I83" s="144"/>
      <c r="J83" s="143"/>
      <c r="K83" s="66"/>
      <c r="L83" s="66"/>
      <c r="M83" s="141"/>
      <c r="N83" s="66"/>
      <c r="O83" s="66"/>
      <c r="P83" s="142"/>
      <c r="Q83" s="68"/>
    </row>
    <row r="84" spans="1:17">
      <c r="A84" s="56" t="str">
        <f t="shared" si="5"/>
        <v/>
      </c>
      <c r="B84" s="122"/>
      <c r="C84" s="123"/>
      <c r="D84" s="68"/>
      <c r="E84" s="65"/>
      <c r="F84" s="66"/>
      <c r="G84" s="69">
        <f t="shared" si="3"/>
        <v>0</v>
      </c>
      <c r="H84" s="140" t="str">
        <f t="shared" si="4"/>
        <v/>
      </c>
      <c r="I84" s="144"/>
      <c r="J84" s="143"/>
      <c r="K84" s="66"/>
      <c r="L84" s="66"/>
      <c r="M84" s="141"/>
      <c r="N84" s="66"/>
      <c r="O84" s="66"/>
      <c r="P84" s="142"/>
      <c r="Q84" s="68"/>
    </row>
    <row r="85" spans="1:17">
      <c r="A85" s="56" t="str">
        <f t="shared" si="5"/>
        <v/>
      </c>
      <c r="B85" s="122"/>
      <c r="C85" s="123"/>
      <c r="D85" s="68"/>
      <c r="E85" s="65"/>
      <c r="F85" s="66"/>
      <c r="G85" s="69">
        <f t="shared" si="3"/>
        <v>0</v>
      </c>
      <c r="H85" s="140" t="str">
        <f t="shared" si="4"/>
        <v/>
      </c>
      <c r="I85" s="144"/>
      <c r="J85" s="143"/>
      <c r="K85" s="66"/>
      <c r="L85" s="66"/>
      <c r="M85" s="141"/>
      <c r="N85" s="66"/>
      <c r="O85" s="66"/>
      <c r="P85" s="142"/>
      <c r="Q85" s="68"/>
    </row>
    <row r="86" spans="1:17">
      <c r="A86" s="56" t="str">
        <f t="shared" si="5"/>
        <v/>
      </c>
      <c r="B86" s="122"/>
      <c r="C86" s="123"/>
      <c r="D86" s="68"/>
      <c r="E86" s="65"/>
      <c r="F86" s="66"/>
      <c r="G86" s="69">
        <f t="shared" si="3"/>
        <v>0</v>
      </c>
      <c r="H86" s="140" t="str">
        <f t="shared" si="4"/>
        <v/>
      </c>
      <c r="I86" s="144"/>
      <c r="J86" s="143"/>
      <c r="K86" s="66"/>
      <c r="L86" s="66"/>
      <c r="M86" s="141"/>
      <c r="N86" s="66"/>
      <c r="O86" s="66"/>
      <c r="P86" s="142"/>
      <c r="Q86" s="68"/>
    </row>
    <row r="87" spans="1:17">
      <c r="A87" s="56" t="str">
        <f t="shared" si="5"/>
        <v/>
      </c>
      <c r="B87" s="122"/>
      <c r="C87" s="123"/>
      <c r="D87" s="68"/>
      <c r="E87" s="65"/>
      <c r="F87" s="66"/>
      <c r="G87" s="69">
        <f t="shared" si="3"/>
        <v>0</v>
      </c>
      <c r="H87" s="140" t="str">
        <f t="shared" si="4"/>
        <v/>
      </c>
      <c r="I87" s="144"/>
      <c r="J87" s="143"/>
      <c r="K87" s="66"/>
      <c r="L87" s="66"/>
      <c r="M87" s="141"/>
      <c r="N87" s="66"/>
      <c r="O87" s="66"/>
      <c r="P87" s="142"/>
      <c r="Q87" s="68"/>
    </row>
    <row r="88" spans="1:17">
      <c r="A88" s="56" t="str">
        <f t="shared" si="5"/>
        <v/>
      </c>
      <c r="B88" s="122"/>
      <c r="C88" s="123"/>
      <c r="D88" s="68"/>
      <c r="E88" s="65"/>
      <c r="F88" s="66"/>
      <c r="G88" s="69">
        <f t="shared" si="3"/>
        <v>0</v>
      </c>
      <c r="H88" s="140" t="str">
        <f t="shared" si="4"/>
        <v/>
      </c>
      <c r="I88" s="144"/>
      <c r="J88" s="143"/>
      <c r="K88" s="66"/>
      <c r="L88" s="66"/>
      <c r="M88" s="141"/>
      <c r="N88" s="66"/>
      <c r="O88" s="66"/>
      <c r="P88" s="142"/>
      <c r="Q88" s="68"/>
    </row>
    <row r="89" spans="1:17">
      <c r="A89" s="56" t="str">
        <f t="shared" si="5"/>
        <v/>
      </c>
      <c r="B89" s="122"/>
      <c r="C89" s="123"/>
      <c r="D89" s="68"/>
      <c r="E89" s="65"/>
      <c r="F89" s="66"/>
      <c r="G89" s="69">
        <f t="shared" si="3"/>
        <v>0</v>
      </c>
      <c r="H89" s="140" t="str">
        <f t="shared" si="4"/>
        <v/>
      </c>
      <c r="I89" s="144"/>
      <c r="J89" s="143"/>
      <c r="K89" s="66"/>
      <c r="L89" s="66"/>
      <c r="M89" s="141"/>
      <c r="N89" s="66"/>
      <c r="O89" s="66"/>
      <c r="P89" s="142"/>
      <c r="Q89" s="68"/>
    </row>
    <row r="90" spans="1:17">
      <c r="A90" s="56" t="str">
        <f t="shared" si="5"/>
        <v/>
      </c>
      <c r="B90" s="122"/>
      <c r="C90" s="123"/>
      <c r="D90" s="68"/>
      <c r="E90" s="65"/>
      <c r="F90" s="66"/>
      <c r="G90" s="69">
        <f t="shared" si="3"/>
        <v>0</v>
      </c>
      <c r="H90" s="140" t="str">
        <f t="shared" si="4"/>
        <v/>
      </c>
      <c r="I90" s="144"/>
      <c r="J90" s="143"/>
      <c r="K90" s="66"/>
      <c r="L90" s="66"/>
      <c r="M90" s="141"/>
      <c r="N90" s="66"/>
      <c r="O90" s="66"/>
      <c r="P90" s="142"/>
      <c r="Q90" s="68"/>
    </row>
    <row r="91" spans="1:17">
      <c r="A91" s="56" t="str">
        <f t="shared" si="5"/>
        <v/>
      </c>
      <c r="B91" s="122"/>
      <c r="C91" s="123"/>
      <c r="D91" s="68"/>
      <c r="E91" s="65"/>
      <c r="F91" s="66"/>
      <c r="G91" s="69">
        <f t="shared" si="3"/>
        <v>0</v>
      </c>
      <c r="H91" s="140" t="str">
        <f t="shared" si="4"/>
        <v/>
      </c>
      <c r="I91" s="144"/>
      <c r="J91" s="143"/>
      <c r="K91" s="66"/>
      <c r="L91" s="66"/>
      <c r="M91" s="141"/>
      <c r="N91" s="66"/>
      <c r="O91" s="66"/>
      <c r="P91" s="142"/>
      <c r="Q91" s="68"/>
    </row>
    <row r="92" spans="1:17">
      <c r="A92" s="56" t="str">
        <f t="shared" si="5"/>
        <v/>
      </c>
      <c r="B92" s="122"/>
      <c r="C92" s="123"/>
      <c r="D92" s="68"/>
      <c r="E92" s="65"/>
      <c r="F92" s="66"/>
      <c r="G92" s="69">
        <f t="shared" si="3"/>
        <v>0</v>
      </c>
      <c r="H92" s="140" t="str">
        <f t="shared" si="4"/>
        <v/>
      </c>
      <c r="I92" s="144"/>
      <c r="J92" s="143"/>
      <c r="K92" s="66"/>
      <c r="L92" s="66"/>
      <c r="M92" s="141"/>
      <c r="N92" s="66"/>
      <c r="O92" s="66"/>
      <c r="P92" s="142"/>
      <c r="Q92" s="68"/>
    </row>
    <row r="93" spans="1:17">
      <c r="A93" s="56" t="str">
        <f t="shared" si="5"/>
        <v/>
      </c>
      <c r="B93" s="122"/>
      <c r="C93" s="123"/>
      <c r="D93" s="68"/>
      <c r="E93" s="65"/>
      <c r="F93" s="66"/>
      <c r="G93" s="69">
        <f t="shared" si="3"/>
        <v>0</v>
      </c>
      <c r="H93" s="140" t="str">
        <f t="shared" si="4"/>
        <v/>
      </c>
      <c r="I93" s="144"/>
      <c r="J93" s="143"/>
      <c r="K93" s="66"/>
      <c r="L93" s="66"/>
      <c r="M93" s="141"/>
      <c r="N93" s="66"/>
      <c r="O93" s="66"/>
      <c r="P93" s="142"/>
      <c r="Q93" s="68"/>
    </row>
    <row r="94" spans="1:17">
      <c r="A94" s="56" t="str">
        <f t="shared" si="5"/>
        <v/>
      </c>
      <c r="B94" s="122"/>
      <c r="C94" s="123"/>
      <c r="D94" s="68"/>
      <c r="E94" s="65"/>
      <c r="F94" s="66"/>
      <c r="G94" s="69">
        <f t="shared" si="3"/>
        <v>0</v>
      </c>
      <c r="H94" s="140" t="str">
        <f t="shared" si="4"/>
        <v/>
      </c>
      <c r="I94" s="144"/>
      <c r="J94" s="143"/>
      <c r="K94" s="66"/>
      <c r="L94" s="66"/>
      <c r="M94" s="141"/>
      <c r="N94" s="66"/>
      <c r="O94" s="66"/>
      <c r="P94" s="142"/>
      <c r="Q94" s="68"/>
    </row>
    <row r="95" spans="1:17">
      <c r="A95" s="56" t="str">
        <f t="shared" si="5"/>
        <v/>
      </c>
      <c r="B95" s="122"/>
      <c r="C95" s="123"/>
      <c r="D95" s="68"/>
      <c r="E95" s="65"/>
      <c r="F95" s="66"/>
      <c r="G95" s="69">
        <f t="shared" si="3"/>
        <v>0</v>
      </c>
      <c r="H95" s="140" t="str">
        <f t="shared" si="4"/>
        <v/>
      </c>
      <c r="I95" s="144"/>
      <c r="J95" s="143"/>
      <c r="K95" s="66"/>
      <c r="L95" s="66"/>
      <c r="M95" s="141"/>
      <c r="N95" s="66"/>
      <c r="O95" s="66"/>
      <c r="P95" s="142"/>
      <c r="Q95" s="68"/>
    </row>
    <row r="96" spans="1:17">
      <c r="A96" s="56" t="str">
        <f t="shared" si="5"/>
        <v/>
      </c>
      <c r="B96" s="122"/>
      <c r="C96" s="123"/>
      <c r="D96" s="68"/>
      <c r="E96" s="65"/>
      <c r="F96" s="66"/>
      <c r="G96" s="69">
        <f t="shared" si="3"/>
        <v>0</v>
      </c>
      <c r="H96" s="140" t="str">
        <f t="shared" si="4"/>
        <v/>
      </c>
      <c r="I96" s="144"/>
      <c r="J96" s="143"/>
      <c r="K96" s="66"/>
      <c r="L96" s="66"/>
      <c r="M96" s="141"/>
      <c r="N96" s="66"/>
      <c r="O96" s="66"/>
      <c r="P96" s="142"/>
      <c r="Q96" s="68"/>
    </row>
    <row r="97" spans="1:17">
      <c r="A97" s="56" t="str">
        <f t="shared" si="5"/>
        <v/>
      </c>
      <c r="B97" s="122"/>
      <c r="C97" s="123"/>
      <c r="D97" s="68"/>
      <c r="E97" s="65"/>
      <c r="F97" s="66"/>
      <c r="G97" s="69">
        <f t="shared" si="3"/>
        <v>0</v>
      </c>
      <c r="H97" s="140" t="str">
        <f t="shared" si="4"/>
        <v/>
      </c>
      <c r="I97" s="144"/>
      <c r="J97" s="143"/>
      <c r="K97" s="66"/>
      <c r="L97" s="66"/>
      <c r="M97" s="141"/>
      <c r="N97" s="66"/>
      <c r="O97" s="66"/>
      <c r="P97" s="142"/>
      <c r="Q97" s="68"/>
    </row>
    <row r="98" spans="1:17">
      <c r="A98" s="56" t="str">
        <f t="shared" si="5"/>
        <v/>
      </c>
      <c r="B98" s="122"/>
      <c r="C98" s="123"/>
      <c r="D98" s="68"/>
      <c r="E98" s="65"/>
      <c r="F98" s="66"/>
      <c r="G98" s="69">
        <f t="shared" si="3"/>
        <v>0</v>
      </c>
      <c r="H98" s="140" t="str">
        <f t="shared" si="4"/>
        <v/>
      </c>
      <c r="I98" s="144"/>
      <c r="J98" s="143"/>
      <c r="K98" s="66"/>
      <c r="L98" s="66"/>
      <c r="M98" s="141"/>
      <c r="N98" s="66"/>
      <c r="O98" s="66"/>
      <c r="P98" s="142"/>
      <c r="Q98" s="68"/>
    </row>
    <row r="99" spans="1:17">
      <c r="A99" s="56" t="str">
        <f t="shared" si="5"/>
        <v/>
      </c>
      <c r="B99" s="122"/>
      <c r="C99" s="123"/>
      <c r="D99" s="68"/>
      <c r="E99" s="65"/>
      <c r="F99" s="66"/>
      <c r="G99" s="69">
        <f t="shared" si="3"/>
        <v>0</v>
      </c>
      <c r="H99" s="140" t="str">
        <f t="shared" si="4"/>
        <v/>
      </c>
      <c r="I99" s="144"/>
      <c r="J99" s="143"/>
      <c r="K99" s="66"/>
      <c r="L99" s="66"/>
      <c r="M99" s="141"/>
      <c r="N99" s="66"/>
      <c r="O99" s="66"/>
      <c r="P99" s="142"/>
      <c r="Q99" s="68"/>
    </row>
    <row r="100" spans="1:17">
      <c r="A100" s="56" t="str">
        <f t="shared" si="5"/>
        <v/>
      </c>
      <c r="B100" s="122"/>
      <c r="C100" s="123"/>
      <c r="D100" s="68"/>
      <c r="E100" s="65"/>
      <c r="F100" s="66"/>
      <c r="G100" s="69">
        <f t="shared" si="3"/>
        <v>0</v>
      </c>
      <c r="H100" s="140" t="str">
        <f t="shared" si="4"/>
        <v/>
      </c>
      <c r="I100" s="144"/>
      <c r="J100" s="143"/>
      <c r="K100" s="66"/>
      <c r="L100" s="66"/>
      <c r="M100" s="141"/>
      <c r="N100" s="66"/>
      <c r="O100" s="66"/>
      <c r="P100" s="142"/>
      <c r="Q100" s="68"/>
    </row>
    <row r="101" spans="1:17">
      <c r="A101" s="56" t="str">
        <f t="shared" si="5"/>
        <v/>
      </c>
      <c r="B101" s="122"/>
      <c r="C101" s="123"/>
      <c r="D101" s="68"/>
      <c r="E101" s="65"/>
      <c r="F101" s="66"/>
      <c r="G101" s="69">
        <f t="shared" si="3"/>
        <v>0</v>
      </c>
      <c r="H101" s="140" t="str">
        <f t="shared" si="4"/>
        <v/>
      </c>
      <c r="I101" s="144"/>
      <c r="J101" s="143"/>
      <c r="K101" s="66"/>
      <c r="L101" s="66"/>
      <c r="M101" s="141"/>
      <c r="N101" s="66"/>
      <c r="O101" s="66"/>
      <c r="P101" s="142"/>
      <c r="Q101" s="68"/>
    </row>
    <row r="102" spans="1:17">
      <c r="A102" s="56" t="str">
        <f t="shared" si="5"/>
        <v/>
      </c>
      <c r="B102" s="122"/>
      <c r="C102" s="123"/>
      <c r="D102" s="68"/>
      <c r="E102" s="65"/>
      <c r="F102" s="66"/>
      <c r="G102" s="69">
        <f t="shared" si="3"/>
        <v>0</v>
      </c>
      <c r="H102" s="140" t="str">
        <f t="shared" si="4"/>
        <v/>
      </c>
      <c r="I102" s="144"/>
      <c r="J102" s="143"/>
      <c r="K102" s="66"/>
      <c r="L102" s="66"/>
      <c r="M102" s="141"/>
      <c r="N102" s="66"/>
      <c r="O102" s="66"/>
      <c r="P102" s="142"/>
      <c r="Q102" s="68"/>
    </row>
    <row r="103" spans="1:17">
      <c r="A103" s="56" t="str">
        <f t="shared" si="5"/>
        <v/>
      </c>
      <c r="B103" s="122"/>
      <c r="C103" s="123"/>
      <c r="D103" s="68"/>
      <c r="E103" s="65"/>
      <c r="F103" s="66"/>
      <c r="G103" s="69">
        <f t="shared" si="3"/>
        <v>0</v>
      </c>
      <c r="H103" s="140" t="str">
        <f t="shared" si="4"/>
        <v/>
      </c>
      <c r="I103" s="144"/>
      <c r="J103" s="143"/>
      <c r="K103" s="66"/>
      <c r="L103" s="66"/>
      <c r="M103" s="141"/>
      <c r="N103" s="66"/>
      <c r="O103" s="66"/>
      <c r="P103" s="142"/>
      <c r="Q103" s="68"/>
    </row>
    <row r="104" spans="1:17">
      <c r="A104" s="56" t="str">
        <f t="shared" si="5"/>
        <v/>
      </c>
      <c r="B104" s="122"/>
      <c r="C104" s="123"/>
      <c r="D104" s="68"/>
      <c r="E104" s="65"/>
      <c r="F104" s="66"/>
      <c r="G104" s="69">
        <f t="shared" si="3"/>
        <v>0</v>
      </c>
      <c r="H104" s="140" t="str">
        <f t="shared" si="4"/>
        <v/>
      </c>
      <c r="I104" s="144"/>
      <c r="J104" s="143"/>
      <c r="K104" s="66"/>
      <c r="L104" s="66"/>
      <c r="M104" s="141"/>
      <c r="N104" s="66"/>
      <c r="O104" s="66"/>
      <c r="P104" s="142"/>
      <c r="Q104" s="68"/>
    </row>
    <row r="105" spans="1:17">
      <c r="A105" s="56" t="str">
        <f t="shared" si="5"/>
        <v/>
      </c>
      <c r="B105" s="122"/>
      <c r="C105" s="123"/>
      <c r="D105" s="68"/>
      <c r="E105" s="65"/>
      <c r="F105" s="66"/>
      <c r="G105" s="69">
        <f t="shared" si="3"/>
        <v>0</v>
      </c>
      <c r="H105" s="140" t="str">
        <f t="shared" si="4"/>
        <v/>
      </c>
      <c r="I105" s="144"/>
      <c r="J105" s="143"/>
      <c r="K105" s="66"/>
      <c r="L105" s="66"/>
      <c r="M105" s="141"/>
      <c r="N105" s="66"/>
      <c r="O105" s="66"/>
      <c r="P105" s="142"/>
      <c r="Q105" s="68"/>
    </row>
    <row r="106" spans="1:17">
      <c r="A106" s="56" t="str">
        <f t="shared" si="5"/>
        <v/>
      </c>
      <c r="B106" s="122"/>
      <c r="C106" s="123"/>
      <c r="D106" s="68"/>
      <c r="E106" s="65"/>
      <c r="F106" s="66"/>
      <c r="G106" s="69">
        <f t="shared" si="3"/>
        <v>0</v>
      </c>
      <c r="H106" s="140" t="str">
        <f t="shared" si="4"/>
        <v/>
      </c>
      <c r="I106" s="144"/>
      <c r="J106" s="143"/>
      <c r="K106" s="66"/>
      <c r="L106" s="66"/>
      <c r="M106" s="141"/>
      <c r="N106" s="66"/>
      <c r="O106" s="66"/>
      <c r="P106" s="142"/>
      <c r="Q106" s="68"/>
    </row>
    <row r="107" spans="1:17">
      <c r="A107" s="56" t="str">
        <f t="shared" si="5"/>
        <v/>
      </c>
      <c r="B107" s="122"/>
      <c r="C107" s="123"/>
      <c r="D107" s="68"/>
      <c r="E107" s="65"/>
      <c r="F107" s="66"/>
      <c r="G107" s="69">
        <f t="shared" si="3"/>
        <v>0</v>
      </c>
      <c r="H107" s="140" t="str">
        <f t="shared" si="4"/>
        <v/>
      </c>
      <c r="I107" s="144"/>
      <c r="J107" s="143"/>
      <c r="K107" s="66"/>
      <c r="L107" s="66"/>
      <c r="M107" s="141"/>
      <c r="N107" s="66"/>
      <c r="O107" s="66"/>
      <c r="P107" s="142"/>
      <c r="Q107" s="68"/>
    </row>
    <row r="108" spans="1:17">
      <c r="A108" s="56" t="str">
        <f t="shared" si="5"/>
        <v/>
      </c>
      <c r="B108" s="122"/>
      <c r="C108" s="123"/>
      <c r="D108" s="68"/>
      <c r="E108" s="65"/>
      <c r="F108" s="66"/>
      <c r="G108" s="69">
        <f t="shared" si="3"/>
        <v>0</v>
      </c>
      <c r="H108" s="140" t="str">
        <f t="shared" si="4"/>
        <v/>
      </c>
      <c r="I108" s="144"/>
      <c r="J108" s="143"/>
      <c r="K108" s="66"/>
      <c r="L108" s="66"/>
      <c r="M108" s="141"/>
      <c r="N108" s="66"/>
      <c r="O108" s="66"/>
      <c r="P108" s="142"/>
      <c r="Q108" s="68"/>
    </row>
    <row r="109" spans="1:17">
      <c r="A109" s="56" t="str">
        <f t="shared" si="5"/>
        <v/>
      </c>
      <c r="B109" s="122"/>
      <c r="C109" s="123"/>
      <c r="D109" s="68"/>
      <c r="E109" s="65"/>
      <c r="F109" s="66"/>
      <c r="G109" s="69">
        <f t="shared" si="3"/>
        <v>0</v>
      </c>
      <c r="H109" s="140" t="str">
        <f t="shared" si="4"/>
        <v/>
      </c>
      <c r="I109" s="144"/>
      <c r="J109" s="143"/>
      <c r="K109" s="66"/>
      <c r="L109" s="66"/>
      <c r="M109" s="141"/>
      <c r="N109" s="66"/>
      <c r="O109" s="66"/>
      <c r="P109" s="142"/>
      <c r="Q109" s="68"/>
    </row>
    <row r="110" spans="1:17">
      <c r="A110" s="56" t="str">
        <f t="shared" si="5"/>
        <v/>
      </c>
      <c r="B110" s="122"/>
      <c r="C110" s="123"/>
      <c r="D110" s="68"/>
      <c r="E110" s="65"/>
      <c r="F110" s="66"/>
      <c r="G110" s="69">
        <f t="shared" si="3"/>
        <v>0</v>
      </c>
      <c r="H110" s="140" t="str">
        <f t="shared" si="4"/>
        <v/>
      </c>
      <c r="I110" s="144"/>
      <c r="J110" s="143"/>
      <c r="K110" s="66"/>
      <c r="L110" s="66"/>
      <c r="M110" s="141"/>
      <c r="N110" s="66"/>
      <c r="O110" s="66"/>
      <c r="P110" s="142"/>
      <c r="Q110" s="68"/>
    </row>
    <row r="111" spans="1:17">
      <c r="A111" s="56" t="str">
        <f t="shared" si="5"/>
        <v/>
      </c>
      <c r="B111" s="122"/>
      <c r="C111" s="123"/>
      <c r="D111" s="68"/>
      <c r="E111" s="65"/>
      <c r="F111" s="66"/>
      <c r="G111" s="69">
        <f t="shared" si="3"/>
        <v>0</v>
      </c>
      <c r="H111" s="140" t="str">
        <f t="shared" si="4"/>
        <v/>
      </c>
      <c r="I111" s="144"/>
      <c r="J111" s="143"/>
      <c r="K111" s="66"/>
      <c r="L111" s="66"/>
      <c r="M111" s="141"/>
      <c r="N111" s="66"/>
      <c r="O111" s="66"/>
      <c r="P111" s="142"/>
      <c r="Q111" s="68"/>
    </row>
    <row r="112" spans="1:17">
      <c r="A112" s="56" t="str">
        <f t="shared" si="5"/>
        <v/>
      </c>
      <c r="B112" s="122"/>
      <c r="C112" s="123"/>
      <c r="D112" s="68"/>
      <c r="E112" s="65"/>
      <c r="F112" s="66"/>
      <c r="G112" s="69">
        <f t="shared" si="3"/>
        <v>0</v>
      </c>
      <c r="H112" s="140" t="str">
        <f t="shared" si="4"/>
        <v/>
      </c>
      <c r="I112" s="144"/>
      <c r="J112" s="143"/>
      <c r="K112" s="66"/>
      <c r="L112" s="66"/>
      <c r="M112" s="141"/>
      <c r="N112" s="66"/>
      <c r="O112" s="66"/>
      <c r="P112" s="142"/>
      <c r="Q112" s="68"/>
    </row>
    <row r="113" spans="1:17">
      <c r="A113" s="56" t="str">
        <f t="shared" si="5"/>
        <v/>
      </c>
      <c r="B113" s="122"/>
      <c r="C113" s="123"/>
      <c r="D113" s="68"/>
      <c r="E113" s="65"/>
      <c r="F113" s="66"/>
      <c r="G113" s="69">
        <f t="shared" si="3"/>
        <v>0</v>
      </c>
      <c r="H113" s="140" t="str">
        <f t="shared" si="4"/>
        <v/>
      </c>
      <c r="I113" s="144"/>
      <c r="J113" s="143"/>
      <c r="K113" s="66"/>
      <c r="L113" s="66"/>
      <c r="M113" s="141"/>
      <c r="N113" s="66"/>
      <c r="O113" s="66"/>
      <c r="P113" s="142"/>
      <c r="Q113" s="68"/>
    </row>
    <row r="114" spans="1:17">
      <c r="A114" s="56" t="str">
        <f t="shared" si="5"/>
        <v/>
      </c>
      <c r="B114" s="122"/>
      <c r="C114" s="123"/>
      <c r="D114" s="68"/>
      <c r="E114" s="65"/>
      <c r="F114" s="66"/>
      <c r="G114" s="69">
        <f t="shared" si="3"/>
        <v>0</v>
      </c>
      <c r="H114" s="140" t="str">
        <f t="shared" si="4"/>
        <v/>
      </c>
      <c r="I114" s="144"/>
      <c r="J114" s="143"/>
      <c r="K114" s="66"/>
      <c r="L114" s="66"/>
      <c r="M114" s="141"/>
      <c r="N114" s="66"/>
      <c r="O114" s="66"/>
      <c r="P114" s="142"/>
      <c r="Q114" s="68"/>
    </row>
    <row r="115" spans="1:17">
      <c r="A115" s="56" t="str">
        <f t="shared" si="5"/>
        <v/>
      </c>
      <c r="B115" s="122"/>
      <c r="C115" s="123"/>
      <c r="D115" s="68"/>
      <c r="E115" s="65"/>
      <c r="F115" s="66"/>
      <c r="G115" s="69">
        <f t="shared" si="3"/>
        <v>0</v>
      </c>
      <c r="H115" s="140" t="str">
        <f t="shared" si="4"/>
        <v/>
      </c>
      <c r="I115" s="144"/>
      <c r="J115" s="143"/>
      <c r="K115" s="66"/>
      <c r="L115" s="66"/>
      <c r="M115" s="141"/>
      <c r="N115" s="66"/>
      <c r="O115" s="66"/>
      <c r="P115" s="142"/>
      <c r="Q115" s="68"/>
    </row>
    <row r="116" spans="1:17">
      <c r="A116" s="56" t="str">
        <f t="shared" si="5"/>
        <v/>
      </c>
      <c r="B116" s="122"/>
      <c r="C116" s="123"/>
      <c r="D116" s="68"/>
      <c r="E116" s="65"/>
      <c r="F116" s="66"/>
      <c r="G116" s="69">
        <f t="shared" si="3"/>
        <v>0</v>
      </c>
      <c r="H116" s="140" t="str">
        <f t="shared" si="4"/>
        <v/>
      </c>
      <c r="I116" s="144"/>
      <c r="J116" s="143"/>
      <c r="K116" s="66"/>
      <c r="L116" s="66"/>
      <c r="M116" s="141"/>
      <c r="N116" s="66"/>
      <c r="O116" s="66"/>
      <c r="P116" s="142"/>
      <c r="Q116" s="68"/>
    </row>
    <row r="117" spans="1:17">
      <c r="A117" s="56" t="str">
        <f t="shared" si="5"/>
        <v/>
      </c>
      <c r="B117" s="122"/>
      <c r="C117" s="123"/>
      <c r="D117" s="68"/>
      <c r="E117" s="65"/>
      <c r="F117" s="66"/>
      <c r="G117" s="69">
        <f t="shared" si="3"/>
        <v>0</v>
      </c>
      <c r="H117" s="140" t="str">
        <f t="shared" si="4"/>
        <v/>
      </c>
      <c r="I117" s="144"/>
      <c r="J117" s="143"/>
      <c r="K117" s="66"/>
      <c r="L117" s="66"/>
      <c r="M117" s="141"/>
      <c r="N117" s="66"/>
      <c r="O117" s="66"/>
      <c r="P117" s="142"/>
      <c r="Q117" s="68"/>
    </row>
    <row r="118" spans="1:17">
      <c r="A118" s="56" t="str">
        <f t="shared" si="5"/>
        <v/>
      </c>
      <c r="B118" s="122"/>
      <c r="C118" s="123"/>
      <c r="D118" s="68"/>
      <c r="E118" s="65"/>
      <c r="F118" s="66"/>
      <c r="G118" s="69">
        <f t="shared" si="3"/>
        <v>0</v>
      </c>
      <c r="H118" s="140" t="str">
        <f t="shared" si="4"/>
        <v/>
      </c>
      <c r="I118" s="144"/>
      <c r="J118" s="143"/>
      <c r="K118" s="66"/>
      <c r="L118" s="66"/>
      <c r="M118" s="141"/>
      <c r="N118" s="66"/>
      <c r="O118" s="66"/>
      <c r="P118" s="142"/>
      <c r="Q118" s="68"/>
    </row>
    <row r="119" spans="1:17">
      <c r="A119" s="56" t="str">
        <f t="shared" si="5"/>
        <v/>
      </c>
      <c r="B119" s="122"/>
      <c r="C119" s="123"/>
      <c r="D119" s="68"/>
      <c r="E119" s="65"/>
      <c r="F119" s="66"/>
      <c r="G119" s="69">
        <f t="shared" si="3"/>
        <v>0</v>
      </c>
      <c r="H119" s="140" t="str">
        <f t="shared" si="4"/>
        <v/>
      </c>
      <c r="I119" s="144"/>
      <c r="J119" s="143"/>
      <c r="K119" s="66"/>
      <c r="L119" s="66"/>
      <c r="M119" s="141"/>
      <c r="N119" s="66"/>
      <c r="O119" s="66"/>
      <c r="P119" s="142"/>
      <c r="Q119" s="68"/>
    </row>
    <row r="120" spans="1:17">
      <c r="A120" s="56" t="str">
        <f t="shared" si="5"/>
        <v/>
      </c>
      <c r="B120" s="122"/>
      <c r="C120" s="123"/>
      <c r="D120" s="68"/>
      <c r="E120" s="65"/>
      <c r="F120" s="66"/>
      <c r="G120" s="69">
        <f t="shared" si="3"/>
        <v>0</v>
      </c>
      <c r="H120" s="140" t="str">
        <f t="shared" si="4"/>
        <v/>
      </c>
      <c r="I120" s="144"/>
      <c r="J120" s="143"/>
      <c r="K120" s="66"/>
      <c r="L120" s="66"/>
      <c r="M120" s="141"/>
      <c r="N120" s="66"/>
      <c r="O120" s="66"/>
      <c r="P120" s="142"/>
      <c r="Q120" s="68"/>
    </row>
    <row r="121" spans="1:17">
      <c r="A121" s="56" t="str">
        <f t="shared" si="5"/>
        <v/>
      </c>
      <c r="B121" s="122"/>
      <c r="C121" s="123"/>
      <c r="D121" s="68"/>
      <c r="E121" s="65"/>
      <c r="F121" s="66"/>
      <c r="G121" s="69">
        <f t="shared" si="3"/>
        <v>0</v>
      </c>
      <c r="H121" s="140" t="str">
        <f t="shared" si="4"/>
        <v/>
      </c>
      <c r="I121" s="144"/>
      <c r="J121" s="143"/>
      <c r="K121" s="66"/>
      <c r="L121" s="66"/>
      <c r="M121" s="141"/>
      <c r="N121" s="66"/>
      <c r="O121" s="66"/>
      <c r="P121" s="142"/>
      <c r="Q121" s="68"/>
    </row>
    <row r="122" spans="1:17">
      <c r="A122" s="56" t="str">
        <f t="shared" si="5"/>
        <v/>
      </c>
      <c r="B122" s="122"/>
      <c r="C122" s="123"/>
      <c r="D122" s="68"/>
      <c r="E122" s="65"/>
      <c r="F122" s="66"/>
      <c r="G122" s="69">
        <f t="shared" si="3"/>
        <v>0</v>
      </c>
      <c r="H122" s="140" t="str">
        <f t="shared" si="4"/>
        <v/>
      </c>
      <c r="I122" s="144"/>
      <c r="J122" s="143"/>
      <c r="K122" s="66"/>
      <c r="L122" s="66"/>
      <c r="M122" s="141"/>
      <c r="N122" s="66"/>
      <c r="O122" s="66"/>
      <c r="P122" s="142"/>
      <c r="Q122" s="68"/>
    </row>
    <row r="123" spans="1:17">
      <c r="A123" s="56" t="str">
        <f t="shared" si="5"/>
        <v/>
      </c>
      <c r="B123" s="122"/>
      <c r="C123" s="123"/>
      <c r="D123" s="68"/>
      <c r="E123" s="65"/>
      <c r="F123" s="66"/>
      <c r="G123" s="69">
        <f t="shared" si="3"/>
        <v>0</v>
      </c>
      <c r="H123" s="140" t="str">
        <f t="shared" si="4"/>
        <v/>
      </c>
      <c r="I123" s="144"/>
      <c r="J123" s="143"/>
      <c r="K123" s="66"/>
      <c r="L123" s="66"/>
      <c r="M123" s="141"/>
      <c r="N123" s="66"/>
      <c r="O123" s="66"/>
      <c r="P123" s="142"/>
      <c r="Q123" s="68"/>
    </row>
    <row r="124" spans="1:17">
      <c r="A124" s="56" t="str">
        <f t="shared" si="5"/>
        <v/>
      </c>
      <c r="B124" s="122"/>
      <c r="C124" s="123"/>
      <c r="D124" s="68"/>
      <c r="E124" s="65"/>
      <c r="F124" s="66"/>
      <c r="G124" s="69">
        <f t="shared" si="3"/>
        <v>0</v>
      </c>
      <c r="H124" s="140" t="str">
        <f t="shared" si="4"/>
        <v/>
      </c>
      <c r="I124" s="144"/>
      <c r="J124" s="143"/>
      <c r="K124" s="66"/>
      <c r="L124" s="66"/>
      <c r="M124" s="141"/>
      <c r="N124" s="66"/>
      <c r="O124" s="66"/>
      <c r="P124" s="142"/>
      <c r="Q124" s="68"/>
    </row>
    <row r="125" spans="1:17">
      <c r="A125" s="56" t="str">
        <f t="shared" si="5"/>
        <v/>
      </c>
      <c r="B125" s="122"/>
      <c r="C125" s="123"/>
      <c r="D125" s="68"/>
      <c r="E125" s="65"/>
      <c r="F125" s="66"/>
      <c r="G125" s="69">
        <f t="shared" si="3"/>
        <v>0</v>
      </c>
      <c r="H125" s="140" t="str">
        <f t="shared" si="4"/>
        <v/>
      </c>
      <c r="I125" s="144"/>
      <c r="J125" s="143"/>
      <c r="K125" s="66"/>
      <c r="L125" s="66"/>
      <c r="M125" s="141"/>
      <c r="N125" s="66"/>
      <c r="O125" s="66"/>
      <c r="P125" s="142"/>
      <c r="Q125" s="68"/>
    </row>
    <row r="126" spans="1:17">
      <c r="A126" s="56" t="str">
        <f t="shared" si="5"/>
        <v/>
      </c>
      <c r="B126" s="122"/>
      <c r="C126" s="123"/>
      <c r="D126" s="68"/>
      <c r="E126" s="65"/>
      <c r="F126" s="66"/>
      <c r="G126" s="69">
        <f t="shared" si="3"/>
        <v>0</v>
      </c>
      <c r="H126" s="140" t="str">
        <f t="shared" si="4"/>
        <v/>
      </c>
      <c r="I126" s="144"/>
      <c r="J126" s="143"/>
      <c r="K126" s="66"/>
      <c r="L126" s="66"/>
      <c r="M126" s="141"/>
      <c r="N126" s="66"/>
      <c r="O126" s="66"/>
      <c r="P126" s="142"/>
      <c r="Q126" s="68"/>
    </row>
    <row r="127" spans="1:17">
      <c r="A127" s="56" t="str">
        <f t="shared" si="5"/>
        <v/>
      </c>
      <c r="B127" s="122"/>
      <c r="C127" s="123"/>
      <c r="D127" s="68"/>
      <c r="E127" s="65"/>
      <c r="F127" s="66"/>
      <c r="G127" s="69">
        <f t="shared" si="3"/>
        <v>0</v>
      </c>
      <c r="H127" s="140" t="str">
        <f t="shared" si="4"/>
        <v/>
      </c>
      <c r="I127" s="144"/>
      <c r="J127" s="143"/>
      <c r="K127" s="66"/>
      <c r="L127" s="66"/>
      <c r="M127" s="141"/>
      <c r="N127" s="66"/>
      <c r="O127" s="66"/>
      <c r="P127" s="142"/>
      <c r="Q127" s="68"/>
    </row>
    <row r="128" spans="1:17">
      <c r="A128" s="56" t="str">
        <f t="shared" si="5"/>
        <v/>
      </c>
      <c r="B128" s="122"/>
      <c r="C128" s="123"/>
      <c r="D128" s="68"/>
      <c r="E128" s="65"/>
      <c r="F128" s="66"/>
      <c r="G128" s="69">
        <f t="shared" si="3"/>
        <v>0</v>
      </c>
      <c r="H128" s="140" t="str">
        <f t="shared" si="4"/>
        <v/>
      </c>
      <c r="I128" s="144"/>
      <c r="J128" s="143"/>
      <c r="K128" s="66"/>
      <c r="L128" s="66"/>
      <c r="M128" s="141"/>
      <c r="N128" s="66"/>
      <c r="O128" s="66"/>
      <c r="P128" s="142"/>
      <c r="Q128" s="68"/>
    </row>
    <row r="129" spans="1:17">
      <c r="A129" s="56" t="str">
        <f t="shared" si="5"/>
        <v/>
      </c>
      <c r="B129" s="122"/>
      <c r="C129" s="123"/>
      <c r="D129" s="68"/>
      <c r="E129" s="65"/>
      <c r="F129" s="66"/>
      <c r="G129" s="69">
        <f t="shared" si="3"/>
        <v>0</v>
      </c>
      <c r="H129" s="140" t="str">
        <f t="shared" si="4"/>
        <v/>
      </c>
      <c r="I129" s="144"/>
      <c r="J129" s="143"/>
      <c r="K129" s="66"/>
      <c r="L129" s="66"/>
      <c r="M129" s="141"/>
      <c r="N129" s="66"/>
      <c r="O129" s="66"/>
      <c r="P129" s="142"/>
      <c r="Q129" s="68"/>
    </row>
    <row r="130" spans="1:17">
      <c r="A130" s="56" t="str">
        <f t="shared" si="5"/>
        <v/>
      </c>
      <c r="B130" s="122"/>
      <c r="C130" s="123"/>
      <c r="D130" s="68"/>
      <c r="E130" s="65"/>
      <c r="F130" s="66"/>
      <c r="G130" s="69">
        <f t="shared" si="3"/>
        <v>0</v>
      </c>
      <c r="H130" s="140" t="str">
        <f t="shared" si="4"/>
        <v/>
      </c>
      <c r="I130" s="144"/>
      <c r="J130" s="143"/>
      <c r="K130" s="66"/>
      <c r="L130" s="66"/>
      <c r="M130" s="141"/>
      <c r="N130" s="66"/>
      <c r="O130" s="66"/>
      <c r="P130" s="142"/>
      <c r="Q130" s="68"/>
    </row>
    <row r="131" spans="1:17">
      <c r="A131" s="56" t="str">
        <f t="shared" si="5"/>
        <v/>
      </c>
      <c r="B131" s="122"/>
      <c r="C131" s="123"/>
      <c r="D131" s="68"/>
      <c r="E131" s="65"/>
      <c r="F131" s="66"/>
      <c r="G131" s="69">
        <f t="shared" si="3"/>
        <v>0</v>
      </c>
      <c r="H131" s="140" t="str">
        <f t="shared" si="4"/>
        <v/>
      </c>
      <c r="I131" s="144"/>
      <c r="J131" s="143"/>
      <c r="K131" s="66"/>
      <c r="L131" s="66"/>
      <c r="M131" s="141"/>
      <c r="N131" s="66"/>
      <c r="O131" s="66"/>
      <c r="P131" s="142"/>
      <c r="Q131" s="68"/>
    </row>
    <row r="132" spans="1:17">
      <c r="A132" s="56" t="str">
        <f t="shared" si="5"/>
        <v/>
      </c>
      <c r="B132" s="122"/>
      <c r="C132" s="123"/>
      <c r="D132" s="68"/>
      <c r="E132" s="65"/>
      <c r="F132" s="66"/>
      <c r="G132" s="69">
        <f t="shared" si="3"/>
        <v>0</v>
      </c>
      <c r="H132" s="140" t="str">
        <f t="shared" si="4"/>
        <v/>
      </c>
      <c r="I132" s="144"/>
      <c r="J132" s="143"/>
      <c r="K132" s="66"/>
      <c r="L132" s="66"/>
      <c r="M132" s="141"/>
      <c r="N132" s="66"/>
      <c r="O132" s="66"/>
      <c r="P132" s="142"/>
      <c r="Q132" s="68"/>
    </row>
    <row r="133" spans="1:17">
      <c r="A133" s="56" t="str">
        <f t="shared" si="5"/>
        <v/>
      </c>
      <c r="B133" s="122"/>
      <c r="C133" s="123"/>
      <c r="D133" s="68"/>
      <c r="E133" s="65"/>
      <c r="F133" s="66"/>
      <c r="G133" s="69">
        <f t="shared" si="3"/>
        <v>0</v>
      </c>
      <c r="H133" s="140" t="str">
        <f t="shared" si="4"/>
        <v/>
      </c>
      <c r="I133" s="144"/>
      <c r="J133" s="143"/>
      <c r="K133" s="66"/>
      <c r="L133" s="66"/>
      <c r="M133" s="141"/>
      <c r="N133" s="66"/>
      <c r="O133" s="66"/>
      <c r="P133" s="142"/>
      <c r="Q133" s="68"/>
    </row>
    <row r="134" spans="1:17">
      <c r="A134" s="56" t="str">
        <f t="shared" si="5"/>
        <v/>
      </c>
      <c r="B134" s="122"/>
      <c r="C134" s="123"/>
      <c r="D134" s="68"/>
      <c r="E134" s="65"/>
      <c r="F134" s="66"/>
      <c r="G134" s="69">
        <f t="shared" si="3"/>
        <v>0</v>
      </c>
      <c r="H134" s="140" t="str">
        <f t="shared" si="4"/>
        <v/>
      </c>
      <c r="I134" s="144"/>
      <c r="J134" s="143"/>
      <c r="K134" s="66"/>
      <c r="L134" s="66"/>
      <c r="M134" s="141"/>
      <c r="N134" s="66"/>
      <c r="O134" s="66"/>
      <c r="P134" s="142"/>
      <c r="Q134" s="68"/>
    </row>
    <row r="135" spans="1:17">
      <c r="A135" s="56" t="str">
        <f t="shared" si="5"/>
        <v/>
      </c>
      <c r="B135" s="122"/>
      <c r="C135" s="123"/>
      <c r="D135" s="68"/>
      <c r="E135" s="65"/>
      <c r="F135" s="66"/>
      <c r="G135" s="69">
        <f t="shared" si="3"/>
        <v>0</v>
      </c>
      <c r="H135" s="140" t="str">
        <f t="shared" si="4"/>
        <v/>
      </c>
      <c r="I135" s="144"/>
      <c r="J135" s="143"/>
      <c r="K135" s="66"/>
      <c r="L135" s="66"/>
      <c r="M135" s="141"/>
      <c r="N135" s="66"/>
      <c r="O135" s="66"/>
      <c r="P135" s="142"/>
      <c r="Q135" s="68"/>
    </row>
    <row r="136" spans="1:17">
      <c r="A136" s="56" t="str">
        <f t="shared" si="5"/>
        <v/>
      </c>
      <c r="B136" s="122"/>
      <c r="C136" s="123"/>
      <c r="D136" s="68"/>
      <c r="E136" s="65"/>
      <c r="F136" s="66"/>
      <c r="G136" s="69">
        <f t="shared" si="3"/>
        <v>0</v>
      </c>
      <c r="H136" s="140" t="str">
        <f t="shared" si="4"/>
        <v/>
      </c>
      <c r="I136" s="144"/>
      <c r="J136" s="143"/>
      <c r="K136" s="66"/>
      <c r="L136" s="66"/>
      <c r="M136" s="141"/>
      <c r="N136" s="66"/>
      <c r="O136" s="66"/>
      <c r="P136" s="142"/>
      <c r="Q136" s="68"/>
    </row>
    <row r="137" spans="1:17">
      <c r="A137" s="56" t="str">
        <f t="shared" si="5"/>
        <v/>
      </c>
      <c r="B137" s="122"/>
      <c r="C137" s="123"/>
      <c r="D137" s="68"/>
      <c r="E137" s="65"/>
      <c r="F137" s="66"/>
      <c r="G137" s="69">
        <f t="shared" si="3"/>
        <v>0</v>
      </c>
      <c r="H137" s="140" t="str">
        <f t="shared" si="4"/>
        <v/>
      </c>
      <c r="I137" s="144"/>
      <c r="J137" s="143"/>
      <c r="K137" s="66"/>
      <c r="L137" s="66"/>
      <c r="M137" s="141"/>
      <c r="N137" s="66"/>
      <c r="O137" s="66"/>
      <c r="P137" s="142"/>
      <c r="Q137" s="68"/>
    </row>
    <row r="138" spans="1:17">
      <c r="A138" s="56" t="str">
        <f t="shared" si="5"/>
        <v/>
      </c>
      <c r="B138" s="122"/>
      <c r="C138" s="123"/>
      <c r="D138" s="68"/>
      <c r="E138" s="65"/>
      <c r="F138" s="66"/>
      <c r="G138" s="69">
        <f t="shared" si="3"/>
        <v>0</v>
      </c>
      <c r="H138" s="140" t="str">
        <f t="shared" si="4"/>
        <v/>
      </c>
      <c r="I138" s="144"/>
      <c r="J138" s="143"/>
      <c r="K138" s="66"/>
      <c r="L138" s="66"/>
      <c r="M138" s="141"/>
      <c r="N138" s="66"/>
      <c r="O138" s="66"/>
      <c r="P138" s="142"/>
      <c r="Q138" s="68"/>
    </row>
    <row r="139" spans="1:17">
      <c r="A139" s="56" t="str">
        <f t="shared" si="5"/>
        <v/>
      </c>
      <c r="B139" s="122"/>
      <c r="C139" s="123"/>
      <c r="D139" s="68"/>
      <c r="E139" s="65"/>
      <c r="F139" s="66"/>
      <c r="G139" s="69">
        <f t="shared" si="3"/>
        <v>0</v>
      </c>
      <c r="H139" s="140" t="str">
        <f t="shared" si="4"/>
        <v/>
      </c>
      <c r="I139" s="144"/>
      <c r="J139" s="143"/>
      <c r="K139" s="66"/>
      <c r="L139" s="66"/>
      <c r="M139" s="141"/>
      <c r="N139" s="66"/>
      <c r="O139" s="66"/>
      <c r="P139" s="142"/>
      <c r="Q139" s="68"/>
    </row>
    <row r="140" spans="1:17">
      <c r="A140" s="56" t="str">
        <f t="shared" si="5"/>
        <v/>
      </c>
      <c r="B140" s="122"/>
      <c r="C140" s="123"/>
      <c r="D140" s="68"/>
      <c r="E140" s="65"/>
      <c r="F140" s="66"/>
      <c r="G140" s="69">
        <f t="shared" si="3"/>
        <v>0</v>
      </c>
      <c r="H140" s="140" t="str">
        <f t="shared" si="4"/>
        <v/>
      </c>
      <c r="I140" s="144"/>
      <c r="J140" s="143"/>
      <c r="K140" s="66"/>
      <c r="L140" s="66"/>
      <c r="M140" s="141"/>
      <c r="N140" s="66"/>
      <c r="O140" s="66"/>
      <c r="P140" s="142"/>
      <c r="Q140" s="68"/>
    </row>
    <row r="141" spans="1:17">
      <c r="A141" s="56" t="str">
        <f t="shared" si="5"/>
        <v/>
      </c>
      <c r="B141" s="122"/>
      <c r="C141" s="123"/>
      <c r="D141" s="68"/>
      <c r="E141" s="65"/>
      <c r="F141" s="66"/>
      <c r="G141" s="69">
        <f t="shared" si="3"/>
        <v>0</v>
      </c>
      <c r="H141" s="140" t="str">
        <f t="shared" si="4"/>
        <v/>
      </c>
      <c r="I141" s="144"/>
      <c r="J141" s="143"/>
      <c r="K141" s="66"/>
      <c r="L141" s="66"/>
      <c r="M141" s="141"/>
      <c r="N141" s="66"/>
      <c r="O141" s="66"/>
      <c r="P141" s="142"/>
      <c r="Q141" s="68"/>
    </row>
    <row r="142" spans="1:17">
      <c r="A142" s="56" t="str">
        <f t="shared" si="5"/>
        <v/>
      </c>
      <c r="B142" s="122"/>
      <c r="C142" s="123"/>
      <c r="D142" s="68"/>
      <c r="E142" s="65"/>
      <c r="F142" s="66"/>
      <c r="G142" s="69">
        <f t="shared" si="3"/>
        <v>0</v>
      </c>
      <c r="H142" s="140" t="str">
        <f t="shared" si="4"/>
        <v/>
      </c>
      <c r="I142" s="144"/>
      <c r="J142" s="143"/>
      <c r="K142" s="66"/>
      <c r="L142" s="66"/>
      <c r="M142" s="141"/>
      <c r="N142" s="66"/>
      <c r="O142" s="66"/>
      <c r="P142" s="142"/>
      <c r="Q142" s="68"/>
    </row>
    <row r="143" spans="1:17">
      <c r="A143" s="56" t="str">
        <f t="shared" si="5"/>
        <v/>
      </c>
      <c r="B143" s="122"/>
      <c r="C143" s="123"/>
      <c r="D143" s="68"/>
      <c r="E143" s="65"/>
      <c r="F143" s="66"/>
      <c r="G143" s="69">
        <f t="shared" ref="G143:G206" si="6">E143*F143</f>
        <v>0</v>
      </c>
      <c r="H143" s="140" t="str">
        <f t="shared" ref="H143:H206" si="7">IF(G143=0,"",(G143/$L$8))</f>
        <v/>
      </c>
      <c r="I143" s="144"/>
      <c r="J143" s="143"/>
      <c r="K143" s="66"/>
      <c r="L143" s="66"/>
      <c r="M143" s="141"/>
      <c r="N143" s="66"/>
      <c r="O143" s="66"/>
      <c r="P143" s="142"/>
      <c r="Q143" s="68"/>
    </row>
    <row r="144" spans="1:17">
      <c r="A144" s="56" t="str">
        <f t="shared" ref="A144:A207" si="8">IF(COUNTIF(B144:Q144,"?*")&gt;0,A143+1,"")</f>
        <v/>
      </c>
      <c r="B144" s="122"/>
      <c r="C144" s="123"/>
      <c r="D144" s="68"/>
      <c r="E144" s="65"/>
      <c r="F144" s="66"/>
      <c r="G144" s="69">
        <f t="shared" si="6"/>
        <v>0</v>
      </c>
      <c r="H144" s="140" t="str">
        <f t="shared" si="7"/>
        <v/>
      </c>
      <c r="I144" s="144"/>
      <c r="J144" s="143"/>
      <c r="K144" s="66"/>
      <c r="L144" s="66"/>
      <c r="M144" s="141"/>
      <c r="N144" s="66"/>
      <c r="O144" s="66"/>
      <c r="P144" s="142"/>
      <c r="Q144" s="68"/>
    </row>
    <row r="145" spans="1:17">
      <c r="A145" s="56" t="str">
        <f t="shared" si="8"/>
        <v/>
      </c>
      <c r="B145" s="122"/>
      <c r="C145" s="123"/>
      <c r="D145" s="68"/>
      <c r="E145" s="65"/>
      <c r="F145" s="66"/>
      <c r="G145" s="69">
        <f t="shared" si="6"/>
        <v>0</v>
      </c>
      <c r="H145" s="140" t="str">
        <f t="shared" si="7"/>
        <v/>
      </c>
      <c r="I145" s="144"/>
      <c r="J145" s="143"/>
      <c r="K145" s="66"/>
      <c r="L145" s="66"/>
      <c r="M145" s="141"/>
      <c r="N145" s="66"/>
      <c r="O145" s="66"/>
      <c r="P145" s="142"/>
      <c r="Q145" s="68"/>
    </row>
    <row r="146" spans="1:17">
      <c r="A146" s="56" t="str">
        <f t="shared" si="8"/>
        <v/>
      </c>
      <c r="B146" s="122"/>
      <c r="C146" s="123"/>
      <c r="D146" s="68"/>
      <c r="E146" s="65"/>
      <c r="F146" s="66"/>
      <c r="G146" s="69">
        <f t="shared" si="6"/>
        <v>0</v>
      </c>
      <c r="H146" s="140" t="str">
        <f t="shared" si="7"/>
        <v/>
      </c>
      <c r="I146" s="144"/>
      <c r="J146" s="143"/>
      <c r="K146" s="66"/>
      <c r="L146" s="66"/>
      <c r="M146" s="141"/>
      <c r="N146" s="66"/>
      <c r="O146" s="66"/>
      <c r="P146" s="142"/>
      <c r="Q146" s="68"/>
    </row>
    <row r="147" spans="1:17">
      <c r="A147" s="56" t="str">
        <f t="shared" si="8"/>
        <v/>
      </c>
      <c r="B147" s="122"/>
      <c r="C147" s="123"/>
      <c r="D147" s="68"/>
      <c r="E147" s="65"/>
      <c r="F147" s="66"/>
      <c r="G147" s="69">
        <f t="shared" si="6"/>
        <v>0</v>
      </c>
      <c r="H147" s="140" t="str">
        <f t="shared" si="7"/>
        <v/>
      </c>
      <c r="I147" s="144"/>
      <c r="J147" s="143"/>
      <c r="K147" s="66"/>
      <c r="L147" s="66"/>
      <c r="M147" s="141"/>
      <c r="N147" s="66"/>
      <c r="O147" s="66"/>
      <c r="P147" s="142"/>
      <c r="Q147" s="68"/>
    </row>
    <row r="148" spans="1:17">
      <c r="A148" s="56" t="str">
        <f t="shared" si="8"/>
        <v/>
      </c>
      <c r="B148" s="122"/>
      <c r="C148" s="123"/>
      <c r="D148" s="68"/>
      <c r="E148" s="65"/>
      <c r="F148" s="66"/>
      <c r="G148" s="69">
        <f t="shared" si="6"/>
        <v>0</v>
      </c>
      <c r="H148" s="140" t="str">
        <f t="shared" si="7"/>
        <v/>
      </c>
      <c r="I148" s="144"/>
      <c r="J148" s="143"/>
      <c r="K148" s="66"/>
      <c r="L148" s="66"/>
      <c r="M148" s="141"/>
      <c r="N148" s="66"/>
      <c r="O148" s="66"/>
      <c r="P148" s="142"/>
      <c r="Q148" s="68"/>
    </row>
    <row r="149" spans="1:17">
      <c r="A149" s="56" t="str">
        <f t="shared" si="8"/>
        <v/>
      </c>
      <c r="B149" s="122"/>
      <c r="C149" s="123"/>
      <c r="D149" s="68"/>
      <c r="E149" s="65"/>
      <c r="F149" s="66"/>
      <c r="G149" s="69">
        <f t="shared" si="6"/>
        <v>0</v>
      </c>
      <c r="H149" s="140" t="str">
        <f t="shared" si="7"/>
        <v/>
      </c>
      <c r="I149" s="144"/>
      <c r="J149" s="143"/>
      <c r="K149" s="66"/>
      <c r="L149" s="66"/>
      <c r="M149" s="141"/>
      <c r="N149" s="66"/>
      <c r="O149" s="66"/>
      <c r="P149" s="142"/>
      <c r="Q149" s="68"/>
    </row>
    <row r="150" spans="1:17">
      <c r="A150" s="56" t="str">
        <f t="shared" si="8"/>
        <v/>
      </c>
      <c r="B150" s="122"/>
      <c r="C150" s="123"/>
      <c r="D150" s="68"/>
      <c r="E150" s="65"/>
      <c r="F150" s="66"/>
      <c r="G150" s="69">
        <f t="shared" si="6"/>
        <v>0</v>
      </c>
      <c r="H150" s="140" t="str">
        <f t="shared" si="7"/>
        <v/>
      </c>
      <c r="I150" s="144"/>
      <c r="J150" s="143"/>
      <c r="K150" s="66"/>
      <c r="L150" s="66"/>
      <c r="M150" s="141"/>
      <c r="N150" s="66"/>
      <c r="O150" s="66"/>
      <c r="P150" s="142"/>
      <c r="Q150" s="68"/>
    </row>
    <row r="151" spans="1:17">
      <c r="A151" s="56" t="str">
        <f t="shared" si="8"/>
        <v/>
      </c>
      <c r="B151" s="122"/>
      <c r="C151" s="123"/>
      <c r="D151" s="68"/>
      <c r="E151" s="65"/>
      <c r="F151" s="66"/>
      <c r="G151" s="69">
        <f t="shared" si="6"/>
        <v>0</v>
      </c>
      <c r="H151" s="140" t="str">
        <f t="shared" si="7"/>
        <v/>
      </c>
      <c r="I151" s="144"/>
      <c r="J151" s="143"/>
      <c r="K151" s="66"/>
      <c r="L151" s="66"/>
      <c r="M151" s="141"/>
      <c r="N151" s="66"/>
      <c r="O151" s="66"/>
      <c r="P151" s="142"/>
      <c r="Q151" s="68"/>
    </row>
    <row r="152" spans="1:17">
      <c r="A152" s="56" t="str">
        <f t="shared" si="8"/>
        <v/>
      </c>
      <c r="B152" s="122"/>
      <c r="C152" s="123"/>
      <c r="D152" s="68"/>
      <c r="E152" s="65"/>
      <c r="F152" s="66"/>
      <c r="G152" s="69">
        <f t="shared" si="6"/>
        <v>0</v>
      </c>
      <c r="H152" s="140" t="str">
        <f t="shared" si="7"/>
        <v/>
      </c>
      <c r="I152" s="144"/>
      <c r="J152" s="143"/>
      <c r="K152" s="66"/>
      <c r="L152" s="66"/>
      <c r="M152" s="141"/>
      <c r="N152" s="66"/>
      <c r="O152" s="66"/>
      <c r="P152" s="142"/>
      <c r="Q152" s="68"/>
    </row>
    <row r="153" spans="1:17">
      <c r="A153" s="56" t="str">
        <f t="shared" si="8"/>
        <v/>
      </c>
      <c r="B153" s="122"/>
      <c r="C153" s="123"/>
      <c r="D153" s="68"/>
      <c r="E153" s="65"/>
      <c r="F153" s="66"/>
      <c r="G153" s="69">
        <f t="shared" si="6"/>
        <v>0</v>
      </c>
      <c r="H153" s="140" t="str">
        <f t="shared" si="7"/>
        <v/>
      </c>
      <c r="I153" s="144"/>
      <c r="J153" s="143"/>
      <c r="K153" s="66"/>
      <c r="L153" s="66"/>
      <c r="M153" s="141"/>
      <c r="N153" s="66"/>
      <c r="O153" s="66"/>
      <c r="P153" s="142"/>
      <c r="Q153" s="68"/>
    </row>
    <row r="154" spans="1:17">
      <c r="A154" s="56" t="str">
        <f t="shared" si="8"/>
        <v/>
      </c>
      <c r="B154" s="122"/>
      <c r="C154" s="123"/>
      <c r="D154" s="68"/>
      <c r="E154" s="65"/>
      <c r="F154" s="66"/>
      <c r="G154" s="69">
        <f t="shared" si="6"/>
        <v>0</v>
      </c>
      <c r="H154" s="140" t="str">
        <f t="shared" si="7"/>
        <v/>
      </c>
      <c r="I154" s="144"/>
      <c r="J154" s="143"/>
      <c r="K154" s="66"/>
      <c r="L154" s="66"/>
      <c r="M154" s="141"/>
      <c r="N154" s="66"/>
      <c r="O154" s="66"/>
      <c r="P154" s="142"/>
      <c r="Q154" s="68"/>
    </row>
    <row r="155" spans="1:17">
      <c r="A155" s="56" t="str">
        <f t="shared" si="8"/>
        <v/>
      </c>
      <c r="B155" s="122"/>
      <c r="C155" s="123"/>
      <c r="D155" s="68"/>
      <c r="E155" s="65"/>
      <c r="F155" s="66"/>
      <c r="G155" s="69">
        <f t="shared" si="6"/>
        <v>0</v>
      </c>
      <c r="H155" s="140" t="str">
        <f t="shared" si="7"/>
        <v/>
      </c>
      <c r="I155" s="144"/>
      <c r="J155" s="143"/>
      <c r="K155" s="66"/>
      <c r="L155" s="66"/>
      <c r="M155" s="141"/>
      <c r="N155" s="66"/>
      <c r="O155" s="66"/>
      <c r="P155" s="142"/>
      <c r="Q155" s="68"/>
    </row>
    <row r="156" spans="1:17">
      <c r="A156" s="56" t="str">
        <f t="shared" si="8"/>
        <v/>
      </c>
      <c r="B156" s="122"/>
      <c r="C156" s="123"/>
      <c r="D156" s="68"/>
      <c r="E156" s="65"/>
      <c r="F156" s="66"/>
      <c r="G156" s="69">
        <f t="shared" si="6"/>
        <v>0</v>
      </c>
      <c r="H156" s="140" t="str">
        <f t="shared" si="7"/>
        <v/>
      </c>
      <c r="I156" s="144"/>
      <c r="J156" s="143"/>
      <c r="K156" s="66"/>
      <c r="L156" s="66"/>
      <c r="M156" s="141"/>
      <c r="N156" s="66"/>
      <c r="O156" s="66"/>
      <c r="P156" s="142"/>
      <c r="Q156" s="68"/>
    </row>
    <row r="157" spans="1:17">
      <c r="A157" s="56" t="str">
        <f t="shared" si="8"/>
        <v/>
      </c>
      <c r="B157" s="122"/>
      <c r="C157" s="123"/>
      <c r="D157" s="68"/>
      <c r="E157" s="65"/>
      <c r="F157" s="66"/>
      <c r="G157" s="69">
        <f t="shared" si="6"/>
        <v>0</v>
      </c>
      <c r="H157" s="140" t="str">
        <f t="shared" si="7"/>
        <v/>
      </c>
      <c r="I157" s="144"/>
      <c r="J157" s="143"/>
      <c r="K157" s="66"/>
      <c r="L157" s="66"/>
      <c r="M157" s="141"/>
      <c r="N157" s="66"/>
      <c r="O157" s="66"/>
      <c r="P157" s="142"/>
      <c r="Q157" s="68"/>
    </row>
    <row r="158" spans="1:17">
      <c r="A158" s="56" t="str">
        <f t="shared" si="8"/>
        <v/>
      </c>
      <c r="B158" s="122"/>
      <c r="C158" s="123"/>
      <c r="D158" s="68"/>
      <c r="E158" s="65"/>
      <c r="F158" s="66"/>
      <c r="G158" s="69">
        <f t="shared" si="6"/>
        <v>0</v>
      </c>
      <c r="H158" s="140" t="str">
        <f t="shared" si="7"/>
        <v/>
      </c>
      <c r="I158" s="144"/>
      <c r="J158" s="143"/>
      <c r="K158" s="66"/>
      <c r="L158" s="66"/>
      <c r="M158" s="141"/>
      <c r="N158" s="66"/>
      <c r="O158" s="66"/>
      <c r="P158" s="142"/>
      <c r="Q158" s="68"/>
    </row>
    <row r="159" spans="1:17">
      <c r="A159" s="56" t="str">
        <f t="shared" si="8"/>
        <v/>
      </c>
      <c r="B159" s="122"/>
      <c r="C159" s="123"/>
      <c r="D159" s="68"/>
      <c r="E159" s="65"/>
      <c r="F159" s="66"/>
      <c r="G159" s="69">
        <f t="shared" si="6"/>
        <v>0</v>
      </c>
      <c r="H159" s="140" t="str">
        <f t="shared" si="7"/>
        <v/>
      </c>
      <c r="I159" s="144"/>
      <c r="J159" s="143"/>
      <c r="K159" s="66"/>
      <c r="L159" s="66"/>
      <c r="M159" s="141"/>
      <c r="N159" s="66"/>
      <c r="O159" s="66"/>
      <c r="P159" s="142"/>
      <c r="Q159" s="68"/>
    </row>
    <row r="160" spans="1:17">
      <c r="A160" s="56" t="str">
        <f t="shared" si="8"/>
        <v/>
      </c>
      <c r="B160" s="122"/>
      <c r="C160" s="123"/>
      <c r="D160" s="68"/>
      <c r="E160" s="65"/>
      <c r="F160" s="66"/>
      <c r="G160" s="69">
        <f t="shared" si="6"/>
        <v>0</v>
      </c>
      <c r="H160" s="140" t="str">
        <f t="shared" si="7"/>
        <v/>
      </c>
      <c r="I160" s="144"/>
      <c r="J160" s="143"/>
      <c r="K160" s="66"/>
      <c r="L160" s="66"/>
      <c r="M160" s="141"/>
      <c r="N160" s="66"/>
      <c r="O160" s="66"/>
      <c r="P160" s="142"/>
      <c r="Q160" s="68"/>
    </row>
    <row r="161" spans="1:17">
      <c r="A161" s="56" t="str">
        <f t="shared" si="8"/>
        <v/>
      </c>
      <c r="B161" s="122"/>
      <c r="C161" s="123"/>
      <c r="D161" s="68"/>
      <c r="E161" s="65"/>
      <c r="F161" s="66"/>
      <c r="G161" s="69">
        <f t="shared" si="6"/>
        <v>0</v>
      </c>
      <c r="H161" s="140" t="str">
        <f t="shared" si="7"/>
        <v/>
      </c>
      <c r="I161" s="144"/>
      <c r="J161" s="143"/>
      <c r="K161" s="66"/>
      <c r="L161" s="66"/>
      <c r="M161" s="141"/>
      <c r="N161" s="66"/>
      <c r="O161" s="66"/>
      <c r="P161" s="142"/>
      <c r="Q161" s="68"/>
    </row>
    <row r="162" spans="1:17">
      <c r="A162" s="56" t="str">
        <f t="shared" si="8"/>
        <v/>
      </c>
      <c r="B162" s="122"/>
      <c r="C162" s="123"/>
      <c r="D162" s="68"/>
      <c r="E162" s="65"/>
      <c r="F162" s="66"/>
      <c r="G162" s="69">
        <f t="shared" si="6"/>
        <v>0</v>
      </c>
      <c r="H162" s="140" t="str">
        <f t="shared" si="7"/>
        <v/>
      </c>
      <c r="I162" s="144"/>
      <c r="J162" s="143"/>
      <c r="K162" s="66"/>
      <c r="L162" s="66"/>
      <c r="M162" s="141"/>
      <c r="N162" s="66"/>
      <c r="O162" s="66"/>
      <c r="P162" s="142"/>
      <c r="Q162" s="68"/>
    </row>
    <row r="163" spans="1:17">
      <c r="A163" s="56" t="str">
        <f t="shared" si="8"/>
        <v/>
      </c>
      <c r="B163" s="122"/>
      <c r="C163" s="123"/>
      <c r="D163" s="68"/>
      <c r="E163" s="65"/>
      <c r="F163" s="66"/>
      <c r="G163" s="69">
        <f t="shared" si="6"/>
        <v>0</v>
      </c>
      <c r="H163" s="140" t="str">
        <f t="shared" si="7"/>
        <v/>
      </c>
      <c r="I163" s="144"/>
      <c r="J163" s="143"/>
      <c r="K163" s="66"/>
      <c r="L163" s="66"/>
      <c r="M163" s="141"/>
      <c r="N163" s="66"/>
      <c r="O163" s="66"/>
      <c r="P163" s="142"/>
      <c r="Q163" s="68"/>
    </row>
    <row r="164" spans="1:17">
      <c r="A164" s="56" t="str">
        <f t="shared" si="8"/>
        <v/>
      </c>
      <c r="B164" s="122"/>
      <c r="C164" s="123"/>
      <c r="D164" s="68"/>
      <c r="E164" s="65"/>
      <c r="F164" s="66"/>
      <c r="G164" s="69">
        <f t="shared" si="6"/>
        <v>0</v>
      </c>
      <c r="H164" s="140" t="str">
        <f t="shared" si="7"/>
        <v/>
      </c>
      <c r="I164" s="144"/>
      <c r="J164" s="143"/>
      <c r="K164" s="66"/>
      <c r="L164" s="66"/>
      <c r="M164" s="141"/>
      <c r="N164" s="66"/>
      <c r="O164" s="66"/>
      <c r="P164" s="142"/>
      <c r="Q164" s="68"/>
    </row>
    <row r="165" spans="1:17">
      <c r="A165" s="56" t="str">
        <f t="shared" si="8"/>
        <v/>
      </c>
      <c r="B165" s="122"/>
      <c r="C165" s="123"/>
      <c r="D165" s="68"/>
      <c r="E165" s="65"/>
      <c r="F165" s="66"/>
      <c r="G165" s="69">
        <f t="shared" si="6"/>
        <v>0</v>
      </c>
      <c r="H165" s="140" t="str">
        <f t="shared" si="7"/>
        <v/>
      </c>
      <c r="I165" s="144"/>
      <c r="J165" s="143"/>
      <c r="K165" s="66"/>
      <c r="L165" s="66"/>
      <c r="M165" s="141"/>
      <c r="N165" s="66"/>
      <c r="O165" s="66"/>
      <c r="P165" s="142"/>
      <c r="Q165" s="68"/>
    </row>
    <row r="166" spans="1:17">
      <c r="A166" s="56" t="str">
        <f t="shared" si="8"/>
        <v/>
      </c>
      <c r="B166" s="122"/>
      <c r="C166" s="123"/>
      <c r="D166" s="68"/>
      <c r="E166" s="65"/>
      <c r="F166" s="66"/>
      <c r="G166" s="69">
        <f t="shared" si="6"/>
        <v>0</v>
      </c>
      <c r="H166" s="140" t="str">
        <f t="shared" si="7"/>
        <v/>
      </c>
      <c r="I166" s="144"/>
      <c r="J166" s="143"/>
      <c r="K166" s="66"/>
      <c r="L166" s="66"/>
      <c r="M166" s="141"/>
      <c r="N166" s="66"/>
      <c r="O166" s="66"/>
      <c r="P166" s="142"/>
      <c r="Q166" s="68"/>
    </row>
    <row r="167" spans="1:17">
      <c r="A167" s="56" t="str">
        <f t="shared" si="8"/>
        <v/>
      </c>
      <c r="B167" s="122"/>
      <c r="C167" s="123"/>
      <c r="D167" s="68"/>
      <c r="E167" s="65"/>
      <c r="F167" s="66"/>
      <c r="G167" s="69">
        <f t="shared" si="6"/>
        <v>0</v>
      </c>
      <c r="H167" s="140" t="str">
        <f t="shared" si="7"/>
        <v/>
      </c>
      <c r="I167" s="144"/>
      <c r="J167" s="143"/>
      <c r="K167" s="66"/>
      <c r="L167" s="66"/>
      <c r="M167" s="141"/>
      <c r="N167" s="66"/>
      <c r="O167" s="66"/>
      <c r="P167" s="142"/>
      <c r="Q167" s="68"/>
    </row>
    <row r="168" spans="1:17">
      <c r="A168" s="56" t="str">
        <f t="shared" si="8"/>
        <v/>
      </c>
      <c r="B168" s="122"/>
      <c r="C168" s="123"/>
      <c r="D168" s="68"/>
      <c r="E168" s="65"/>
      <c r="F168" s="66"/>
      <c r="G168" s="69">
        <f t="shared" si="6"/>
        <v>0</v>
      </c>
      <c r="H168" s="140" t="str">
        <f t="shared" si="7"/>
        <v/>
      </c>
      <c r="I168" s="144"/>
      <c r="J168" s="143"/>
      <c r="K168" s="66"/>
      <c r="L168" s="66"/>
      <c r="M168" s="141"/>
      <c r="N168" s="66"/>
      <c r="O168" s="66"/>
      <c r="P168" s="142"/>
      <c r="Q168" s="68"/>
    </row>
    <row r="169" spans="1:17">
      <c r="A169" s="56" t="str">
        <f t="shared" si="8"/>
        <v/>
      </c>
      <c r="B169" s="122"/>
      <c r="C169" s="123"/>
      <c r="D169" s="68"/>
      <c r="E169" s="65"/>
      <c r="F169" s="66"/>
      <c r="G169" s="69">
        <f t="shared" si="6"/>
        <v>0</v>
      </c>
      <c r="H169" s="140" t="str">
        <f t="shared" si="7"/>
        <v/>
      </c>
      <c r="I169" s="144"/>
      <c r="J169" s="143"/>
      <c r="K169" s="66"/>
      <c r="L169" s="66"/>
      <c r="M169" s="141"/>
      <c r="N169" s="66"/>
      <c r="O169" s="66"/>
      <c r="P169" s="142"/>
      <c r="Q169" s="68"/>
    </row>
    <row r="170" spans="1:17">
      <c r="A170" s="56" t="str">
        <f t="shared" si="8"/>
        <v/>
      </c>
      <c r="B170" s="122"/>
      <c r="C170" s="123"/>
      <c r="D170" s="68"/>
      <c r="E170" s="65"/>
      <c r="F170" s="66"/>
      <c r="G170" s="69">
        <f t="shared" si="6"/>
        <v>0</v>
      </c>
      <c r="H170" s="140" t="str">
        <f t="shared" si="7"/>
        <v/>
      </c>
      <c r="I170" s="144"/>
      <c r="J170" s="143"/>
      <c r="K170" s="66"/>
      <c r="L170" s="66"/>
      <c r="M170" s="141"/>
      <c r="N170" s="66"/>
      <c r="O170" s="66"/>
      <c r="P170" s="142"/>
      <c r="Q170" s="68"/>
    </row>
    <row r="171" spans="1:17">
      <c r="A171" s="56" t="str">
        <f t="shared" si="8"/>
        <v/>
      </c>
      <c r="B171" s="122"/>
      <c r="C171" s="123"/>
      <c r="D171" s="68"/>
      <c r="E171" s="65"/>
      <c r="F171" s="66"/>
      <c r="G171" s="69">
        <f t="shared" si="6"/>
        <v>0</v>
      </c>
      <c r="H171" s="140" t="str">
        <f t="shared" si="7"/>
        <v/>
      </c>
      <c r="I171" s="144"/>
      <c r="J171" s="143"/>
      <c r="K171" s="66"/>
      <c r="L171" s="66"/>
      <c r="M171" s="141"/>
      <c r="N171" s="66"/>
      <c r="O171" s="66"/>
      <c r="P171" s="142"/>
      <c r="Q171" s="68"/>
    </row>
    <row r="172" spans="1:17">
      <c r="A172" s="56" t="str">
        <f t="shared" si="8"/>
        <v/>
      </c>
      <c r="B172" s="122"/>
      <c r="C172" s="123"/>
      <c r="D172" s="68"/>
      <c r="E172" s="65"/>
      <c r="F172" s="66"/>
      <c r="G172" s="69">
        <f t="shared" si="6"/>
        <v>0</v>
      </c>
      <c r="H172" s="140" t="str">
        <f t="shared" si="7"/>
        <v/>
      </c>
      <c r="I172" s="144"/>
      <c r="J172" s="143"/>
      <c r="K172" s="66"/>
      <c r="L172" s="66"/>
      <c r="M172" s="141"/>
      <c r="N172" s="66"/>
      <c r="O172" s="66"/>
      <c r="P172" s="142"/>
      <c r="Q172" s="68"/>
    </row>
    <row r="173" spans="1:17">
      <c r="A173" s="56" t="str">
        <f t="shared" si="8"/>
        <v/>
      </c>
      <c r="B173" s="122"/>
      <c r="C173" s="123"/>
      <c r="D173" s="68"/>
      <c r="E173" s="65"/>
      <c r="F173" s="66"/>
      <c r="G173" s="69">
        <f t="shared" si="6"/>
        <v>0</v>
      </c>
      <c r="H173" s="140" t="str">
        <f t="shared" si="7"/>
        <v/>
      </c>
      <c r="I173" s="144"/>
      <c r="J173" s="143"/>
      <c r="K173" s="66"/>
      <c r="L173" s="66"/>
      <c r="M173" s="141"/>
      <c r="N173" s="66"/>
      <c r="O173" s="66"/>
      <c r="P173" s="142"/>
      <c r="Q173" s="68"/>
    </row>
    <row r="174" spans="1:17">
      <c r="A174" s="56" t="str">
        <f t="shared" si="8"/>
        <v/>
      </c>
      <c r="B174" s="122"/>
      <c r="C174" s="123"/>
      <c r="D174" s="68"/>
      <c r="E174" s="65"/>
      <c r="F174" s="66"/>
      <c r="G174" s="69">
        <f t="shared" si="6"/>
        <v>0</v>
      </c>
      <c r="H174" s="140" t="str">
        <f t="shared" si="7"/>
        <v/>
      </c>
      <c r="I174" s="144"/>
      <c r="J174" s="143"/>
      <c r="K174" s="66"/>
      <c r="L174" s="66"/>
      <c r="M174" s="141"/>
      <c r="N174" s="66"/>
      <c r="O174" s="66"/>
      <c r="P174" s="142"/>
      <c r="Q174" s="68"/>
    </row>
    <row r="175" spans="1:17">
      <c r="A175" s="56" t="str">
        <f t="shared" si="8"/>
        <v/>
      </c>
      <c r="B175" s="122"/>
      <c r="C175" s="123"/>
      <c r="D175" s="68"/>
      <c r="E175" s="65"/>
      <c r="F175" s="66"/>
      <c r="G175" s="69">
        <f t="shared" si="6"/>
        <v>0</v>
      </c>
      <c r="H175" s="140" t="str">
        <f t="shared" si="7"/>
        <v/>
      </c>
      <c r="I175" s="144"/>
      <c r="J175" s="143"/>
      <c r="K175" s="66"/>
      <c r="L175" s="66"/>
      <c r="M175" s="141"/>
      <c r="N175" s="66"/>
      <c r="O175" s="66"/>
      <c r="P175" s="142"/>
      <c r="Q175" s="68"/>
    </row>
    <row r="176" spans="1:17">
      <c r="A176" s="56" t="str">
        <f t="shared" si="8"/>
        <v/>
      </c>
      <c r="B176" s="122"/>
      <c r="C176" s="123"/>
      <c r="D176" s="68"/>
      <c r="E176" s="65"/>
      <c r="F176" s="66"/>
      <c r="G176" s="69">
        <f t="shared" si="6"/>
        <v>0</v>
      </c>
      <c r="H176" s="140" t="str">
        <f t="shared" si="7"/>
        <v/>
      </c>
      <c r="I176" s="144"/>
      <c r="J176" s="143"/>
      <c r="K176" s="66"/>
      <c r="L176" s="66"/>
      <c r="M176" s="141"/>
      <c r="N176" s="66"/>
      <c r="O176" s="66"/>
      <c r="P176" s="142"/>
      <c r="Q176" s="68"/>
    </row>
    <row r="177" spans="1:17">
      <c r="A177" s="56" t="str">
        <f t="shared" si="8"/>
        <v/>
      </c>
      <c r="B177" s="122"/>
      <c r="C177" s="123"/>
      <c r="D177" s="68"/>
      <c r="E177" s="65"/>
      <c r="F177" s="66"/>
      <c r="G177" s="69">
        <f t="shared" si="6"/>
        <v>0</v>
      </c>
      <c r="H177" s="140" t="str">
        <f t="shared" si="7"/>
        <v/>
      </c>
      <c r="I177" s="144"/>
      <c r="J177" s="143"/>
      <c r="K177" s="66"/>
      <c r="L177" s="66"/>
      <c r="M177" s="141"/>
      <c r="N177" s="66"/>
      <c r="O177" s="66"/>
      <c r="P177" s="142"/>
      <c r="Q177" s="68"/>
    </row>
    <row r="178" spans="1:17">
      <c r="A178" s="56" t="str">
        <f t="shared" si="8"/>
        <v/>
      </c>
      <c r="B178" s="122"/>
      <c r="C178" s="123"/>
      <c r="D178" s="68"/>
      <c r="E178" s="65"/>
      <c r="F178" s="66"/>
      <c r="G178" s="69">
        <f t="shared" si="6"/>
        <v>0</v>
      </c>
      <c r="H178" s="140" t="str">
        <f t="shared" si="7"/>
        <v/>
      </c>
      <c r="I178" s="144"/>
      <c r="J178" s="143"/>
      <c r="K178" s="66"/>
      <c r="L178" s="66"/>
      <c r="M178" s="141"/>
      <c r="N178" s="66"/>
      <c r="O178" s="66"/>
      <c r="P178" s="142"/>
      <c r="Q178" s="68"/>
    </row>
    <row r="179" spans="1:17">
      <c r="A179" s="56" t="str">
        <f t="shared" si="8"/>
        <v/>
      </c>
      <c r="B179" s="122"/>
      <c r="C179" s="123"/>
      <c r="D179" s="68"/>
      <c r="E179" s="65"/>
      <c r="F179" s="66"/>
      <c r="G179" s="69">
        <f t="shared" si="6"/>
        <v>0</v>
      </c>
      <c r="H179" s="140" t="str">
        <f t="shared" si="7"/>
        <v/>
      </c>
      <c r="I179" s="144"/>
      <c r="J179" s="143"/>
      <c r="K179" s="66"/>
      <c r="L179" s="66"/>
      <c r="M179" s="141"/>
      <c r="N179" s="66"/>
      <c r="O179" s="66"/>
      <c r="P179" s="142"/>
      <c r="Q179" s="68"/>
    </row>
    <row r="180" spans="1:17">
      <c r="A180" s="56" t="str">
        <f t="shared" si="8"/>
        <v/>
      </c>
      <c r="B180" s="122"/>
      <c r="C180" s="123"/>
      <c r="D180" s="68"/>
      <c r="E180" s="65"/>
      <c r="F180" s="66"/>
      <c r="G180" s="69">
        <f t="shared" si="6"/>
        <v>0</v>
      </c>
      <c r="H180" s="140" t="str">
        <f t="shared" si="7"/>
        <v/>
      </c>
      <c r="I180" s="144"/>
      <c r="J180" s="143"/>
      <c r="K180" s="66"/>
      <c r="L180" s="66"/>
      <c r="M180" s="141"/>
      <c r="N180" s="66"/>
      <c r="O180" s="66"/>
      <c r="P180" s="142"/>
      <c r="Q180" s="68"/>
    </row>
    <row r="181" spans="1:17">
      <c r="A181" s="56" t="str">
        <f t="shared" si="8"/>
        <v/>
      </c>
      <c r="B181" s="122"/>
      <c r="C181" s="123"/>
      <c r="D181" s="68"/>
      <c r="E181" s="65"/>
      <c r="F181" s="66"/>
      <c r="G181" s="69">
        <f t="shared" si="6"/>
        <v>0</v>
      </c>
      <c r="H181" s="140" t="str">
        <f t="shared" si="7"/>
        <v/>
      </c>
      <c r="I181" s="144"/>
      <c r="J181" s="143"/>
      <c r="K181" s="66"/>
      <c r="L181" s="66"/>
      <c r="M181" s="141"/>
      <c r="N181" s="66"/>
      <c r="O181" s="66"/>
      <c r="P181" s="142"/>
      <c r="Q181" s="68"/>
    </row>
    <row r="182" spans="1:17">
      <c r="A182" s="56" t="str">
        <f t="shared" si="8"/>
        <v/>
      </c>
      <c r="B182" s="122"/>
      <c r="C182" s="123"/>
      <c r="D182" s="68"/>
      <c r="E182" s="65"/>
      <c r="F182" s="66"/>
      <c r="G182" s="69">
        <f t="shared" si="6"/>
        <v>0</v>
      </c>
      <c r="H182" s="140" t="str">
        <f t="shared" si="7"/>
        <v/>
      </c>
      <c r="I182" s="144"/>
      <c r="J182" s="143"/>
      <c r="K182" s="66"/>
      <c r="L182" s="66"/>
      <c r="M182" s="141"/>
      <c r="N182" s="66"/>
      <c r="O182" s="66"/>
      <c r="P182" s="142"/>
      <c r="Q182" s="68"/>
    </row>
    <row r="183" spans="1:17">
      <c r="A183" s="56" t="str">
        <f t="shared" si="8"/>
        <v/>
      </c>
      <c r="B183" s="122"/>
      <c r="C183" s="123"/>
      <c r="D183" s="68"/>
      <c r="E183" s="65"/>
      <c r="F183" s="66"/>
      <c r="G183" s="69">
        <f t="shared" si="6"/>
        <v>0</v>
      </c>
      <c r="H183" s="140" t="str">
        <f t="shared" si="7"/>
        <v/>
      </c>
      <c r="I183" s="144"/>
      <c r="J183" s="143"/>
      <c r="K183" s="66"/>
      <c r="L183" s="66"/>
      <c r="M183" s="141"/>
      <c r="N183" s="66"/>
      <c r="O183" s="66"/>
      <c r="P183" s="142"/>
      <c r="Q183" s="68"/>
    </row>
    <row r="184" spans="1:17">
      <c r="A184" s="56" t="str">
        <f t="shared" si="8"/>
        <v/>
      </c>
      <c r="B184" s="122"/>
      <c r="C184" s="123"/>
      <c r="D184" s="68"/>
      <c r="E184" s="65"/>
      <c r="F184" s="66"/>
      <c r="G184" s="69">
        <f t="shared" si="6"/>
        <v>0</v>
      </c>
      <c r="H184" s="140" t="str">
        <f t="shared" si="7"/>
        <v/>
      </c>
      <c r="I184" s="144"/>
      <c r="J184" s="143"/>
      <c r="K184" s="66"/>
      <c r="L184" s="66"/>
      <c r="M184" s="141"/>
      <c r="N184" s="66"/>
      <c r="O184" s="66"/>
      <c r="P184" s="142"/>
      <c r="Q184" s="68"/>
    </row>
    <row r="185" spans="1:17">
      <c r="A185" s="56" t="str">
        <f t="shared" si="8"/>
        <v/>
      </c>
      <c r="B185" s="122"/>
      <c r="C185" s="123"/>
      <c r="D185" s="68"/>
      <c r="E185" s="65"/>
      <c r="F185" s="66"/>
      <c r="G185" s="69">
        <f t="shared" si="6"/>
        <v>0</v>
      </c>
      <c r="H185" s="140" t="str">
        <f t="shared" si="7"/>
        <v/>
      </c>
      <c r="I185" s="144"/>
      <c r="J185" s="143"/>
      <c r="K185" s="66"/>
      <c r="L185" s="66"/>
      <c r="M185" s="141"/>
      <c r="N185" s="66"/>
      <c r="O185" s="66"/>
      <c r="P185" s="142"/>
      <c r="Q185" s="68"/>
    </row>
    <row r="186" spans="1:17">
      <c r="A186" s="56" t="str">
        <f t="shared" si="8"/>
        <v/>
      </c>
      <c r="B186" s="122"/>
      <c r="C186" s="123"/>
      <c r="D186" s="68"/>
      <c r="E186" s="65"/>
      <c r="F186" s="66"/>
      <c r="G186" s="69">
        <f t="shared" si="6"/>
        <v>0</v>
      </c>
      <c r="H186" s="140" t="str">
        <f t="shared" si="7"/>
        <v/>
      </c>
      <c r="I186" s="144"/>
      <c r="J186" s="143"/>
      <c r="K186" s="66"/>
      <c r="L186" s="66"/>
      <c r="M186" s="141"/>
      <c r="N186" s="66"/>
      <c r="O186" s="66"/>
      <c r="P186" s="142"/>
      <c r="Q186" s="68"/>
    </row>
    <row r="187" spans="1:17">
      <c r="A187" s="56" t="str">
        <f t="shared" si="8"/>
        <v/>
      </c>
      <c r="B187" s="122"/>
      <c r="C187" s="123"/>
      <c r="D187" s="68"/>
      <c r="E187" s="65"/>
      <c r="F187" s="66"/>
      <c r="G187" s="69">
        <f t="shared" si="6"/>
        <v>0</v>
      </c>
      <c r="H187" s="140" t="str">
        <f t="shared" si="7"/>
        <v/>
      </c>
      <c r="I187" s="144"/>
      <c r="J187" s="143"/>
      <c r="K187" s="66"/>
      <c r="L187" s="66"/>
      <c r="M187" s="141"/>
      <c r="N187" s="66"/>
      <c r="O187" s="66"/>
      <c r="P187" s="142"/>
      <c r="Q187" s="68"/>
    </row>
    <row r="188" spans="1:17">
      <c r="A188" s="56" t="str">
        <f t="shared" si="8"/>
        <v/>
      </c>
      <c r="B188" s="122"/>
      <c r="C188" s="123"/>
      <c r="D188" s="68"/>
      <c r="E188" s="65"/>
      <c r="F188" s="66"/>
      <c r="G188" s="69">
        <f t="shared" si="6"/>
        <v>0</v>
      </c>
      <c r="H188" s="140" t="str">
        <f t="shared" si="7"/>
        <v/>
      </c>
      <c r="I188" s="144"/>
      <c r="J188" s="143"/>
      <c r="K188" s="66"/>
      <c r="L188" s="66"/>
      <c r="M188" s="141"/>
      <c r="N188" s="66"/>
      <c r="O188" s="66"/>
      <c r="P188" s="142"/>
      <c r="Q188" s="68"/>
    </row>
    <row r="189" spans="1:17">
      <c r="A189" s="56" t="str">
        <f t="shared" si="8"/>
        <v/>
      </c>
      <c r="B189" s="122"/>
      <c r="C189" s="123"/>
      <c r="D189" s="68"/>
      <c r="E189" s="65"/>
      <c r="F189" s="66"/>
      <c r="G189" s="69">
        <f t="shared" si="6"/>
        <v>0</v>
      </c>
      <c r="H189" s="140" t="str">
        <f t="shared" si="7"/>
        <v/>
      </c>
      <c r="I189" s="144"/>
      <c r="J189" s="143"/>
      <c r="K189" s="66"/>
      <c r="L189" s="66"/>
      <c r="M189" s="141"/>
      <c r="N189" s="66"/>
      <c r="O189" s="66"/>
      <c r="P189" s="142"/>
      <c r="Q189" s="68"/>
    </row>
    <row r="190" spans="1:17">
      <c r="A190" s="56" t="str">
        <f t="shared" si="8"/>
        <v/>
      </c>
      <c r="B190" s="122"/>
      <c r="C190" s="123"/>
      <c r="D190" s="68"/>
      <c r="E190" s="65"/>
      <c r="F190" s="66"/>
      <c r="G190" s="69">
        <f t="shared" si="6"/>
        <v>0</v>
      </c>
      <c r="H190" s="140" t="str">
        <f t="shared" si="7"/>
        <v/>
      </c>
      <c r="I190" s="144"/>
      <c r="J190" s="143"/>
      <c r="K190" s="66"/>
      <c r="L190" s="66"/>
      <c r="M190" s="141"/>
      <c r="N190" s="66"/>
      <c r="O190" s="66"/>
      <c r="P190" s="142"/>
      <c r="Q190" s="68"/>
    </row>
    <row r="191" spans="1:17">
      <c r="A191" s="56" t="str">
        <f t="shared" si="8"/>
        <v/>
      </c>
      <c r="B191" s="122"/>
      <c r="C191" s="123"/>
      <c r="D191" s="68"/>
      <c r="E191" s="65"/>
      <c r="F191" s="66"/>
      <c r="G191" s="69">
        <f t="shared" si="6"/>
        <v>0</v>
      </c>
      <c r="H191" s="140" t="str">
        <f t="shared" si="7"/>
        <v/>
      </c>
      <c r="I191" s="144"/>
      <c r="J191" s="143"/>
      <c r="K191" s="66"/>
      <c r="L191" s="66"/>
      <c r="M191" s="141"/>
      <c r="N191" s="66"/>
      <c r="O191" s="66"/>
      <c r="P191" s="142"/>
      <c r="Q191" s="68"/>
    </row>
    <row r="192" spans="1:17">
      <c r="A192" s="56" t="str">
        <f t="shared" si="8"/>
        <v/>
      </c>
      <c r="B192" s="122"/>
      <c r="C192" s="123"/>
      <c r="D192" s="68"/>
      <c r="E192" s="65"/>
      <c r="F192" s="66"/>
      <c r="G192" s="69">
        <f t="shared" si="6"/>
        <v>0</v>
      </c>
      <c r="H192" s="140" t="str">
        <f t="shared" si="7"/>
        <v/>
      </c>
      <c r="I192" s="144"/>
      <c r="J192" s="143"/>
      <c r="K192" s="66"/>
      <c r="L192" s="66"/>
      <c r="M192" s="141"/>
      <c r="N192" s="66"/>
      <c r="O192" s="66"/>
      <c r="P192" s="142"/>
      <c r="Q192" s="68"/>
    </row>
    <row r="193" spans="1:17">
      <c r="A193" s="56" t="str">
        <f t="shared" si="8"/>
        <v/>
      </c>
      <c r="B193" s="122"/>
      <c r="C193" s="123"/>
      <c r="D193" s="68"/>
      <c r="E193" s="65"/>
      <c r="F193" s="66"/>
      <c r="G193" s="69">
        <f t="shared" si="6"/>
        <v>0</v>
      </c>
      <c r="H193" s="140" t="str">
        <f t="shared" si="7"/>
        <v/>
      </c>
      <c r="I193" s="144"/>
      <c r="J193" s="143"/>
      <c r="K193" s="66"/>
      <c r="L193" s="66"/>
      <c r="M193" s="141"/>
      <c r="N193" s="66"/>
      <c r="O193" s="66"/>
      <c r="P193" s="142"/>
      <c r="Q193" s="68"/>
    </row>
    <row r="194" spans="1:17">
      <c r="A194" s="56" t="str">
        <f t="shared" si="8"/>
        <v/>
      </c>
      <c r="B194" s="122"/>
      <c r="C194" s="123"/>
      <c r="D194" s="68"/>
      <c r="E194" s="65"/>
      <c r="F194" s="66"/>
      <c r="G194" s="69">
        <f t="shared" si="6"/>
        <v>0</v>
      </c>
      <c r="H194" s="140" t="str">
        <f t="shared" si="7"/>
        <v/>
      </c>
      <c r="I194" s="144"/>
      <c r="J194" s="143"/>
      <c r="K194" s="66"/>
      <c r="L194" s="66"/>
      <c r="M194" s="141"/>
      <c r="N194" s="66"/>
      <c r="O194" s="66"/>
      <c r="P194" s="142"/>
      <c r="Q194" s="68"/>
    </row>
    <row r="195" spans="1:17">
      <c r="A195" s="56" t="str">
        <f t="shared" si="8"/>
        <v/>
      </c>
      <c r="B195" s="122"/>
      <c r="C195" s="123"/>
      <c r="D195" s="68"/>
      <c r="E195" s="65"/>
      <c r="F195" s="66"/>
      <c r="G195" s="69">
        <f t="shared" si="6"/>
        <v>0</v>
      </c>
      <c r="H195" s="140" t="str">
        <f t="shared" si="7"/>
        <v/>
      </c>
      <c r="I195" s="144"/>
      <c r="J195" s="143"/>
      <c r="K195" s="66"/>
      <c r="L195" s="66"/>
      <c r="M195" s="141"/>
      <c r="N195" s="66"/>
      <c r="O195" s="66"/>
      <c r="P195" s="142"/>
      <c r="Q195" s="68"/>
    </row>
    <row r="196" spans="1:17">
      <c r="A196" s="56" t="str">
        <f t="shared" si="8"/>
        <v/>
      </c>
      <c r="B196" s="122"/>
      <c r="C196" s="123"/>
      <c r="D196" s="68"/>
      <c r="E196" s="65"/>
      <c r="F196" s="66"/>
      <c r="G196" s="69">
        <f t="shared" si="6"/>
        <v>0</v>
      </c>
      <c r="H196" s="140" t="str">
        <f t="shared" si="7"/>
        <v/>
      </c>
      <c r="I196" s="144"/>
      <c r="J196" s="143"/>
      <c r="K196" s="66"/>
      <c r="L196" s="66"/>
      <c r="M196" s="141"/>
      <c r="N196" s="66"/>
      <c r="O196" s="66"/>
      <c r="P196" s="142"/>
      <c r="Q196" s="68"/>
    </row>
    <row r="197" spans="1:17">
      <c r="A197" s="56" t="str">
        <f t="shared" si="8"/>
        <v/>
      </c>
      <c r="B197" s="122"/>
      <c r="C197" s="123"/>
      <c r="D197" s="68"/>
      <c r="E197" s="65"/>
      <c r="F197" s="66"/>
      <c r="G197" s="69">
        <f t="shared" si="6"/>
        <v>0</v>
      </c>
      <c r="H197" s="140" t="str">
        <f t="shared" si="7"/>
        <v/>
      </c>
      <c r="I197" s="144"/>
      <c r="J197" s="143"/>
      <c r="K197" s="66"/>
      <c r="L197" s="66"/>
      <c r="M197" s="141"/>
      <c r="N197" s="66"/>
      <c r="O197" s="66"/>
      <c r="P197" s="142"/>
      <c r="Q197" s="68"/>
    </row>
    <row r="198" spans="1:17">
      <c r="A198" s="56" t="str">
        <f t="shared" si="8"/>
        <v/>
      </c>
      <c r="B198" s="122"/>
      <c r="C198" s="123"/>
      <c r="D198" s="68"/>
      <c r="E198" s="65"/>
      <c r="F198" s="66"/>
      <c r="G198" s="69">
        <f t="shared" si="6"/>
        <v>0</v>
      </c>
      <c r="H198" s="140" t="str">
        <f t="shared" si="7"/>
        <v/>
      </c>
      <c r="I198" s="144"/>
      <c r="J198" s="143"/>
      <c r="K198" s="66"/>
      <c r="L198" s="66"/>
      <c r="M198" s="141"/>
      <c r="N198" s="66"/>
      <c r="O198" s="66"/>
      <c r="P198" s="142"/>
      <c r="Q198" s="68"/>
    </row>
    <row r="199" spans="1:17">
      <c r="A199" s="56" t="str">
        <f t="shared" si="8"/>
        <v/>
      </c>
      <c r="B199" s="122"/>
      <c r="C199" s="123"/>
      <c r="D199" s="68"/>
      <c r="E199" s="65"/>
      <c r="F199" s="66"/>
      <c r="G199" s="69">
        <f t="shared" si="6"/>
        <v>0</v>
      </c>
      <c r="H199" s="140" t="str">
        <f t="shared" si="7"/>
        <v/>
      </c>
      <c r="I199" s="144"/>
      <c r="J199" s="143"/>
      <c r="K199" s="66"/>
      <c r="L199" s="66"/>
      <c r="M199" s="141"/>
      <c r="N199" s="66"/>
      <c r="O199" s="66"/>
      <c r="P199" s="142"/>
      <c r="Q199" s="68"/>
    </row>
    <row r="200" spans="1:17">
      <c r="A200" s="56" t="str">
        <f t="shared" si="8"/>
        <v/>
      </c>
      <c r="B200" s="122"/>
      <c r="C200" s="123"/>
      <c r="D200" s="68"/>
      <c r="E200" s="65"/>
      <c r="F200" s="66"/>
      <c r="G200" s="69">
        <f t="shared" si="6"/>
        <v>0</v>
      </c>
      <c r="H200" s="140" t="str">
        <f t="shared" si="7"/>
        <v/>
      </c>
      <c r="I200" s="144"/>
      <c r="J200" s="143"/>
      <c r="K200" s="66"/>
      <c r="L200" s="66"/>
      <c r="M200" s="141"/>
      <c r="N200" s="66"/>
      <c r="O200" s="66"/>
      <c r="P200" s="142"/>
      <c r="Q200" s="68"/>
    </row>
    <row r="201" spans="1:17">
      <c r="A201" s="56" t="str">
        <f t="shared" si="8"/>
        <v/>
      </c>
      <c r="B201" s="122"/>
      <c r="C201" s="123"/>
      <c r="D201" s="68"/>
      <c r="E201" s="65"/>
      <c r="F201" s="66"/>
      <c r="G201" s="69">
        <f t="shared" si="6"/>
        <v>0</v>
      </c>
      <c r="H201" s="140" t="str">
        <f t="shared" si="7"/>
        <v/>
      </c>
      <c r="I201" s="144"/>
      <c r="J201" s="143"/>
      <c r="K201" s="66"/>
      <c r="L201" s="66"/>
      <c r="M201" s="141"/>
      <c r="N201" s="66"/>
      <c r="O201" s="66"/>
      <c r="P201" s="142"/>
      <c r="Q201" s="68"/>
    </row>
    <row r="202" spans="1:17">
      <c r="A202" s="56" t="str">
        <f t="shared" si="8"/>
        <v/>
      </c>
      <c r="B202" s="122"/>
      <c r="C202" s="123"/>
      <c r="D202" s="68"/>
      <c r="E202" s="65"/>
      <c r="F202" s="66"/>
      <c r="G202" s="69">
        <f t="shared" si="6"/>
        <v>0</v>
      </c>
      <c r="H202" s="140" t="str">
        <f t="shared" si="7"/>
        <v/>
      </c>
      <c r="I202" s="144"/>
      <c r="J202" s="143"/>
      <c r="K202" s="66"/>
      <c r="L202" s="66"/>
      <c r="M202" s="141"/>
      <c r="N202" s="66"/>
      <c r="O202" s="66"/>
      <c r="P202" s="142"/>
      <c r="Q202" s="68"/>
    </row>
    <row r="203" spans="1:17">
      <c r="A203" s="56" t="str">
        <f t="shared" si="8"/>
        <v/>
      </c>
      <c r="B203" s="122"/>
      <c r="C203" s="123"/>
      <c r="D203" s="68"/>
      <c r="E203" s="65"/>
      <c r="F203" s="66"/>
      <c r="G203" s="69">
        <f t="shared" si="6"/>
        <v>0</v>
      </c>
      <c r="H203" s="140" t="str">
        <f t="shared" si="7"/>
        <v/>
      </c>
      <c r="I203" s="144"/>
      <c r="J203" s="143"/>
      <c r="K203" s="66"/>
      <c r="L203" s="66"/>
      <c r="M203" s="141"/>
      <c r="N203" s="66"/>
      <c r="O203" s="66"/>
      <c r="P203" s="142"/>
      <c r="Q203" s="68"/>
    </row>
    <row r="204" spans="1:17">
      <c r="A204" s="56" t="str">
        <f t="shared" si="8"/>
        <v/>
      </c>
      <c r="B204" s="122"/>
      <c r="C204" s="123"/>
      <c r="D204" s="68"/>
      <c r="E204" s="65"/>
      <c r="F204" s="66"/>
      <c r="G204" s="69">
        <f t="shared" si="6"/>
        <v>0</v>
      </c>
      <c r="H204" s="140" t="str">
        <f t="shared" si="7"/>
        <v/>
      </c>
      <c r="I204" s="144"/>
      <c r="J204" s="143"/>
      <c r="K204" s="66"/>
      <c r="L204" s="66"/>
      <c r="M204" s="141"/>
      <c r="N204" s="66"/>
      <c r="O204" s="66"/>
      <c r="P204" s="142"/>
      <c r="Q204" s="68"/>
    </row>
    <row r="205" spans="1:17">
      <c r="A205" s="56" t="str">
        <f t="shared" si="8"/>
        <v/>
      </c>
      <c r="B205" s="122"/>
      <c r="C205" s="123"/>
      <c r="D205" s="68"/>
      <c r="E205" s="65"/>
      <c r="F205" s="66"/>
      <c r="G205" s="69">
        <f t="shared" si="6"/>
        <v>0</v>
      </c>
      <c r="H205" s="140" t="str">
        <f t="shared" si="7"/>
        <v/>
      </c>
      <c r="I205" s="144"/>
      <c r="J205" s="143"/>
      <c r="K205" s="66"/>
      <c r="L205" s="66"/>
      <c r="M205" s="141"/>
      <c r="N205" s="66"/>
      <c r="O205" s="66"/>
      <c r="P205" s="142"/>
      <c r="Q205" s="68"/>
    </row>
    <row r="206" spans="1:17">
      <c r="A206" s="56" t="str">
        <f t="shared" si="8"/>
        <v/>
      </c>
      <c r="B206" s="122"/>
      <c r="C206" s="123"/>
      <c r="D206" s="68"/>
      <c r="E206" s="65"/>
      <c r="F206" s="66"/>
      <c r="G206" s="69">
        <f t="shared" si="6"/>
        <v>0</v>
      </c>
      <c r="H206" s="140" t="str">
        <f t="shared" si="7"/>
        <v/>
      </c>
      <c r="I206" s="144"/>
      <c r="J206" s="143"/>
      <c r="K206" s="66"/>
      <c r="L206" s="66"/>
      <c r="M206" s="141"/>
      <c r="N206" s="66"/>
      <c r="O206" s="66"/>
      <c r="P206" s="142"/>
      <c r="Q206" s="68"/>
    </row>
    <row r="207" spans="1:17">
      <c r="A207" s="56" t="str">
        <f t="shared" si="8"/>
        <v/>
      </c>
      <c r="B207" s="122"/>
      <c r="C207" s="123"/>
      <c r="D207" s="68"/>
      <c r="E207" s="65"/>
      <c r="F207" s="66"/>
      <c r="G207" s="69">
        <f t="shared" ref="G207:G270" si="9">E207*F207</f>
        <v>0</v>
      </c>
      <c r="H207" s="140" t="str">
        <f t="shared" ref="H207:H270" si="10">IF(G207=0,"",(G207/$L$8))</f>
        <v/>
      </c>
      <c r="I207" s="144"/>
      <c r="J207" s="143"/>
      <c r="K207" s="66"/>
      <c r="L207" s="66"/>
      <c r="M207" s="141"/>
      <c r="N207" s="66"/>
      <c r="O207" s="66"/>
      <c r="P207" s="142"/>
      <c r="Q207" s="68"/>
    </row>
    <row r="208" spans="1:17">
      <c r="A208" s="56" t="str">
        <f t="shared" ref="A208:A271" si="11">IF(COUNTIF(B208:Q208,"?*")&gt;0,A207+1,"")</f>
        <v/>
      </c>
      <c r="B208" s="122"/>
      <c r="C208" s="123"/>
      <c r="D208" s="68"/>
      <c r="E208" s="65"/>
      <c r="F208" s="66"/>
      <c r="G208" s="69">
        <f t="shared" si="9"/>
        <v>0</v>
      </c>
      <c r="H208" s="140" t="str">
        <f t="shared" si="10"/>
        <v/>
      </c>
      <c r="I208" s="144"/>
      <c r="J208" s="143"/>
      <c r="K208" s="66"/>
      <c r="L208" s="66"/>
      <c r="M208" s="141"/>
      <c r="N208" s="66"/>
      <c r="O208" s="66"/>
      <c r="P208" s="142"/>
      <c r="Q208" s="68"/>
    </row>
    <row r="209" spans="1:17">
      <c r="A209" s="56" t="str">
        <f t="shared" si="11"/>
        <v/>
      </c>
      <c r="B209" s="122"/>
      <c r="C209" s="123"/>
      <c r="D209" s="68"/>
      <c r="E209" s="65"/>
      <c r="F209" s="66"/>
      <c r="G209" s="69">
        <f t="shared" si="9"/>
        <v>0</v>
      </c>
      <c r="H209" s="140" t="str">
        <f t="shared" si="10"/>
        <v/>
      </c>
      <c r="I209" s="144"/>
      <c r="J209" s="143"/>
      <c r="K209" s="66"/>
      <c r="L209" s="66"/>
      <c r="M209" s="141"/>
      <c r="N209" s="66"/>
      <c r="O209" s="66"/>
      <c r="P209" s="142"/>
      <c r="Q209" s="68"/>
    </row>
    <row r="210" spans="1:17">
      <c r="A210" s="56" t="str">
        <f t="shared" si="11"/>
        <v/>
      </c>
      <c r="B210" s="122"/>
      <c r="C210" s="123"/>
      <c r="D210" s="68"/>
      <c r="E210" s="65"/>
      <c r="F210" s="66"/>
      <c r="G210" s="69">
        <f t="shared" si="9"/>
        <v>0</v>
      </c>
      <c r="H210" s="140" t="str">
        <f t="shared" si="10"/>
        <v/>
      </c>
      <c r="I210" s="144"/>
      <c r="J210" s="143"/>
      <c r="K210" s="66"/>
      <c r="L210" s="66"/>
      <c r="M210" s="141"/>
      <c r="N210" s="66"/>
      <c r="O210" s="66"/>
      <c r="P210" s="142"/>
      <c r="Q210" s="68"/>
    </row>
    <row r="211" spans="1:17">
      <c r="A211" s="56" t="str">
        <f t="shared" si="11"/>
        <v/>
      </c>
      <c r="B211" s="122"/>
      <c r="C211" s="123"/>
      <c r="D211" s="68"/>
      <c r="E211" s="65"/>
      <c r="F211" s="66"/>
      <c r="G211" s="69">
        <f t="shared" si="9"/>
        <v>0</v>
      </c>
      <c r="H211" s="140" t="str">
        <f t="shared" si="10"/>
        <v/>
      </c>
      <c r="I211" s="144"/>
      <c r="J211" s="143"/>
      <c r="K211" s="66"/>
      <c r="L211" s="66"/>
      <c r="M211" s="141"/>
      <c r="N211" s="66"/>
      <c r="O211" s="66"/>
      <c r="P211" s="142"/>
      <c r="Q211" s="68"/>
    </row>
    <row r="212" spans="1:17">
      <c r="A212" s="56" t="str">
        <f t="shared" si="11"/>
        <v/>
      </c>
      <c r="B212" s="122"/>
      <c r="C212" s="123"/>
      <c r="D212" s="68"/>
      <c r="E212" s="65"/>
      <c r="F212" s="66"/>
      <c r="G212" s="69">
        <f t="shared" si="9"/>
        <v>0</v>
      </c>
      <c r="H212" s="140" t="str">
        <f t="shared" si="10"/>
        <v/>
      </c>
      <c r="I212" s="144"/>
      <c r="J212" s="143"/>
      <c r="K212" s="66"/>
      <c r="L212" s="66"/>
      <c r="M212" s="141"/>
      <c r="N212" s="66"/>
      <c r="O212" s="66"/>
      <c r="P212" s="142"/>
      <c r="Q212" s="68"/>
    </row>
    <row r="213" spans="1:17">
      <c r="A213" s="56" t="str">
        <f t="shared" si="11"/>
        <v/>
      </c>
      <c r="B213" s="122"/>
      <c r="C213" s="123"/>
      <c r="D213" s="68"/>
      <c r="E213" s="65"/>
      <c r="F213" s="66"/>
      <c r="G213" s="69">
        <f t="shared" si="9"/>
        <v>0</v>
      </c>
      <c r="H213" s="140" t="str">
        <f t="shared" si="10"/>
        <v/>
      </c>
      <c r="I213" s="144"/>
      <c r="J213" s="143"/>
      <c r="K213" s="66"/>
      <c r="L213" s="66"/>
      <c r="M213" s="141"/>
      <c r="N213" s="66"/>
      <c r="O213" s="66"/>
      <c r="P213" s="142"/>
      <c r="Q213" s="68"/>
    </row>
    <row r="214" spans="1:17">
      <c r="A214" s="56" t="str">
        <f t="shared" si="11"/>
        <v/>
      </c>
      <c r="B214" s="122"/>
      <c r="C214" s="123"/>
      <c r="D214" s="68"/>
      <c r="E214" s="65"/>
      <c r="F214" s="66"/>
      <c r="G214" s="69">
        <f t="shared" si="9"/>
        <v>0</v>
      </c>
      <c r="H214" s="140" t="str">
        <f t="shared" si="10"/>
        <v/>
      </c>
      <c r="I214" s="144"/>
      <c r="J214" s="143"/>
      <c r="K214" s="66"/>
      <c r="L214" s="66"/>
      <c r="M214" s="141"/>
      <c r="N214" s="66"/>
      <c r="O214" s="66"/>
      <c r="P214" s="142"/>
      <c r="Q214" s="68"/>
    </row>
    <row r="215" spans="1:17">
      <c r="A215" s="56" t="str">
        <f t="shared" si="11"/>
        <v/>
      </c>
      <c r="B215" s="122"/>
      <c r="C215" s="123"/>
      <c r="D215" s="68"/>
      <c r="E215" s="65"/>
      <c r="F215" s="66"/>
      <c r="G215" s="69">
        <f t="shared" si="9"/>
        <v>0</v>
      </c>
      <c r="H215" s="140" t="str">
        <f t="shared" si="10"/>
        <v/>
      </c>
      <c r="I215" s="144"/>
      <c r="J215" s="143"/>
      <c r="K215" s="66"/>
      <c r="L215" s="66"/>
      <c r="M215" s="141"/>
      <c r="N215" s="66"/>
      <c r="O215" s="66"/>
      <c r="P215" s="142"/>
      <c r="Q215" s="68"/>
    </row>
    <row r="216" spans="1:17">
      <c r="A216" s="56" t="str">
        <f t="shared" si="11"/>
        <v/>
      </c>
      <c r="B216" s="122"/>
      <c r="C216" s="123"/>
      <c r="D216" s="68"/>
      <c r="E216" s="65"/>
      <c r="F216" s="66"/>
      <c r="G216" s="69">
        <f t="shared" si="9"/>
        <v>0</v>
      </c>
      <c r="H216" s="140" t="str">
        <f t="shared" si="10"/>
        <v/>
      </c>
      <c r="I216" s="144"/>
      <c r="J216" s="143"/>
      <c r="K216" s="66"/>
      <c r="L216" s="66"/>
      <c r="M216" s="141"/>
      <c r="N216" s="66"/>
      <c r="O216" s="66"/>
      <c r="P216" s="142"/>
      <c r="Q216" s="68"/>
    </row>
    <row r="217" spans="1:17">
      <c r="A217" s="56" t="str">
        <f t="shared" si="11"/>
        <v/>
      </c>
      <c r="B217" s="122"/>
      <c r="C217" s="123"/>
      <c r="D217" s="68"/>
      <c r="E217" s="65"/>
      <c r="F217" s="66"/>
      <c r="G217" s="69">
        <f t="shared" si="9"/>
        <v>0</v>
      </c>
      <c r="H217" s="140" t="str">
        <f t="shared" si="10"/>
        <v/>
      </c>
      <c r="I217" s="144"/>
      <c r="J217" s="143"/>
      <c r="K217" s="66"/>
      <c r="L217" s="66"/>
      <c r="M217" s="141"/>
      <c r="N217" s="66"/>
      <c r="O217" s="66"/>
      <c r="P217" s="142"/>
      <c r="Q217" s="68"/>
    </row>
    <row r="218" spans="1:17">
      <c r="A218" s="56" t="str">
        <f t="shared" si="11"/>
        <v/>
      </c>
      <c r="B218" s="122"/>
      <c r="C218" s="123"/>
      <c r="D218" s="68"/>
      <c r="E218" s="65"/>
      <c r="F218" s="66"/>
      <c r="G218" s="69">
        <f t="shared" si="9"/>
        <v>0</v>
      </c>
      <c r="H218" s="140" t="str">
        <f t="shared" si="10"/>
        <v/>
      </c>
      <c r="I218" s="144"/>
      <c r="J218" s="143"/>
      <c r="K218" s="66"/>
      <c r="L218" s="66"/>
      <c r="M218" s="141"/>
      <c r="N218" s="66"/>
      <c r="O218" s="66"/>
      <c r="P218" s="142"/>
      <c r="Q218" s="68"/>
    </row>
    <row r="219" spans="1:17">
      <c r="A219" s="56" t="str">
        <f t="shared" si="11"/>
        <v/>
      </c>
      <c r="B219" s="122"/>
      <c r="C219" s="123"/>
      <c r="D219" s="68"/>
      <c r="E219" s="65"/>
      <c r="F219" s="66"/>
      <c r="G219" s="69">
        <f t="shared" si="9"/>
        <v>0</v>
      </c>
      <c r="H219" s="140" t="str">
        <f t="shared" si="10"/>
        <v/>
      </c>
      <c r="I219" s="144"/>
      <c r="J219" s="143"/>
      <c r="K219" s="66"/>
      <c r="L219" s="66"/>
      <c r="M219" s="141"/>
      <c r="N219" s="66"/>
      <c r="O219" s="66"/>
      <c r="P219" s="142"/>
      <c r="Q219" s="68"/>
    </row>
    <row r="220" spans="1:17">
      <c r="A220" s="56" t="str">
        <f t="shared" si="11"/>
        <v/>
      </c>
      <c r="B220" s="122"/>
      <c r="C220" s="123"/>
      <c r="D220" s="68"/>
      <c r="E220" s="65"/>
      <c r="F220" s="66"/>
      <c r="G220" s="69">
        <f t="shared" si="9"/>
        <v>0</v>
      </c>
      <c r="H220" s="140" t="str">
        <f t="shared" si="10"/>
        <v/>
      </c>
      <c r="I220" s="144"/>
      <c r="J220" s="143"/>
      <c r="K220" s="66"/>
      <c r="L220" s="66"/>
      <c r="M220" s="141"/>
      <c r="N220" s="66"/>
      <c r="O220" s="66"/>
      <c r="P220" s="142"/>
      <c r="Q220" s="68"/>
    </row>
    <row r="221" spans="1:17">
      <c r="A221" s="56" t="str">
        <f t="shared" si="11"/>
        <v/>
      </c>
      <c r="B221" s="122"/>
      <c r="C221" s="123"/>
      <c r="D221" s="68"/>
      <c r="E221" s="65"/>
      <c r="F221" s="66"/>
      <c r="G221" s="69">
        <f t="shared" si="9"/>
        <v>0</v>
      </c>
      <c r="H221" s="140" t="str">
        <f t="shared" si="10"/>
        <v/>
      </c>
      <c r="I221" s="144"/>
      <c r="J221" s="143"/>
      <c r="K221" s="66"/>
      <c r="L221" s="66"/>
      <c r="M221" s="141"/>
      <c r="N221" s="66"/>
      <c r="O221" s="66"/>
      <c r="P221" s="142"/>
      <c r="Q221" s="68"/>
    </row>
    <row r="222" spans="1:17">
      <c r="A222" s="56" t="str">
        <f t="shared" si="11"/>
        <v/>
      </c>
      <c r="B222" s="122"/>
      <c r="C222" s="123"/>
      <c r="D222" s="68"/>
      <c r="E222" s="65"/>
      <c r="F222" s="66"/>
      <c r="G222" s="69">
        <f t="shared" si="9"/>
        <v>0</v>
      </c>
      <c r="H222" s="140" t="str">
        <f t="shared" si="10"/>
        <v/>
      </c>
      <c r="I222" s="144"/>
      <c r="J222" s="143"/>
      <c r="K222" s="66"/>
      <c r="L222" s="66"/>
      <c r="M222" s="141"/>
      <c r="N222" s="66"/>
      <c r="O222" s="66"/>
      <c r="P222" s="142"/>
      <c r="Q222" s="68"/>
    </row>
    <row r="223" spans="1:17">
      <c r="A223" s="56" t="str">
        <f t="shared" si="11"/>
        <v/>
      </c>
      <c r="B223" s="122"/>
      <c r="C223" s="123"/>
      <c r="D223" s="68"/>
      <c r="E223" s="65"/>
      <c r="F223" s="66"/>
      <c r="G223" s="69">
        <f t="shared" si="9"/>
        <v>0</v>
      </c>
      <c r="H223" s="140" t="str">
        <f t="shared" si="10"/>
        <v/>
      </c>
      <c r="I223" s="144"/>
      <c r="J223" s="143"/>
      <c r="K223" s="66"/>
      <c r="L223" s="66"/>
      <c r="M223" s="141"/>
      <c r="N223" s="66"/>
      <c r="O223" s="66"/>
      <c r="P223" s="142"/>
      <c r="Q223" s="68"/>
    </row>
    <row r="224" spans="1:17">
      <c r="A224" s="56" t="str">
        <f t="shared" si="11"/>
        <v/>
      </c>
      <c r="B224" s="122"/>
      <c r="C224" s="123"/>
      <c r="D224" s="68"/>
      <c r="E224" s="65"/>
      <c r="F224" s="66"/>
      <c r="G224" s="69">
        <f t="shared" si="9"/>
        <v>0</v>
      </c>
      <c r="H224" s="140" t="str">
        <f t="shared" si="10"/>
        <v/>
      </c>
      <c r="I224" s="144"/>
      <c r="J224" s="143"/>
      <c r="K224" s="66"/>
      <c r="L224" s="66"/>
      <c r="M224" s="141"/>
      <c r="N224" s="66"/>
      <c r="O224" s="66"/>
      <c r="P224" s="142"/>
      <c r="Q224" s="68"/>
    </row>
    <row r="225" spans="1:17">
      <c r="A225" s="56" t="str">
        <f t="shared" si="11"/>
        <v/>
      </c>
      <c r="B225" s="122"/>
      <c r="C225" s="123"/>
      <c r="D225" s="68"/>
      <c r="E225" s="65"/>
      <c r="F225" s="66"/>
      <c r="G225" s="69">
        <f t="shared" si="9"/>
        <v>0</v>
      </c>
      <c r="H225" s="140" t="str">
        <f t="shared" si="10"/>
        <v/>
      </c>
      <c r="I225" s="144"/>
      <c r="J225" s="143"/>
      <c r="K225" s="66"/>
      <c r="L225" s="66"/>
      <c r="M225" s="141"/>
      <c r="N225" s="66"/>
      <c r="O225" s="66"/>
      <c r="P225" s="142"/>
      <c r="Q225" s="68"/>
    </row>
    <row r="226" spans="1:17">
      <c r="A226" s="56" t="str">
        <f t="shared" si="11"/>
        <v/>
      </c>
      <c r="B226" s="122"/>
      <c r="C226" s="123"/>
      <c r="D226" s="68"/>
      <c r="E226" s="65"/>
      <c r="F226" s="66"/>
      <c r="G226" s="69">
        <f t="shared" si="9"/>
        <v>0</v>
      </c>
      <c r="H226" s="140" t="str">
        <f t="shared" si="10"/>
        <v/>
      </c>
      <c r="I226" s="144"/>
      <c r="J226" s="143"/>
      <c r="K226" s="66"/>
      <c r="L226" s="66"/>
      <c r="M226" s="141"/>
      <c r="N226" s="66"/>
      <c r="O226" s="66"/>
      <c r="P226" s="142"/>
      <c r="Q226" s="68"/>
    </row>
    <row r="227" spans="1:17">
      <c r="A227" s="56" t="str">
        <f t="shared" si="11"/>
        <v/>
      </c>
      <c r="B227" s="122"/>
      <c r="C227" s="123"/>
      <c r="D227" s="68"/>
      <c r="E227" s="65"/>
      <c r="F227" s="66"/>
      <c r="G227" s="69">
        <f t="shared" si="9"/>
        <v>0</v>
      </c>
      <c r="H227" s="140" t="str">
        <f t="shared" si="10"/>
        <v/>
      </c>
      <c r="I227" s="144"/>
      <c r="J227" s="143"/>
      <c r="K227" s="66"/>
      <c r="L227" s="66"/>
      <c r="M227" s="141"/>
      <c r="N227" s="66"/>
      <c r="O227" s="66"/>
      <c r="P227" s="142"/>
      <c r="Q227" s="68"/>
    </row>
    <row r="228" spans="1:17">
      <c r="A228" s="56" t="str">
        <f t="shared" si="11"/>
        <v/>
      </c>
      <c r="B228" s="122"/>
      <c r="C228" s="123"/>
      <c r="D228" s="68"/>
      <c r="E228" s="65"/>
      <c r="F228" s="66"/>
      <c r="G228" s="69">
        <f t="shared" si="9"/>
        <v>0</v>
      </c>
      <c r="H228" s="140" t="str">
        <f t="shared" si="10"/>
        <v/>
      </c>
      <c r="I228" s="144"/>
      <c r="J228" s="143"/>
      <c r="K228" s="66"/>
      <c r="L228" s="66"/>
      <c r="M228" s="141"/>
      <c r="N228" s="66"/>
      <c r="O228" s="66"/>
      <c r="P228" s="142"/>
      <c r="Q228" s="68"/>
    </row>
    <row r="229" spans="1:17">
      <c r="A229" s="56" t="str">
        <f t="shared" si="11"/>
        <v/>
      </c>
      <c r="B229" s="122"/>
      <c r="C229" s="123"/>
      <c r="D229" s="68"/>
      <c r="E229" s="65"/>
      <c r="F229" s="66"/>
      <c r="G229" s="69">
        <f t="shared" si="9"/>
        <v>0</v>
      </c>
      <c r="H229" s="140" t="str">
        <f t="shared" si="10"/>
        <v/>
      </c>
      <c r="I229" s="144"/>
      <c r="J229" s="143"/>
      <c r="K229" s="66"/>
      <c r="L229" s="66"/>
      <c r="M229" s="141"/>
      <c r="N229" s="66"/>
      <c r="O229" s="66"/>
      <c r="P229" s="142"/>
      <c r="Q229" s="68"/>
    </row>
    <row r="230" spans="1:17">
      <c r="A230" s="56" t="str">
        <f t="shared" si="11"/>
        <v/>
      </c>
      <c r="B230" s="122"/>
      <c r="C230" s="123"/>
      <c r="D230" s="68"/>
      <c r="E230" s="65"/>
      <c r="F230" s="66"/>
      <c r="G230" s="69">
        <f t="shared" si="9"/>
        <v>0</v>
      </c>
      <c r="H230" s="140" t="str">
        <f t="shared" si="10"/>
        <v/>
      </c>
      <c r="I230" s="144"/>
      <c r="J230" s="143"/>
      <c r="K230" s="66"/>
      <c r="L230" s="66"/>
      <c r="M230" s="141"/>
      <c r="N230" s="66"/>
      <c r="O230" s="66"/>
      <c r="P230" s="142"/>
      <c r="Q230" s="68"/>
    </row>
    <row r="231" spans="1:17">
      <c r="A231" s="56" t="str">
        <f t="shared" si="11"/>
        <v/>
      </c>
      <c r="B231" s="122"/>
      <c r="C231" s="123"/>
      <c r="D231" s="68"/>
      <c r="E231" s="65"/>
      <c r="F231" s="66"/>
      <c r="G231" s="69">
        <f t="shared" si="9"/>
        <v>0</v>
      </c>
      <c r="H231" s="140" t="str">
        <f t="shared" si="10"/>
        <v/>
      </c>
      <c r="I231" s="144"/>
      <c r="J231" s="143"/>
      <c r="K231" s="66"/>
      <c r="L231" s="66"/>
      <c r="M231" s="141"/>
      <c r="N231" s="66"/>
      <c r="O231" s="66"/>
      <c r="P231" s="142"/>
      <c r="Q231" s="68"/>
    </row>
    <row r="232" spans="1:17">
      <c r="A232" s="56" t="str">
        <f t="shared" si="11"/>
        <v/>
      </c>
      <c r="B232" s="122"/>
      <c r="C232" s="123"/>
      <c r="D232" s="68"/>
      <c r="E232" s="65"/>
      <c r="F232" s="66"/>
      <c r="G232" s="69">
        <f t="shared" si="9"/>
        <v>0</v>
      </c>
      <c r="H232" s="140" t="str">
        <f t="shared" si="10"/>
        <v/>
      </c>
      <c r="I232" s="144"/>
      <c r="J232" s="143"/>
      <c r="K232" s="66"/>
      <c r="L232" s="66"/>
      <c r="M232" s="141"/>
      <c r="N232" s="66"/>
      <c r="O232" s="66"/>
      <c r="P232" s="142"/>
      <c r="Q232" s="68"/>
    </row>
    <row r="233" spans="1:17">
      <c r="A233" s="56" t="str">
        <f t="shared" si="11"/>
        <v/>
      </c>
      <c r="B233" s="122"/>
      <c r="C233" s="123"/>
      <c r="D233" s="68"/>
      <c r="E233" s="65"/>
      <c r="F233" s="66"/>
      <c r="G233" s="69">
        <f t="shared" si="9"/>
        <v>0</v>
      </c>
      <c r="H233" s="140" t="str">
        <f t="shared" si="10"/>
        <v/>
      </c>
      <c r="I233" s="144"/>
      <c r="J233" s="143"/>
      <c r="K233" s="66"/>
      <c r="L233" s="66"/>
      <c r="M233" s="141"/>
      <c r="N233" s="66"/>
      <c r="O233" s="66"/>
      <c r="P233" s="142"/>
      <c r="Q233" s="68"/>
    </row>
    <row r="234" spans="1:17">
      <c r="A234" s="56" t="str">
        <f t="shared" si="11"/>
        <v/>
      </c>
      <c r="B234" s="122"/>
      <c r="C234" s="123"/>
      <c r="D234" s="68"/>
      <c r="E234" s="65"/>
      <c r="F234" s="66"/>
      <c r="G234" s="69">
        <f t="shared" si="9"/>
        <v>0</v>
      </c>
      <c r="H234" s="140" t="str">
        <f t="shared" si="10"/>
        <v/>
      </c>
      <c r="I234" s="144"/>
      <c r="J234" s="143"/>
      <c r="K234" s="66"/>
      <c r="L234" s="66"/>
      <c r="M234" s="141"/>
      <c r="N234" s="66"/>
      <c r="O234" s="66"/>
      <c r="P234" s="142"/>
      <c r="Q234" s="68"/>
    </row>
    <row r="235" spans="1:17">
      <c r="A235" s="56" t="str">
        <f t="shared" si="11"/>
        <v/>
      </c>
      <c r="B235" s="122"/>
      <c r="C235" s="123"/>
      <c r="D235" s="68"/>
      <c r="E235" s="65"/>
      <c r="F235" s="66"/>
      <c r="G235" s="69">
        <f t="shared" si="9"/>
        <v>0</v>
      </c>
      <c r="H235" s="140" t="str">
        <f t="shared" si="10"/>
        <v/>
      </c>
      <c r="I235" s="144"/>
      <c r="J235" s="143"/>
      <c r="K235" s="66"/>
      <c r="L235" s="66"/>
      <c r="M235" s="141"/>
      <c r="N235" s="66"/>
      <c r="O235" s="66"/>
      <c r="P235" s="142"/>
      <c r="Q235" s="68"/>
    </row>
    <row r="236" spans="1:17">
      <c r="A236" s="56" t="str">
        <f t="shared" si="11"/>
        <v/>
      </c>
      <c r="B236" s="122"/>
      <c r="C236" s="123"/>
      <c r="D236" s="68"/>
      <c r="E236" s="65"/>
      <c r="F236" s="66"/>
      <c r="G236" s="69">
        <f t="shared" si="9"/>
        <v>0</v>
      </c>
      <c r="H236" s="140" t="str">
        <f t="shared" si="10"/>
        <v/>
      </c>
      <c r="I236" s="144"/>
      <c r="J236" s="143"/>
      <c r="K236" s="66"/>
      <c r="L236" s="66"/>
      <c r="M236" s="141"/>
      <c r="N236" s="66"/>
      <c r="O236" s="66"/>
      <c r="P236" s="142"/>
      <c r="Q236" s="68"/>
    </row>
    <row r="237" spans="1:17">
      <c r="A237" s="56" t="str">
        <f t="shared" si="11"/>
        <v/>
      </c>
      <c r="B237" s="122"/>
      <c r="C237" s="123"/>
      <c r="D237" s="68"/>
      <c r="E237" s="65"/>
      <c r="F237" s="66"/>
      <c r="G237" s="69">
        <f t="shared" si="9"/>
        <v>0</v>
      </c>
      <c r="H237" s="140" t="str">
        <f t="shared" si="10"/>
        <v/>
      </c>
      <c r="I237" s="144"/>
      <c r="J237" s="143"/>
      <c r="K237" s="66"/>
      <c r="L237" s="66"/>
      <c r="M237" s="141"/>
      <c r="N237" s="66"/>
      <c r="O237" s="66"/>
      <c r="P237" s="142"/>
      <c r="Q237" s="68"/>
    </row>
    <row r="238" spans="1:17">
      <c r="A238" s="56" t="str">
        <f t="shared" si="11"/>
        <v/>
      </c>
      <c r="B238" s="122"/>
      <c r="C238" s="123"/>
      <c r="D238" s="68"/>
      <c r="E238" s="65"/>
      <c r="F238" s="66"/>
      <c r="G238" s="69">
        <f t="shared" si="9"/>
        <v>0</v>
      </c>
      <c r="H238" s="140" t="str">
        <f t="shared" si="10"/>
        <v/>
      </c>
      <c r="I238" s="144"/>
      <c r="J238" s="143"/>
      <c r="K238" s="66"/>
      <c r="L238" s="66"/>
      <c r="M238" s="141"/>
      <c r="N238" s="66"/>
      <c r="O238" s="66"/>
      <c r="P238" s="142"/>
      <c r="Q238" s="68"/>
    </row>
    <row r="239" spans="1:17">
      <c r="A239" s="56" t="str">
        <f t="shared" si="11"/>
        <v/>
      </c>
      <c r="B239" s="122"/>
      <c r="C239" s="123"/>
      <c r="D239" s="68"/>
      <c r="E239" s="65"/>
      <c r="F239" s="66"/>
      <c r="G239" s="69">
        <f t="shared" si="9"/>
        <v>0</v>
      </c>
      <c r="H239" s="140" t="str">
        <f t="shared" si="10"/>
        <v/>
      </c>
      <c r="I239" s="144"/>
      <c r="J239" s="143"/>
      <c r="K239" s="66"/>
      <c r="L239" s="66"/>
      <c r="M239" s="141"/>
      <c r="N239" s="66"/>
      <c r="O239" s="66"/>
      <c r="P239" s="142"/>
      <c r="Q239" s="68"/>
    </row>
    <row r="240" spans="1:17">
      <c r="A240" s="56" t="str">
        <f t="shared" si="11"/>
        <v/>
      </c>
      <c r="B240" s="122"/>
      <c r="C240" s="123"/>
      <c r="D240" s="68"/>
      <c r="E240" s="65"/>
      <c r="F240" s="66"/>
      <c r="G240" s="69">
        <f t="shared" si="9"/>
        <v>0</v>
      </c>
      <c r="H240" s="140" t="str">
        <f t="shared" si="10"/>
        <v/>
      </c>
      <c r="I240" s="144"/>
      <c r="J240" s="143"/>
      <c r="K240" s="66"/>
      <c r="L240" s="66"/>
      <c r="M240" s="141"/>
      <c r="N240" s="66"/>
      <c r="O240" s="66"/>
      <c r="P240" s="142"/>
      <c r="Q240" s="68"/>
    </row>
    <row r="241" spans="1:17">
      <c r="A241" s="56" t="str">
        <f t="shared" si="11"/>
        <v/>
      </c>
      <c r="B241" s="122"/>
      <c r="C241" s="123"/>
      <c r="D241" s="68"/>
      <c r="E241" s="65"/>
      <c r="F241" s="66"/>
      <c r="G241" s="69">
        <f t="shared" si="9"/>
        <v>0</v>
      </c>
      <c r="H241" s="140" t="str">
        <f t="shared" si="10"/>
        <v/>
      </c>
      <c r="I241" s="144"/>
      <c r="J241" s="143"/>
      <c r="K241" s="66"/>
      <c r="L241" s="66"/>
      <c r="M241" s="141"/>
      <c r="N241" s="66"/>
      <c r="O241" s="66"/>
      <c r="P241" s="142"/>
      <c r="Q241" s="68"/>
    </row>
    <row r="242" spans="1:17">
      <c r="A242" s="56" t="str">
        <f t="shared" si="11"/>
        <v/>
      </c>
      <c r="B242" s="122"/>
      <c r="C242" s="123"/>
      <c r="D242" s="68"/>
      <c r="E242" s="65"/>
      <c r="F242" s="66"/>
      <c r="G242" s="69">
        <f t="shared" si="9"/>
        <v>0</v>
      </c>
      <c r="H242" s="140" t="str">
        <f t="shared" si="10"/>
        <v/>
      </c>
      <c r="I242" s="144"/>
      <c r="J242" s="143"/>
      <c r="K242" s="66"/>
      <c r="L242" s="66"/>
      <c r="M242" s="141"/>
      <c r="N242" s="66"/>
      <c r="O242" s="66"/>
      <c r="P242" s="142"/>
      <c r="Q242" s="68"/>
    </row>
    <row r="243" spans="1:17">
      <c r="A243" s="56" t="str">
        <f t="shared" si="11"/>
        <v/>
      </c>
      <c r="B243" s="122"/>
      <c r="C243" s="123"/>
      <c r="D243" s="68"/>
      <c r="E243" s="65"/>
      <c r="F243" s="66"/>
      <c r="G243" s="69">
        <f t="shared" si="9"/>
        <v>0</v>
      </c>
      <c r="H243" s="140" t="str">
        <f t="shared" si="10"/>
        <v/>
      </c>
      <c r="I243" s="144"/>
      <c r="J243" s="143"/>
      <c r="K243" s="66"/>
      <c r="L243" s="66"/>
      <c r="M243" s="141"/>
      <c r="N243" s="66"/>
      <c r="O243" s="66"/>
      <c r="P243" s="142"/>
      <c r="Q243" s="68"/>
    </row>
    <row r="244" spans="1:17">
      <c r="A244" s="56" t="str">
        <f t="shared" si="11"/>
        <v/>
      </c>
      <c r="B244" s="122"/>
      <c r="C244" s="123"/>
      <c r="D244" s="68"/>
      <c r="E244" s="65"/>
      <c r="F244" s="66"/>
      <c r="G244" s="69">
        <f t="shared" si="9"/>
        <v>0</v>
      </c>
      <c r="H244" s="140" t="str">
        <f t="shared" si="10"/>
        <v/>
      </c>
      <c r="I244" s="144"/>
      <c r="J244" s="143"/>
      <c r="K244" s="66"/>
      <c r="L244" s="66"/>
      <c r="M244" s="141"/>
      <c r="N244" s="66"/>
      <c r="O244" s="66"/>
      <c r="P244" s="142"/>
      <c r="Q244" s="68"/>
    </row>
    <row r="245" spans="1:17">
      <c r="A245" s="56" t="str">
        <f t="shared" si="11"/>
        <v/>
      </c>
      <c r="B245" s="122"/>
      <c r="C245" s="123"/>
      <c r="D245" s="68"/>
      <c r="E245" s="65"/>
      <c r="F245" s="66"/>
      <c r="G245" s="69">
        <f t="shared" si="9"/>
        <v>0</v>
      </c>
      <c r="H245" s="140" t="str">
        <f t="shared" si="10"/>
        <v/>
      </c>
      <c r="I245" s="144"/>
      <c r="J245" s="143"/>
      <c r="K245" s="66"/>
      <c r="L245" s="66"/>
      <c r="M245" s="141"/>
      <c r="N245" s="66"/>
      <c r="O245" s="66"/>
      <c r="P245" s="142"/>
      <c r="Q245" s="68"/>
    </row>
    <row r="246" spans="1:17">
      <c r="A246" s="56" t="str">
        <f t="shared" si="11"/>
        <v/>
      </c>
      <c r="B246" s="122"/>
      <c r="C246" s="123"/>
      <c r="D246" s="68"/>
      <c r="E246" s="65"/>
      <c r="F246" s="66"/>
      <c r="G246" s="69">
        <f t="shared" si="9"/>
        <v>0</v>
      </c>
      <c r="H246" s="140" t="str">
        <f t="shared" si="10"/>
        <v/>
      </c>
      <c r="I246" s="144"/>
      <c r="J246" s="143"/>
      <c r="K246" s="66"/>
      <c r="L246" s="66"/>
      <c r="M246" s="141"/>
      <c r="N246" s="66"/>
      <c r="O246" s="66"/>
      <c r="P246" s="142"/>
      <c r="Q246" s="68"/>
    </row>
    <row r="247" spans="1:17">
      <c r="A247" s="56" t="str">
        <f t="shared" si="11"/>
        <v/>
      </c>
      <c r="B247" s="122"/>
      <c r="C247" s="123"/>
      <c r="D247" s="68"/>
      <c r="E247" s="65"/>
      <c r="F247" s="66"/>
      <c r="G247" s="69">
        <f t="shared" si="9"/>
        <v>0</v>
      </c>
      <c r="H247" s="140" t="str">
        <f t="shared" si="10"/>
        <v/>
      </c>
      <c r="I247" s="144"/>
      <c r="J247" s="143"/>
      <c r="K247" s="66"/>
      <c r="L247" s="66"/>
      <c r="M247" s="141"/>
      <c r="N247" s="66"/>
      <c r="O247" s="66"/>
      <c r="P247" s="142"/>
      <c r="Q247" s="68"/>
    </row>
    <row r="248" spans="1:17">
      <c r="A248" s="56" t="str">
        <f t="shared" si="11"/>
        <v/>
      </c>
      <c r="B248" s="122"/>
      <c r="C248" s="123"/>
      <c r="D248" s="68"/>
      <c r="E248" s="65"/>
      <c r="F248" s="66"/>
      <c r="G248" s="69">
        <f t="shared" si="9"/>
        <v>0</v>
      </c>
      <c r="H248" s="140" t="str">
        <f t="shared" si="10"/>
        <v/>
      </c>
      <c r="I248" s="144"/>
      <c r="J248" s="143"/>
      <c r="K248" s="66"/>
      <c r="L248" s="66"/>
      <c r="M248" s="141"/>
      <c r="N248" s="66"/>
      <c r="O248" s="66"/>
      <c r="P248" s="142"/>
      <c r="Q248" s="68"/>
    </row>
    <row r="249" spans="1:17">
      <c r="A249" s="56" t="str">
        <f t="shared" si="11"/>
        <v/>
      </c>
      <c r="B249" s="122"/>
      <c r="C249" s="123"/>
      <c r="D249" s="68"/>
      <c r="E249" s="65"/>
      <c r="F249" s="66"/>
      <c r="G249" s="69">
        <f t="shared" si="9"/>
        <v>0</v>
      </c>
      <c r="H249" s="140" t="str">
        <f t="shared" si="10"/>
        <v/>
      </c>
      <c r="I249" s="144"/>
      <c r="J249" s="143"/>
      <c r="K249" s="66"/>
      <c r="L249" s="66"/>
      <c r="M249" s="141"/>
      <c r="N249" s="66"/>
      <c r="O249" s="66"/>
      <c r="P249" s="142"/>
      <c r="Q249" s="68"/>
    </row>
    <row r="250" spans="1:17">
      <c r="A250" s="56" t="str">
        <f t="shared" si="11"/>
        <v/>
      </c>
      <c r="B250" s="122"/>
      <c r="C250" s="123"/>
      <c r="D250" s="68"/>
      <c r="E250" s="65"/>
      <c r="F250" s="66"/>
      <c r="G250" s="69">
        <f t="shared" si="9"/>
        <v>0</v>
      </c>
      <c r="H250" s="140" t="str">
        <f t="shared" si="10"/>
        <v/>
      </c>
      <c r="I250" s="144"/>
      <c r="J250" s="143"/>
      <c r="K250" s="66"/>
      <c r="L250" s="66"/>
      <c r="M250" s="141"/>
      <c r="N250" s="66"/>
      <c r="O250" s="66"/>
      <c r="P250" s="142"/>
      <c r="Q250" s="68"/>
    </row>
    <row r="251" spans="1:17">
      <c r="A251" s="56" t="str">
        <f t="shared" si="11"/>
        <v/>
      </c>
      <c r="B251" s="122"/>
      <c r="C251" s="123"/>
      <c r="D251" s="68"/>
      <c r="E251" s="65"/>
      <c r="F251" s="66"/>
      <c r="G251" s="69">
        <f t="shared" si="9"/>
        <v>0</v>
      </c>
      <c r="H251" s="140" t="str">
        <f t="shared" si="10"/>
        <v/>
      </c>
      <c r="I251" s="144"/>
      <c r="J251" s="143"/>
      <c r="K251" s="66"/>
      <c r="L251" s="66"/>
      <c r="M251" s="141"/>
      <c r="N251" s="66"/>
      <c r="O251" s="66"/>
      <c r="P251" s="142"/>
      <c r="Q251" s="68"/>
    </row>
    <row r="252" spans="1:17">
      <c r="A252" s="56" t="str">
        <f t="shared" si="11"/>
        <v/>
      </c>
      <c r="B252" s="122"/>
      <c r="C252" s="123"/>
      <c r="D252" s="68"/>
      <c r="E252" s="65"/>
      <c r="F252" s="66"/>
      <c r="G252" s="69">
        <f t="shared" si="9"/>
        <v>0</v>
      </c>
      <c r="H252" s="140" t="str">
        <f t="shared" si="10"/>
        <v/>
      </c>
      <c r="I252" s="144"/>
      <c r="J252" s="143"/>
      <c r="K252" s="66"/>
      <c r="L252" s="66"/>
      <c r="M252" s="141"/>
      <c r="N252" s="66"/>
      <c r="O252" s="66"/>
      <c r="P252" s="142"/>
      <c r="Q252" s="68"/>
    </row>
    <row r="253" spans="1:17">
      <c r="A253" s="56" t="str">
        <f t="shared" si="11"/>
        <v/>
      </c>
      <c r="B253" s="122"/>
      <c r="C253" s="123"/>
      <c r="D253" s="68"/>
      <c r="E253" s="65"/>
      <c r="F253" s="66"/>
      <c r="G253" s="69">
        <f t="shared" si="9"/>
        <v>0</v>
      </c>
      <c r="H253" s="140" t="str">
        <f t="shared" si="10"/>
        <v/>
      </c>
      <c r="I253" s="144"/>
      <c r="J253" s="143"/>
      <c r="K253" s="66"/>
      <c r="L253" s="66"/>
      <c r="M253" s="141"/>
      <c r="N253" s="66"/>
      <c r="O253" s="66"/>
      <c r="P253" s="142"/>
      <c r="Q253" s="68"/>
    </row>
    <row r="254" spans="1:17">
      <c r="A254" s="56" t="str">
        <f t="shared" si="11"/>
        <v/>
      </c>
      <c r="B254" s="122"/>
      <c r="C254" s="123"/>
      <c r="D254" s="68"/>
      <c r="E254" s="65"/>
      <c r="F254" s="66"/>
      <c r="G254" s="69">
        <f t="shared" si="9"/>
        <v>0</v>
      </c>
      <c r="H254" s="140" t="str">
        <f t="shared" si="10"/>
        <v/>
      </c>
      <c r="I254" s="144"/>
      <c r="J254" s="143"/>
      <c r="K254" s="66"/>
      <c r="L254" s="66"/>
      <c r="M254" s="141"/>
      <c r="N254" s="66"/>
      <c r="O254" s="66"/>
      <c r="P254" s="142"/>
      <c r="Q254" s="68"/>
    </row>
    <row r="255" spans="1:17">
      <c r="A255" s="56" t="str">
        <f t="shared" si="11"/>
        <v/>
      </c>
      <c r="B255" s="122"/>
      <c r="C255" s="123"/>
      <c r="D255" s="68"/>
      <c r="E255" s="65"/>
      <c r="F255" s="66"/>
      <c r="G255" s="69">
        <f t="shared" si="9"/>
        <v>0</v>
      </c>
      <c r="H255" s="140" t="str">
        <f t="shared" si="10"/>
        <v/>
      </c>
      <c r="I255" s="144"/>
      <c r="J255" s="143"/>
      <c r="K255" s="66"/>
      <c r="L255" s="66"/>
      <c r="M255" s="141"/>
      <c r="N255" s="66"/>
      <c r="O255" s="66"/>
      <c r="P255" s="142"/>
      <c r="Q255" s="68"/>
    </row>
    <row r="256" spans="1:17">
      <c r="A256" s="56" t="str">
        <f t="shared" si="11"/>
        <v/>
      </c>
      <c r="B256" s="122"/>
      <c r="C256" s="123"/>
      <c r="D256" s="68"/>
      <c r="E256" s="65"/>
      <c r="F256" s="66"/>
      <c r="G256" s="69">
        <f t="shared" si="9"/>
        <v>0</v>
      </c>
      <c r="H256" s="140" t="str">
        <f t="shared" si="10"/>
        <v/>
      </c>
      <c r="I256" s="144"/>
      <c r="J256" s="143"/>
      <c r="K256" s="66"/>
      <c r="L256" s="66"/>
      <c r="M256" s="141"/>
      <c r="N256" s="66"/>
      <c r="O256" s="66"/>
      <c r="P256" s="142"/>
      <c r="Q256" s="68"/>
    </row>
    <row r="257" spans="1:17">
      <c r="A257" s="56" t="str">
        <f t="shared" si="11"/>
        <v/>
      </c>
      <c r="B257" s="122"/>
      <c r="C257" s="123"/>
      <c r="D257" s="68"/>
      <c r="E257" s="65"/>
      <c r="F257" s="66"/>
      <c r="G257" s="69">
        <f t="shared" si="9"/>
        <v>0</v>
      </c>
      <c r="H257" s="140" t="str">
        <f t="shared" si="10"/>
        <v/>
      </c>
      <c r="I257" s="144"/>
      <c r="J257" s="143"/>
      <c r="K257" s="66"/>
      <c r="L257" s="66"/>
      <c r="M257" s="141"/>
      <c r="N257" s="66"/>
      <c r="O257" s="66"/>
      <c r="P257" s="142"/>
      <c r="Q257" s="68"/>
    </row>
    <row r="258" spans="1:17">
      <c r="A258" s="56" t="str">
        <f t="shared" si="11"/>
        <v/>
      </c>
      <c r="B258" s="122"/>
      <c r="C258" s="123"/>
      <c r="D258" s="68"/>
      <c r="E258" s="65"/>
      <c r="F258" s="66"/>
      <c r="G258" s="69">
        <f t="shared" si="9"/>
        <v>0</v>
      </c>
      <c r="H258" s="140" t="str">
        <f t="shared" si="10"/>
        <v/>
      </c>
      <c r="I258" s="144"/>
      <c r="J258" s="143"/>
      <c r="K258" s="66"/>
      <c r="L258" s="66"/>
      <c r="M258" s="141"/>
      <c r="N258" s="66"/>
      <c r="O258" s="66"/>
      <c r="P258" s="142"/>
      <c r="Q258" s="68"/>
    </row>
    <row r="259" spans="1:17">
      <c r="A259" s="56" t="str">
        <f t="shared" si="11"/>
        <v/>
      </c>
      <c r="B259" s="122"/>
      <c r="C259" s="123"/>
      <c r="D259" s="68"/>
      <c r="E259" s="65"/>
      <c r="F259" s="66"/>
      <c r="G259" s="69">
        <f t="shared" si="9"/>
        <v>0</v>
      </c>
      <c r="H259" s="140" t="str">
        <f t="shared" si="10"/>
        <v/>
      </c>
      <c r="I259" s="144"/>
      <c r="J259" s="143"/>
      <c r="K259" s="66"/>
      <c r="L259" s="66"/>
      <c r="M259" s="141"/>
      <c r="N259" s="66"/>
      <c r="O259" s="66"/>
      <c r="P259" s="142"/>
      <c r="Q259" s="68"/>
    </row>
    <row r="260" spans="1:17">
      <c r="A260" s="56" t="str">
        <f t="shared" si="11"/>
        <v/>
      </c>
      <c r="B260" s="122"/>
      <c r="C260" s="123"/>
      <c r="D260" s="68"/>
      <c r="E260" s="65"/>
      <c r="F260" s="66"/>
      <c r="G260" s="69">
        <f t="shared" si="9"/>
        <v>0</v>
      </c>
      <c r="H260" s="140" t="str">
        <f t="shared" si="10"/>
        <v/>
      </c>
      <c r="I260" s="144"/>
      <c r="J260" s="143"/>
      <c r="K260" s="66"/>
      <c r="L260" s="66"/>
      <c r="M260" s="141"/>
      <c r="N260" s="66"/>
      <c r="O260" s="66"/>
      <c r="P260" s="142"/>
      <c r="Q260" s="68"/>
    </row>
    <row r="261" spans="1:17">
      <c r="A261" s="56" t="str">
        <f t="shared" si="11"/>
        <v/>
      </c>
      <c r="B261" s="122"/>
      <c r="C261" s="123"/>
      <c r="D261" s="68"/>
      <c r="E261" s="65"/>
      <c r="F261" s="66"/>
      <c r="G261" s="69">
        <f t="shared" si="9"/>
        <v>0</v>
      </c>
      <c r="H261" s="140" t="str">
        <f t="shared" si="10"/>
        <v/>
      </c>
      <c r="I261" s="144"/>
      <c r="J261" s="143"/>
      <c r="K261" s="66"/>
      <c r="L261" s="66"/>
      <c r="M261" s="141"/>
      <c r="N261" s="66"/>
      <c r="O261" s="66"/>
      <c r="P261" s="142"/>
      <c r="Q261" s="68"/>
    </row>
    <row r="262" spans="1:17">
      <c r="A262" s="56" t="str">
        <f t="shared" si="11"/>
        <v/>
      </c>
      <c r="B262" s="122"/>
      <c r="C262" s="123"/>
      <c r="D262" s="68"/>
      <c r="E262" s="65"/>
      <c r="F262" s="66"/>
      <c r="G262" s="69">
        <f t="shared" si="9"/>
        <v>0</v>
      </c>
      <c r="H262" s="140" t="str">
        <f t="shared" si="10"/>
        <v/>
      </c>
      <c r="I262" s="144"/>
      <c r="J262" s="143"/>
      <c r="K262" s="66"/>
      <c r="L262" s="66"/>
      <c r="M262" s="141"/>
      <c r="N262" s="66"/>
      <c r="O262" s="66"/>
      <c r="P262" s="142"/>
      <c r="Q262" s="68"/>
    </row>
    <row r="263" spans="1:17">
      <c r="A263" s="56" t="str">
        <f t="shared" si="11"/>
        <v/>
      </c>
      <c r="B263" s="122"/>
      <c r="C263" s="123"/>
      <c r="D263" s="68"/>
      <c r="E263" s="65"/>
      <c r="F263" s="66"/>
      <c r="G263" s="69">
        <f t="shared" si="9"/>
        <v>0</v>
      </c>
      <c r="H263" s="140" t="str">
        <f t="shared" si="10"/>
        <v/>
      </c>
      <c r="I263" s="144"/>
      <c r="J263" s="143"/>
      <c r="K263" s="66"/>
      <c r="L263" s="66"/>
      <c r="M263" s="141"/>
      <c r="N263" s="66"/>
      <c r="O263" s="66"/>
      <c r="P263" s="142"/>
      <c r="Q263" s="68"/>
    </row>
    <row r="264" spans="1:17">
      <c r="A264" s="56" t="str">
        <f t="shared" si="11"/>
        <v/>
      </c>
      <c r="B264" s="122"/>
      <c r="C264" s="123"/>
      <c r="D264" s="68"/>
      <c r="E264" s="65"/>
      <c r="F264" s="66"/>
      <c r="G264" s="69">
        <f t="shared" si="9"/>
        <v>0</v>
      </c>
      <c r="H264" s="140" t="str">
        <f t="shared" si="10"/>
        <v/>
      </c>
      <c r="I264" s="144"/>
      <c r="J264" s="143"/>
      <c r="K264" s="66"/>
      <c r="L264" s="66"/>
      <c r="M264" s="141"/>
      <c r="N264" s="66"/>
      <c r="O264" s="66"/>
      <c r="P264" s="142"/>
      <c r="Q264" s="68"/>
    </row>
    <row r="265" spans="1:17">
      <c r="A265" s="56" t="str">
        <f t="shared" si="11"/>
        <v/>
      </c>
      <c r="B265" s="122"/>
      <c r="C265" s="123"/>
      <c r="D265" s="68"/>
      <c r="E265" s="65"/>
      <c r="F265" s="66"/>
      <c r="G265" s="69">
        <f t="shared" si="9"/>
        <v>0</v>
      </c>
      <c r="H265" s="140" t="str">
        <f t="shared" si="10"/>
        <v/>
      </c>
      <c r="I265" s="144"/>
      <c r="J265" s="143"/>
      <c r="K265" s="66"/>
      <c r="L265" s="66"/>
      <c r="M265" s="141"/>
      <c r="N265" s="66"/>
      <c r="O265" s="66"/>
      <c r="P265" s="142"/>
      <c r="Q265" s="68"/>
    </row>
    <row r="266" spans="1:17">
      <c r="A266" s="56" t="str">
        <f t="shared" si="11"/>
        <v/>
      </c>
      <c r="B266" s="122"/>
      <c r="C266" s="123"/>
      <c r="D266" s="68"/>
      <c r="E266" s="65"/>
      <c r="F266" s="66"/>
      <c r="G266" s="69">
        <f t="shared" si="9"/>
        <v>0</v>
      </c>
      <c r="H266" s="140" t="str">
        <f t="shared" si="10"/>
        <v/>
      </c>
      <c r="I266" s="144"/>
      <c r="J266" s="143"/>
      <c r="K266" s="66"/>
      <c r="L266" s="66"/>
      <c r="M266" s="141"/>
      <c r="N266" s="66"/>
      <c r="O266" s="66"/>
      <c r="P266" s="142"/>
      <c r="Q266" s="68"/>
    </row>
    <row r="267" spans="1:17">
      <c r="A267" s="56" t="str">
        <f t="shared" si="11"/>
        <v/>
      </c>
      <c r="B267" s="122"/>
      <c r="C267" s="123"/>
      <c r="D267" s="68"/>
      <c r="E267" s="65"/>
      <c r="F267" s="66"/>
      <c r="G267" s="69">
        <f t="shared" si="9"/>
        <v>0</v>
      </c>
      <c r="H267" s="140" t="str">
        <f t="shared" si="10"/>
        <v/>
      </c>
      <c r="I267" s="144"/>
      <c r="J267" s="143"/>
      <c r="K267" s="66"/>
      <c r="L267" s="66"/>
      <c r="M267" s="141"/>
      <c r="N267" s="66"/>
      <c r="O267" s="66"/>
      <c r="P267" s="142"/>
      <c r="Q267" s="68"/>
    </row>
    <row r="268" spans="1:17">
      <c r="A268" s="56" t="str">
        <f t="shared" si="11"/>
        <v/>
      </c>
      <c r="B268" s="122"/>
      <c r="C268" s="123"/>
      <c r="D268" s="68"/>
      <c r="E268" s="65"/>
      <c r="F268" s="66"/>
      <c r="G268" s="69">
        <f t="shared" si="9"/>
        <v>0</v>
      </c>
      <c r="H268" s="140" t="str">
        <f t="shared" si="10"/>
        <v/>
      </c>
      <c r="I268" s="144"/>
      <c r="J268" s="143"/>
      <c r="K268" s="66"/>
      <c r="L268" s="66"/>
      <c r="M268" s="141"/>
      <c r="N268" s="66"/>
      <c r="O268" s="66"/>
      <c r="P268" s="142"/>
      <c r="Q268" s="68"/>
    </row>
    <row r="269" spans="1:17">
      <c r="A269" s="56" t="str">
        <f t="shared" si="11"/>
        <v/>
      </c>
      <c r="B269" s="122"/>
      <c r="C269" s="123"/>
      <c r="D269" s="68"/>
      <c r="E269" s="65"/>
      <c r="F269" s="66"/>
      <c r="G269" s="69">
        <f t="shared" si="9"/>
        <v>0</v>
      </c>
      <c r="H269" s="140" t="str">
        <f t="shared" si="10"/>
        <v/>
      </c>
      <c r="I269" s="144"/>
      <c r="J269" s="143"/>
      <c r="K269" s="66"/>
      <c r="L269" s="66"/>
      <c r="M269" s="141"/>
      <c r="N269" s="66"/>
      <c r="O269" s="66"/>
      <c r="P269" s="142"/>
      <c r="Q269" s="68"/>
    </row>
    <row r="270" spans="1:17">
      <c r="A270" s="56" t="str">
        <f t="shared" si="11"/>
        <v/>
      </c>
      <c r="B270" s="122"/>
      <c r="C270" s="123"/>
      <c r="D270" s="68"/>
      <c r="E270" s="65"/>
      <c r="F270" s="66"/>
      <c r="G270" s="69">
        <f t="shared" si="9"/>
        <v>0</v>
      </c>
      <c r="H270" s="140" t="str">
        <f t="shared" si="10"/>
        <v/>
      </c>
      <c r="I270" s="144"/>
      <c r="J270" s="143"/>
      <c r="K270" s="66"/>
      <c r="L270" s="66"/>
      <c r="M270" s="141"/>
      <c r="N270" s="66"/>
      <c r="O270" s="66"/>
      <c r="P270" s="142"/>
      <c r="Q270" s="68"/>
    </row>
    <row r="271" spans="1:17">
      <c r="A271" s="56" t="str">
        <f t="shared" si="11"/>
        <v/>
      </c>
      <c r="B271" s="122"/>
      <c r="C271" s="123"/>
      <c r="D271" s="68"/>
      <c r="E271" s="65"/>
      <c r="F271" s="66"/>
      <c r="G271" s="69">
        <f t="shared" ref="G271:G334" si="12">E271*F271</f>
        <v>0</v>
      </c>
      <c r="H271" s="140" t="str">
        <f t="shared" ref="H271:H334" si="13">IF(G271=0,"",(G271/$L$8))</f>
        <v/>
      </c>
      <c r="I271" s="144"/>
      <c r="J271" s="143"/>
      <c r="K271" s="66"/>
      <c r="L271" s="66"/>
      <c r="M271" s="141"/>
      <c r="N271" s="66"/>
      <c r="O271" s="66"/>
      <c r="P271" s="142"/>
      <c r="Q271" s="68"/>
    </row>
    <row r="272" spans="1:17">
      <c r="A272" s="56" t="str">
        <f t="shared" ref="A272:A335" si="14">IF(COUNTIF(B272:Q272,"?*")&gt;0,A271+1,"")</f>
        <v/>
      </c>
      <c r="B272" s="122"/>
      <c r="C272" s="123"/>
      <c r="D272" s="68"/>
      <c r="E272" s="65"/>
      <c r="F272" s="66"/>
      <c r="G272" s="69">
        <f t="shared" si="12"/>
        <v>0</v>
      </c>
      <c r="H272" s="140" t="str">
        <f t="shared" si="13"/>
        <v/>
      </c>
      <c r="I272" s="144"/>
      <c r="J272" s="143"/>
      <c r="K272" s="66"/>
      <c r="L272" s="66"/>
      <c r="M272" s="141"/>
      <c r="N272" s="66"/>
      <c r="O272" s="66"/>
      <c r="P272" s="142"/>
      <c r="Q272" s="68"/>
    </row>
    <row r="273" spans="1:17">
      <c r="A273" s="56" t="str">
        <f t="shared" si="14"/>
        <v/>
      </c>
      <c r="B273" s="122"/>
      <c r="C273" s="123"/>
      <c r="D273" s="68"/>
      <c r="E273" s="65"/>
      <c r="F273" s="66"/>
      <c r="G273" s="69">
        <f t="shared" si="12"/>
        <v>0</v>
      </c>
      <c r="H273" s="140" t="str">
        <f t="shared" si="13"/>
        <v/>
      </c>
      <c r="I273" s="144"/>
      <c r="J273" s="143"/>
      <c r="K273" s="66"/>
      <c r="L273" s="66"/>
      <c r="M273" s="141"/>
      <c r="N273" s="66"/>
      <c r="O273" s="66"/>
      <c r="P273" s="142"/>
      <c r="Q273" s="68"/>
    </row>
    <row r="274" spans="1:17">
      <c r="A274" s="56" t="str">
        <f t="shared" si="14"/>
        <v/>
      </c>
      <c r="B274" s="122"/>
      <c r="C274" s="123"/>
      <c r="D274" s="68"/>
      <c r="E274" s="65"/>
      <c r="F274" s="66"/>
      <c r="G274" s="69">
        <f t="shared" si="12"/>
        <v>0</v>
      </c>
      <c r="H274" s="140" t="str">
        <f t="shared" si="13"/>
        <v/>
      </c>
      <c r="I274" s="144"/>
      <c r="J274" s="143"/>
      <c r="K274" s="66"/>
      <c r="L274" s="66"/>
      <c r="M274" s="141"/>
      <c r="N274" s="66"/>
      <c r="O274" s="66"/>
      <c r="P274" s="142"/>
      <c r="Q274" s="68"/>
    </row>
    <row r="275" spans="1:17">
      <c r="A275" s="56" t="str">
        <f t="shared" si="14"/>
        <v/>
      </c>
      <c r="B275" s="122"/>
      <c r="C275" s="123"/>
      <c r="D275" s="68"/>
      <c r="E275" s="65"/>
      <c r="F275" s="66"/>
      <c r="G275" s="69">
        <f t="shared" si="12"/>
        <v>0</v>
      </c>
      <c r="H275" s="140" t="str">
        <f t="shared" si="13"/>
        <v/>
      </c>
      <c r="I275" s="144"/>
      <c r="J275" s="143"/>
      <c r="K275" s="66"/>
      <c r="L275" s="66"/>
      <c r="M275" s="141"/>
      <c r="N275" s="66"/>
      <c r="O275" s="66"/>
      <c r="P275" s="142"/>
      <c r="Q275" s="68"/>
    </row>
    <row r="276" spans="1:17">
      <c r="A276" s="56" t="str">
        <f t="shared" si="14"/>
        <v/>
      </c>
      <c r="B276" s="122"/>
      <c r="C276" s="123"/>
      <c r="D276" s="68"/>
      <c r="E276" s="65"/>
      <c r="F276" s="66"/>
      <c r="G276" s="69">
        <f t="shared" si="12"/>
        <v>0</v>
      </c>
      <c r="H276" s="140" t="str">
        <f t="shared" si="13"/>
        <v/>
      </c>
      <c r="I276" s="144"/>
      <c r="J276" s="143"/>
      <c r="K276" s="66"/>
      <c r="L276" s="66"/>
      <c r="M276" s="141"/>
      <c r="N276" s="66"/>
      <c r="O276" s="66"/>
      <c r="P276" s="142"/>
      <c r="Q276" s="68"/>
    </row>
    <row r="277" spans="1:17">
      <c r="A277" s="56" t="str">
        <f t="shared" si="14"/>
        <v/>
      </c>
      <c r="B277" s="122"/>
      <c r="C277" s="123"/>
      <c r="D277" s="68"/>
      <c r="E277" s="65"/>
      <c r="F277" s="66"/>
      <c r="G277" s="69">
        <f t="shared" si="12"/>
        <v>0</v>
      </c>
      <c r="H277" s="140" t="str">
        <f t="shared" si="13"/>
        <v/>
      </c>
      <c r="I277" s="144"/>
      <c r="J277" s="143"/>
      <c r="K277" s="66"/>
      <c r="L277" s="66"/>
      <c r="M277" s="141"/>
      <c r="N277" s="66"/>
      <c r="O277" s="66"/>
      <c r="P277" s="142"/>
      <c r="Q277" s="68"/>
    </row>
    <row r="278" spans="1:17">
      <c r="A278" s="56" t="str">
        <f t="shared" si="14"/>
        <v/>
      </c>
      <c r="B278" s="122"/>
      <c r="C278" s="123"/>
      <c r="D278" s="68"/>
      <c r="E278" s="65"/>
      <c r="F278" s="66"/>
      <c r="G278" s="69">
        <f t="shared" si="12"/>
        <v>0</v>
      </c>
      <c r="H278" s="140" t="str">
        <f t="shared" si="13"/>
        <v/>
      </c>
      <c r="I278" s="144"/>
      <c r="J278" s="143"/>
      <c r="K278" s="66"/>
      <c r="L278" s="66"/>
      <c r="M278" s="141"/>
      <c r="N278" s="66"/>
      <c r="O278" s="66"/>
      <c r="P278" s="142"/>
      <c r="Q278" s="68"/>
    </row>
    <row r="279" spans="1:17">
      <c r="A279" s="56" t="str">
        <f t="shared" si="14"/>
        <v/>
      </c>
      <c r="B279" s="122"/>
      <c r="C279" s="123"/>
      <c r="D279" s="68"/>
      <c r="E279" s="65"/>
      <c r="F279" s="66"/>
      <c r="G279" s="69">
        <f t="shared" si="12"/>
        <v>0</v>
      </c>
      <c r="H279" s="140" t="str">
        <f t="shared" si="13"/>
        <v/>
      </c>
      <c r="I279" s="144"/>
      <c r="J279" s="143"/>
      <c r="K279" s="66"/>
      <c r="L279" s="66"/>
      <c r="M279" s="141"/>
      <c r="N279" s="66"/>
      <c r="O279" s="66"/>
      <c r="P279" s="142"/>
      <c r="Q279" s="68"/>
    </row>
    <row r="280" spans="1:17">
      <c r="A280" s="56" t="str">
        <f t="shared" si="14"/>
        <v/>
      </c>
      <c r="B280" s="122"/>
      <c r="C280" s="123"/>
      <c r="D280" s="68"/>
      <c r="E280" s="65"/>
      <c r="F280" s="66"/>
      <c r="G280" s="69">
        <f t="shared" si="12"/>
        <v>0</v>
      </c>
      <c r="H280" s="140" t="str">
        <f t="shared" si="13"/>
        <v/>
      </c>
      <c r="I280" s="144"/>
      <c r="J280" s="143"/>
      <c r="K280" s="66"/>
      <c r="L280" s="66"/>
      <c r="M280" s="141"/>
      <c r="N280" s="66"/>
      <c r="O280" s="66"/>
      <c r="P280" s="142"/>
      <c r="Q280" s="68"/>
    </row>
    <row r="281" spans="1:17">
      <c r="A281" s="56" t="str">
        <f t="shared" si="14"/>
        <v/>
      </c>
      <c r="B281" s="122"/>
      <c r="C281" s="123"/>
      <c r="D281" s="68"/>
      <c r="E281" s="65"/>
      <c r="F281" s="66"/>
      <c r="G281" s="69">
        <f t="shared" si="12"/>
        <v>0</v>
      </c>
      <c r="H281" s="140" t="str">
        <f t="shared" si="13"/>
        <v/>
      </c>
      <c r="I281" s="144"/>
      <c r="J281" s="143"/>
      <c r="K281" s="66"/>
      <c r="L281" s="66"/>
      <c r="M281" s="141"/>
      <c r="N281" s="66"/>
      <c r="O281" s="66"/>
      <c r="P281" s="142"/>
      <c r="Q281" s="68"/>
    </row>
    <row r="282" spans="1:17">
      <c r="A282" s="56" t="str">
        <f t="shared" si="14"/>
        <v/>
      </c>
      <c r="B282" s="122"/>
      <c r="C282" s="123"/>
      <c r="D282" s="68"/>
      <c r="E282" s="65"/>
      <c r="F282" s="66"/>
      <c r="G282" s="69">
        <f t="shared" si="12"/>
        <v>0</v>
      </c>
      <c r="H282" s="140" t="str">
        <f t="shared" si="13"/>
        <v/>
      </c>
      <c r="I282" s="144"/>
      <c r="J282" s="143"/>
      <c r="K282" s="66"/>
      <c r="L282" s="66"/>
      <c r="M282" s="141"/>
      <c r="N282" s="66"/>
      <c r="O282" s="66"/>
      <c r="P282" s="142"/>
      <c r="Q282" s="68"/>
    </row>
    <row r="283" spans="1:17">
      <c r="A283" s="56" t="str">
        <f t="shared" si="14"/>
        <v/>
      </c>
      <c r="B283" s="122"/>
      <c r="C283" s="123"/>
      <c r="D283" s="68"/>
      <c r="E283" s="65"/>
      <c r="F283" s="66"/>
      <c r="G283" s="69">
        <f t="shared" si="12"/>
        <v>0</v>
      </c>
      <c r="H283" s="140" t="str">
        <f t="shared" si="13"/>
        <v/>
      </c>
      <c r="I283" s="144"/>
      <c r="J283" s="143"/>
      <c r="K283" s="66"/>
      <c r="L283" s="66"/>
      <c r="M283" s="141"/>
      <c r="N283" s="66"/>
      <c r="O283" s="66"/>
      <c r="P283" s="142"/>
      <c r="Q283" s="68"/>
    </row>
    <row r="284" spans="1:17">
      <c r="A284" s="56" t="str">
        <f t="shared" si="14"/>
        <v/>
      </c>
      <c r="B284" s="122"/>
      <c r="C284" s="123"/>
      <c r="D284" s="68"/>
      <c r="E284" s="65"/>
      <c r="F284" s="66"/>
      <c r="G284" s="69">
        <f t="shared" si="12"/>
        <v>0</v>
      </c>
      <c r="H284" s="140" t="str">
        <f t="shared" si="13"/>
        <v/>
      </c>
      <c r="I284" s="144"/>
      <c r="J284" s="143"/>
      <c r="K284" s="66"/>
      <c r="L284" s="66"/>
      <c r="M284" s="141"/>
      <c r="N284" s="66"/>
      <c r="O284" s="66"/>
      <c r="P284" s="142"/>
      <c r="Q284" s="68"/>
    </row>
    <row r="285" spans="1:17">
      <c r="A285" s="56" t="str">
        <f t="shared" si="14"/>
        <v/>
      </c>
      <c r="B285" s="122"/>
      <c r="C285" s="123"/>
      <c r="D285" s="68"/>
      <c r="E285" s="65"/>
      <c r="F285" s="66"/>
      <c r="G285" s="69">
        <f t="shared" si="12"/>
        <v>0</v>
      </c>
      <c r="H285" s="140" t="str">
        <f t="shared" si="13"/>
        <v/>
      </c>
      <c r="I285" s="144"/>
      <c r="J285" s="143"/>
      <c r="K285" s="66"/>
      <c r="L285" s="66"/>
      <c r="M285" s="141"/>
      <c r="N285" s="66"/>
      <c r="O285" s="66"/>
      <c r="P285" s="142"/>
      <c r="Q285" s="68"/>
    </row>
    <row r="286" spans="1:17">
      <c r="A286" s="56" t="str">
        <f t="shared" si="14"/>
        <v/>
      </c>
      <c r="B286" s="122"/>
      <c r="C286" s="123"/>
      <c r="D286" s="68"/>
      <c r="E286" s="65"/>
      <c r="F286" s="66"/>
      <c r="G286" s="69">
        <f t="shared" si="12"/>
        <v>0</v>
      </c>
      <c r="H286" s="140" t="str">
        <f t="shared" si="13"/>
        <v/>
      </c>
      <c r="I286" s="144"/>
      <c r="J286" s="143"/>
      <c r="K286" s="66"/>
      <c r="L286" s="66"/>
      <c r="M286" s="141"/>
      <c r="N286" s="66"/>
      <c r="O286" s="66"/>
      <c r="P286" s="142"/>
      <c r="Q286" s="68"/>
    </row>
    <row r="287" spans="1:17">
      <c r="A287" s="56" t="str">
        <f t="shared" si="14"/>
        <v/>
      </c>
      <c r="B287" s="122"/>
      <c r="C287" s="123"/>
      <c r="D287" s="68"/>
      <c r="E287" s="65"/>
      <c r="F287" s="66"/>
      <c r="G287" s="69">
        <f t="shared" si="12"/>
        <v>0</v>
      </c>
      <c r="H287" s="140" t="str">
        <f t="shared" si="13"/>
        <v/>
      </c>
      <c r="I287" s="144"/>
      <c r="J287" s="143"/>
      <c r="K287" s="66"/>
      <c r="L287" s="66"/>
      <c r="M287" s="141"/>
      <c r="N287" s="66"/>
      <c r="O287" s="66"/>
      <c r="P287" s="142"/>
      <c r="Q287" s="68"/>
    </row>
    <row r="288" spans="1:17">
      <c r="A288" s="56" t="str">
        <f t="shared" si="14"/>
        <v/>
      </c>
      <c r="B288" s="122"/>
      <c r="C288" s="123"/>
      <c r="D288" s="68"/>
      <c r="E288" s="65"/>
      <c r="F288" s="66"/>
      <c r="G288" s="69">
        <f t="shared" si="12"/>
        <v>0</v>
      </c>
      <c r="H288" s="140" t="str">
        <f t="shared" si="13"/>
        <v/>
      </c>
      <c r="I288" s="144"/>
      <c r="J288" s="143"/>
      <c r="K288" s="66"/>
      <c r="L288" s="66"/>
      <c r="M288" s="141"/>
      <c r="N288" s="66"/>
      <c r="O288" s="66"/>
      <c r="P288" s="142"/>
      <c r="Q288" s="68"/>
    </row>
    <row r="289" spans="1:17">
      <c r="A289" s="56" t="str">
        <f t="shared" si="14"/>
        <v/>
      </c>
      <c r="B289" s="122"/>
      <c r="C289" s="123"/>
      <c r="D289" s="68"/>
      <c r="E289" s="65"/>
      <c r="F289" s="66"/>
      <c r="G289" s="69">
        <f t="shared" si="12"/>
        <v>0</v>
      </c>
      <c r="H289" s="140" t="str">
        <f t="shared" si="13"/>
        <v/>
      </c>
      <c r="I289" s="144"/>
      <c r="J289" s="143"/>
      <c r="K289" s="66"/>
      <c r="L289" s="66"/>
      <c r="M289" s="141"/>
      <c r="N289" s="66"/>
      <c r="O289" s="66"/>
      <c r="P289" s="142"/>
      <c r="Q289" s="68"/>
    </row>
    <row r="290" spans="1:17">
      <c r="A290" s="56" t="str">
        <f t="shared" si="14"/>
        <v/>
      </c>
      <c r="B290" s="122"/>
      <c r="C290" s="123"/>
      <c r="D290" s="68"/>
      <c r="E290" s="65"/>
      <c r="F290" s="66"/>
      <c r="G290" s="69">
        <f t="shared" si="12"/>
        <v>0</v>
      </c>
      <c r="H290" s="140" t="str">
        <f t="shared" si="13"/>
        <v/>
      </c>
      <c r="I290" s="144"/>
      <c r="J290" s="143"/>
      <c r="K290" s="66"/>
      <c r="L290" s="66"/>
      <c r="M290" s="141"/>
      <c r="N290" s="66"/>
      <c r="O290" s="66"/>
      <c r="P290" s="142"/>
      <c r="Q290" s="68"/>
    </row>
    <row r="291" spans="1:17">
      <c r="A291" s="56" t="str">
        <f t="shared" si="14"/>
        <v/>
      </c>
      <c r="B291" s="122"/>
      <c r="C291" s="123"/>
      <c r="D291" s="68"/>
      <c r="E291" s="65"/>
      <c r="F291" s="66"/>
      <c r="G291" s="69">
        <f t="shared" si="12"/>
        <v>0</v>
      </c>
      <c r="H291" s="140" t="str">
        <f t="shared" si="13"/>
        <v/>
      </c>
      <c r="I291" s="144"/>
      <c r="J291" s="143"/>
      <c r="K291" s="66"/>
      <c r="L291" s="66"/>
      <c r="M291" s="141"/>
      <c r="N291" s="66"/>
      <c r="O291" s="66"/>
      <c r="P291" s="142"/>
      <c r="Q291" s="68"/>
    </row>
    <row r="292" spans="1:17">
      <c r="A292" s="56" t="str">
        <f t="shared" si="14"/>
        <v/>
      </c>
      <c r="B292" s="122"/>
      <c r="C292" s="123"/>
      <c r="D292" s="68"/>
      <c r="E292" s="65"/>
      <c r="F292" s="66"/>
      <c r="G292" s="69">
        <f t="shared" si="12"/>
        <v>0</v>
      </c>
      <c r="H292" s="140" t="str">
        <f t="shared" si="13"/>
        <v/>
      </c>
      <c r="I292" s="144"/>
      <c r="J292" s="143"/>
      <c r="K292" s="66"/>
      <c r="L292" s="66"/>
      <c r="M292" s="141"/>
      <c r="N292" s="66"/>
      <c r="O292" s="66"/>
      <c r="P292" s="142"/>
      <c r="Q292" s="68"/>
    </row>
    <row r="293" spans="1:17">
      <c r="A293" s="56" t="str">
        <f t="shared" si="14"/>
        <v/>
      </c>
      <c r="B293" s="122"/>
      <c r="C293" s="123"/>
      <c r="D293" s="68"/>
      <c r="E293" s="65"/>
      <c r="F293" s="66"/>
      <c r="G293" s="69">
        <f t="shared" si="12"/>
        <v>0</v>
      </c>
      <c r="H293" s="140" t="str">
        <f t="shared" si="13"/>
        <v/>
      </c>
      <c r="I293" s="144"/>
      <c r="J293" s="143"/>
      <c r="K293" s="66"/>
      <c r="L293" s="66"/>
      <c r="M293" s="141"/>
      <c r="N293" s="66"/>
      <c r="O293" s="66"/>
      <c r="P293" s="142"/>
      <c r="Q293" s="68"/>
    </row>
    <row r="294" spans="1:17">
      <c r="A294" s="56" t="str">
        <f t="shared" si="14"/>
        <v/>
      </c>
      <c r="B294" s="122"/>
      <c r="C294" s="123"/>
      <c r="D294" s="68"/>
      <c r="E294" s="65"/>
      <c r="F294" s="66"/>
      <c r="G294" s="69">
        <f t="shared" si="12"/>
        <v>0</v>
      </c>
      <c r="H294" s="140" t="str">
        <f t="shared" si="13"/>
        <v/>
      </c>
      <c r="I294" s="144"/>
      <c r="J294" s="143"/>
      <c r="K294" s="66"/>
      <c r="L294" s="66"/>
      <c r="M294" s="141"/>
      <c r="N294" s="66"/>
      <c r="O294" s="66"/>
      <c r="P294" s="142"/>
      <c r="Q294" s="68"/>
    </row>
    <row r="295" spans="1:17">
      <c r="A295" s="56" t="str">
        <f t="shared" si="14"/>
        <v/>
      </c>
      <c r="B295" s="122"/>
      <c r="C295" s="123"/>
      <c r="D295" s="68"/>
      <c r="E295" s="65"/>
      <c r="F295" s="66"/>
      <c r="G295" s="69">
        <f t="shared" si="12"/>
        <v>0</v>
      </c>
      <c r="H295" s="140" t="str">
        <f t="shared" si="13"/>
        <v/>
      </c>
      <c r="I295" s="144"/>
      <c r="J295" s="143"/>
      <c r="K295" s="66"/>
      <c r="L295" s="66"/>
      <c r="M295" s="141"/>
      <c r="N295" s="66"/>
      <c r="O295" s="66"/>
      <c r="P295" s="142"/>
      <c r="Q295" s="68"/>
    </row>
    <row r="296" spans="1:17">
      <c r="A296" s="56" t="str">
        <f t="shared" si="14"/>
        <v/>
      </c>
      <c r="B296" s="122"/>
      <c r="C296" s="123"/>
      <c r="D296" s="68"/>
      <c r="E296" s="65"/>
      <c r="F296" s="66"/>
      <c r="G296" s="69">
        <f t="shared" si="12"/>
        <v>0</v>
      </c>
      <c r="H296" s="140" t="str">
        <f t="shared" si="13"/>
        <v/>
      </c>
      <c r="I296" s="144"/>
      <c r="J296" s="143"/>
      <c r="K296" s="66"/>
      <c r="L296" s="66"/>
      <c r="M296" s="141"/>
      <c r="N296" s="66"/>
      <c r="O296" s="66"/>
      <c r="P296" s="142"/>
      <c r="Q296" s="68"/>
    </row>
    <row r="297" spans="1:17">
      <c r="A297" s="56" t="str">
        <f t="shared" si="14"/>
        <v/>
      </c>
      <c r="B297" s="122"/>
      <c r="C297" s="123"/>
      <c r="D297" s="68"/>
      <c r="E297" s="65"/>
      <c r="F297" s="66"/>
      <c r="G297" s="69">
        <f t="shared" si="12"/>
        <v>0</v>
      </c>
      <c r="H297" s="140" t="str">
        <f t="shared" si="13"/>
        <v/>
      </c>
      <c r="I297" s="144"/>
      <c r="J297" s="143"/>
      <c r="K297" s="66"/>
      <c r="L297" s="66"/>
      <c r="M297" s="141"/>
      <c r="N297" s="66"/>
      <c r="O297" s="66"/>
      <c r="P297" s="142"/>
      <c r="Q297" s="68"/>
    </row>
    <row r="298" spans="1:17">
      <c r="A298" s="56" t="str">
        <f t="shared" si="14"/>
        <v/>
      </c>
      <c r="B298" s="122"/>
      <c r="C298" s="123"/>
      <c r="D298" s="68"/>
      <c r="E298" s="65"/>
      <c r="F298" s="66"/>
      <c r="G298" s="69">
        <f t="shared" si="12"/>
        <v>0</v>
      </c>
      <c r="H298" s="140" t="str">
        <f t="shared" si="13"/>
        <v/>
      </c>
      <c r="I298" s="144"/>
      <c r="J298" s="143"/>
      <c r="K298" s="66"/>
      <c r="L298" s="66"/>
      <c r="M298" s="141"/>
      <c r="N298" s="66"/>
      <c r="O298" s="66"/>
      <c r="P298" s="142"/>
      <c r="Q298" s="68"/>
    </row>
    <row r="299" spans="1:17">
      <c r="A299" s="56" t="str">
        <f t="shared" si="14"/>
        <v/>
      </c>
      <c r="B299" s="122"/>
      <c r="C299" s="123"/>
      <c r="D299" s="68"/>
      <c r="E299" s="65"/>
      <c r="F299" s="66"/>
      <c r="G299" s="69">
        <f t="shared" si="12"/>
        <v>0</v>
      </c>
      <c r="H299" s="140" t="str">
        <f t="shared" si="13"/>
        <v/>
      </c>
      <c r="I299" s="144"/>
      <c r="J299" s="143"/>
      <c r="K299" s="66"/>
      <c r="L299" s="66"/>
      <c r="M299" s="141"/>
      <c r="N299" s="66"/>
      <c r="O299" s="66"/>
      <c r="P299" s="142"/>
      <c r="Q299" s="68"/>
    </row>
    <row r="300" spans="1:17">
      <c r="A300" s="56" t="str">
        <f t="shared" si="14"/>
        <v/>
      </c>
      <c r="B300" s="122"/>
      <c r="C300" s="123"/>
      <c r="D300" s="68"/>
      <c r="E300" s="65"/>
      <c r="F300" s="66"/>
      <c r="G300" s="69">
        <f t="shared" si="12"/>
        <v>0</v>
      </c>
      <c r="H300" s="140" t="str">
        <f t="shared" si="13"/>
        <v/>
      </c>
      <c r="I300" s="144"/>
      <c r="J300" s="143"/>
      <c r="K300" s="66"/>
      <c r="L300" s="66"/>
      <c r="M300" s="141"/>
      <c r="N300" s="66"/>
      <c r="O300" s="66"/>
      <c r="P300" s="142"/>
      <c r="Q300" s="68"/>
    </row>
    <row r="301" spans="1:17">
      <c r="A301" s="56" t="str">
        <f t="shared" si="14"/>
        <v/>
      </c>
      <c r="B301" s="122"/>
      <c r="C301" s="123"/>
      <c r="D301" s="68"/>
      <c r="E301" s="65"/>
      <c r="F301" s="66"/>
      <c r="G301" s="69">
        <f t="shared" si="12"/>
        <v>0</v>
      </c>
      <c r="H301" s="140" t="str">
        <f t="shared" si="13"/>
        <v/>
      </c>
      <c r="I301" s="144"/>
      <c r="J301" s="143"/>
      <c r="K301" s="66"/>
      <c r="L301" s="66"/>
      <c r="M301" s="141"/>
      <c r="N301" s="66"/>
      <c r="O301" s="66"/>
      <c r="P301" s="142"/>
      <c r="Q301" s="68"/>
    </row>
    <row r="302" spans="1:17">
      <c r="A302" s="56" t="str">
        <f t="shared" si="14"/>
        <v/>
      </c>
      <c r="B302" s="122"/>
      <c r="C302" s="123"/>
      <c r="D302" s="68"/>
      <c r="E302" s="65"/>
      <c r="F302" s="66"/>
      <c r="G302" s="69">
        <f t="shared" si="12"/>
        <v>0</v>
      </c>
      <c r="H302" s="140" t="str">
        <f t="shared" si="13"/>
        <v/>
      </c>
      <c r="I302" s="144"/>
      <c r="J302" s="143"/>
      <c r="K302" s="66"/>
      <c r="L302" s="66"/>
      <c r="M302" s="141"/>
      <c r="N302" s="66"/>
      <c r="O302" s="66"/>
      <c r="P302" s="142"/>
      <c r="Q302" s="68"/>
    </row>
    <row r="303" spans="1:17">
      <c r="A303" s="56" t="str">
        <f t="shared" si="14"/>
        <v/>
      </c>
      <c r="B303" s="122"/>
      <c r="C303" s="123"/>
      <c r="D303" s="68"/>
      <c r="E303" s="65"/>
      <c r="F303" s="66"/>
      <c r="G303" s="69">
        <f t="shared" si="12"/>
        <v>0</v>
      </c>
      <c r="H303" s="140" t="str">
        <f t="shared" si="13"/>
        <v/>
      </c>
      <c r="I303" s="144"/>
      <c r="J303" s="143"/>
      <c r="K303" s="66"/>
      <c r="L303" s="66"/>
      <c r="M303" s="141"/>
      <c r="N303" s="66"/>
      <c r="O303" s="66"/>
      <c r="P303" s="142"/>
      <c r="Q303" s="68"/>
    </row>
    <row r="304" spans="1:17">
      <c r="A304" s="56" t="str">
        <f t="shared" si="14"/>
        <v/>
      </c>
      <c r="B304" s="122"/>
      <c r="C304" s="123"/>
      <c r="D304" s="68"/>
      <c r="E304" s="65"/>
      <c r="F304" s="66"/>
      <c r="G304" s="69">
        <f t="shared" si="12"/>
        <v>0</v>
      </c>
      <c r="H304" s="140" t="str">
        <f t="shared" si="13"/>
        <v/>
      </c>
      <c r="I304" s="144"/>
      <c r="J304" s="143"/>
      <c r="K304" s="66"/>
      <c r="L304" s="66"/>
      <c r="M304" s="141"/>
      <c r="N304" s="66"/>
      <c r="O304" s="66"/>
      <c r="P304" s="142"/>
      <c r="Q304" s="68"/>
    </row>
    <row r="305" spans="1:17">
      <c r="A305" s="56" t="str">
        <f t="shared" si="14"/>
        <v/>
      </c>
      <c r="B305" s="122"/>
      <c r="C305" s="123"/>
      <c r="D305" s="68"/>
      <c r="E305" s="65"/>
      <c r="F305" s="66"/>
      <c r="G305" s="69">
        <f t="shared" si="12"/>
        <v>0</v>
      </c>
      <c r="H305" s="140" t="str">
        <f t="shared" si="13"/>
        <v/>
      </c>
      <c r="I305" s="144"/>
      <c r="J305" s="143"/>
      <c r="K305" s="66"/>
      <c r="L305" s="66"/>
      <c r="M305" s="141"/>
      <c r="N305" s="66"/>
      <c r="O305" s="66"/>
      <c r="P305" s="142"/>
      <c r="Q305" s="68"/>
    </row>
    <row r="306" spans="1:17">
      <c r="A306" s="56" t="str">
        <f t="shared" si="14"/>
        <v/>
      </c>
      <c r="B306" s="122"/>
      <c r="C306" s="123"/>
      <c r="D306" s="68"/>
      <c r="E306" s="65"/>
      <c r="F306" s="66"/>
      <c r="G306" s="69">
        <f t="shared" si="12"/>
        <v>0</v>
      </c>
      <c r="H306" s="140" t="str">
        <f t="shared" si="13"/>
        <v/>
      </c>
      <c r="I306" s="144"/>
      <c r="J306" s="143"/>
      <c r="K306" s="66"/>
      <c r="L306" s="66"/>
      <c r="M306" s="141"/>
      <c r="N306" s="66"/>
      <c r="O306" s="66"/>
      <c r="P306" s="142"/>
      <c r="Q306" s="68"/>
    </row>
    <row r="307" spans="1:17">
      <c r="A307" s="56" t="str">
        <f t="shared" si="14"/>
        <v/>
      </c>
      <c r="B307" s="122"/>
      <c r="C307" s="123"/>
      <c r="D307" s="68"/>
      <c r="E307" s="65"/>
      <c r="F307" s="66"/>
      <c r="G307" s="69">
        <f t="shared" si="12"/>
        <v>0</v>
      </c>
      <c r="H307" s="140" t="str">
        <f t="shared" si="13"/>
        <v/>
      </c>
      <c r="I307" s="144"/>
      <c r="J307" s="143"/>
      <c r="K307" s="66"/>
      <c r="L307" s="66"/>
      <c r="M307" s="141"/>
      <c r="N307" s="66"/>
      <c r="O307" s="66"/>
      <c r="P307" s="142"/>
      <c r="Q307" s="68"/>
    </row>
    <row r="308" spans="1:17">
      <c r="A308" s="56" t="str">
        <f t="shared" si="14"/>
        <v/>
      </c>
      <c r="B308" s="122"/>
      <c r="C308" s="123"/>
      <c r="D308" s="68"/>
      <c r="E308" s="65"/>
      <c r="F308" s="66"/>
      <c r="G308" s="69">
        <f t="shared" si="12"/>
        <v>0</v>
      </c>
      <c r="H308" s="140" t="str">
        <f t="shared" si="13"/>
        <v/>
      </c>
      <c r="I308" s="144"/>
      <c r="J308" s="143"/>
      <c r="K308" s="66"/>
      <c r="L308" s="66"/>
      <c r="M308" s="141"/>
      <c r="N308" s="66"/>
      <c r="O308" s="66"/>
      <c r="P308" s="142"/>
      <c r="Q308" s="68"/>
    </row>
    <row r="309" spans="1:17">
      <c r="A309" s="56" t="str">
        <f t="shared" si="14"/>
        <v/>
      </c>
      <c r="B309" s="122"/>
      <c r="C309" s="123"/>
      <c r="D309" s="68"/>
      <c r="E309" s="65"/>
      <c r="F309" s="66"/>
      <c r="G309" s="69">
        <f t="shared" si="12"/>
        <v>0</v>
      </c>
      <c r="H309" s="140" t="str">
        <f t="shared" si="13"/>
        <v/>
      </c>
      <c r="I309" s="144"/>
      <c r="J309" s="143"/>
      <c r="K309" s="66"/>
      <c r="L309" s="66"/>
      <c r="M309" s="141"/>
      <c r="N309" s="66"/>
      <c r="O309" s="66"/>
      <c r="P309" s="142"/>
      <c r="Q309" s="68"/>
    </row>
    <row r="310" spans="1:17">
      <c r="A310" s="56" t="str">
        <f t="shared" si="14"/>
        <v/>
      </c>
      <c r="B310" s="122"/>
      <c r="C310" s="123"/>
      <c r="D310" s="68"/>
      <c r="E310" s="65"/>
      <c r="F310" s="66"/>
      <c r="G310" s="69">
        <f t="shared" si="12"/>
        <v>0</v>
      </c>
      <c r="H310" s="140" t="str">
        <f t="shared" si="13"/>
        <v/>
      </c>
      <c r="I310" s="144"/>
      <c r="J310" s="143"/>
      <c r="K310" s="66"/>
      <c r="L310" s="66"/>
      <c r="M310" s="141"/>
      <c r="N310" s="66"/>
      <c r="O310" s="66"/>
      <c r="P310" s="142"/>
      <c r="Q310" s="68"/>
    </row>
    <row r="311" spans="1:17">
      <c r="A311" s="56" t="str">
        <f t="shared" si="14"/>
        <v/>
      </c>
      <c r="B311" s="122"/>
      <c r="C311" s="123"/>
      <c r="D311" s="68"/>
      <c r="E311" s="65"/>
      <c r="F311" s="66"/>
      <c r="G311" s="69">
        <f t="shared" si="12"/>
        <v>0</v>
      </c>
      <c r="H311" s="140" t="str">
        <f t="shared" si="13"/>
        <v/>
      </c>
      <c r="I311" s="144"/>
      <c r="J311" s="143"/>
      <c r="K311" s="66"/>
      <c r="L311" s="66"/>
      <c r="M311" s="141"/>
      <c r="N311" s="66"/>
      <c r="O311" s="66"/>
      <c r="P311" s="142"/>
      <c r="Q311" s="68"/>
    </row>
    <row r="312" spans="1:17">
      <c r="A312" s="56" t="str">
        <f t="shared" si="14"/>
        <v/>
      </c>
      <c r="B312" s="122"/>
      <c r="C312" s="123"/>
      <c r="D312" s="68"/>
      <c r="E312" s="65"/>
      <c r="F312" s="66"/>
      <c r="G312" s="69">
        <f t="shared" si="12"/>
        <v>0</v>
      </c>
      <c r="H312" s="140" t="str">
        <f t="shared" si="13"/>
        <v/>
      </c>
      <c r="I312" s="144"/>
      <c r="J312" s="143"/>
      <c r="K312" s="66"/>
      <c r="L312" s="66"/>
      <c r="M312" s="141"/>
      <c r="N312" s="66"/>
      <c r="O312" s="66"/>
      <c r="P312" s="142"/>
      <c r="Q312" s="68"/>
    </row>
    <row r="313" spans="1:17">
      <c r="A313" s="56" t="str">
        <f t="shared" si="14"/>
        <v/>
      </c>
      <c r="B313" s="122"/>
      <c r="C313" s="123"/>
      <c r="D313" s="68"/>
      <c r="E313" s="65"/>
      <c r="F313" s="66"/>
      <c r="G313" s="69">
        <f t="shared" si="12"/>
        <v>0</v>
      </c>
      <c r="H313" s="140" t="str">
        <f t="shared" si="13"/>
        <v/>
      </c>
      <c r="I313" s="144"/>
      <c r="J313" s="143"/>
      <c r="K313" s="66"/>
      <c r="L313" s="66"/>
      <c r="M313" s="141"/>
      <c r="N313" s="66"/>
      <c r="O313" s="66"/>
      <c r="P313" s="142"/>
      <c r="Q313" s="68"/>
    </row>
    <row r="314" spans="1:17">
      <c r="A314" s="56" t="str">
        <f t="shared" si="14"/>
        <v/>
      </c>
      <c r="B314" s="122"/>
      <c r="C314" s="123"/>
      <c r="D314" s="68"/>
      <c r="E314" s="65"/>
      <c r="F314" s="66"/>
      <c r="G314" s="69">
        <f t="shared" si="12"/>
        <v>0</v>
      </c>
      <c r="H314" s="140" t="str">
        <f t="shared" si="13"/>
        <v/>
      </c>
      <c r="I314" s="144"/>
      <c r="J314" s="143"/>
      <c r="K314" s="66"/>
      <c r="L314" s="66"/>
      <c r="M314" s="141"/>
      <c r="N314" s="66"/>
      <c r="O314" s="66"/>
      <c r="P314" s="142"/>
      <c r="Q314" s="68"/>
    </row>
    <row r="315" spans="1:17">
      <c r="A315" s="56" t="str">
        <f t="shared" si="14"/>
        <v/>
      </c>
      <c r="B315" s="122"/>
      <c r="C315" s="123"/>
      <c r="D315" s="68"/>
      <c r="E315" s="65"/>
      <c r="F315" s="66"/>
      <c r="G315" s="69">
        <f t="shared" si="12"/>
        <v>0</v>
      </c>
      <c r="H315" s="140" t="str">
        <f t="shared" si="13"/>
        <v/>
      </c>
      <c r="I315" s="144"/>
      <c r="J315" s="143"/>
      <c r="K315" s="66"/>
      <c r="L315" s="66"/>
      <c r="M315" s="141"/>
      <c r="N315" s="66"/>
      <c r="O315" s="66"/>
      <c r="P315" s="142"/>
      <c r="Q315" s="68"/>
    </row>
    <row r="316" spans="1:17">
      <c r="A316" s="56" t="str">
        <f t="shared" si="14"/>
        <v/>
      </c>
      <c r="B316" s="122"/>
      <c r="C316" s="123"/>
      <c r="D316" s="68"/>
      <c r="E316" s="65"/>
      <c r="F316" s="66"/>
      <c r="G316" s="69">
        <f t="shared" si="12"/>
        <v>0</v>
      </c>
      <c r="H316" s="140" t="str">
        <f t="shared" si="13"/>
        <v/>
      </c>
      <c r="I316" s="144"/>
      <c r="J316" s="143"/>
      <c r="K316" s="66"/>
      <c r="L316" s="66"/>
      <c r="M316" s="141"/>
      <c r="N316" s="66"/>
      <c r="O316" s="66"/>
      <c r="P316" s="142"/>
      <c r="Q316" s="68"/>
    </row>
    <row r="317" spans="1:17">
      <c r="A317" s="56" t="str">
        <f t="shared" si="14"/>
        <v/>
      </c>
      <c r="B317" s="122"/>
      <c r="C317" s="123"/>
      <c r="D317" s="68"/>
      <c r="E317" s="65"/>
      <c r="F317" s="66"/>
      <c r="G317" s="69">
        <f t="shared" si="12"/>
        <v>0</v>
      </c>
      <c r="H317" s="140" t="str">
        <f t="shared" si="13"/>
        <v/>
      </c>
      <c r="I317" s="144"/>
      <c r="J317" s="143"/>
      <c r="K317" s="66"/>
      <c r="L317" s="66"/>
      <c r="M317" s="141"/>
      <c r="N317" s="66"/>
      <c r="O317" s="66"/>
      <c r="P317" s="142"/>
      <c r="Q317" s="68"/>
    </row>
    <row r="318" spans="1:17">
      <c r="A318" s="56" t="str">
        <f t="shared" si="14"/>
        <v/>
      </c>
      <c r="B318" s="122"/>
      <c r="C318" s="123"/>
      <c r="D318" s="68"/>
      <c r="E318" s="65"/>
      <c r="F318" s="66"/>
      <c r="G318" s="69">
        <f t="shared" si="12"/>
        <v>0</v>
      </c>
      <c r="H318" s="140" t="str">
        <f t="shared" si="13"/>
        <v/>
      </c>
      <c r="I318" s="144"/>
      <c r="J318" s="143"/>
      <c r="K318" s="66"/>
      <c r="L318" s="66"/>
      <c r="M318" s="141"/>
      <c r="N318" s="66"/>
      <c r="O318" s="66"/>
      <c r="P318" s="142"/>
      <c r="Q318" s="68"/>
    </row>
    <row r="319" spans="1:17">
      <c r="A319" s="56" t="str">
        <f t="shared" si="14"/>
        <v/>
      </c>
      <c r="B319" s="122"/>
      <c r="C319" s="123"/>
      <c r="D319" s="68"/>
      <c r="E319" s="65"/>
      <c r="F319" s="66"/>
      <c r="G319" s="69">
        <f t="shared" si="12"/>
        <v>0</v>
      </c>
      <c r="H319" s="140" t="str">
        <f t="shared" si="13"/>
        <v/>
      </c>
      <c r="I319" s="144"/>
      <c r="J319" s="143"/>
      <c r="K319" s="66"/>
      <c r="L319" s="66"/>
      <c r="M319" s="141"/>
      <c r="N319" s="66"/>
      <c r="O319" s="66"/>
      <c r="P319" s="142"/>
      <c r="Q319" s="68"/>
    </row>
    <row r="320" spans="1:17">
      <c r="A320" s="56" t="str">
        <f t="shared" si="14"/>
        <v/>
      </c>
      <c r="B320" s="122"/>
      <c r="C320" s="123"/>
      <c r="D320" s="68"/>
      <c r="E320" s="65"/>
      <c r="F320" s="66"/>
      <c r="G320" s="69">
        <f t="shared" si="12"/>
        <v>0</v>
      </c>
      <c r="H320" s="140" t="str">
        <f t="shared" si="13"/>
        <v/>
      </c>
      <c r="I320" s="144"/>
      <c r="J320" s="143"/>
      <c r="K320" s="66"/>
      <c r="L320" s="66"/>
      <c r="M320" s="141"/>
      <c r="N320" s="66"/>
      <c r="O320" s="66"/>
      <c r="P320" s="142"/>
      <c r="Q320" s="68"/>
    </row>
    <row r="321" spans="1:17">
      <c r="A321" s="56" t="str">
        <f t="shared" si="14"/>
        <v/>
      </c>
      <c r="B321" s="122"/>
      <c r="C321" s="123"/>
      <c r="D321" s="68"/>
      <c r="E321" s="65"/>
      <c r="F321" s="66"/>
      <c r="G321" s="69">
        <f t="shared" si="12"/>
        <v>0</v>
      </c>
      <c r="H321" s="140" t="str">
        <f t="shared" si="13"/>
        <v/>
      </c>
      <c r="I321" s="144"/>
      <c r="J321" s="143"/>
      <c r="K321" s="66"/>
      <c r="L321" s="66"/>
      <c r="M321" s="141"/>
      <c r="N321" s="66"/>
      <c r="O321" s="66"/>
      <c r="P321" s="142"/>
      <c r="Q321" s="68"/>
    </row>
    <row r="322" spans="1:17">
      <c r="A322" s="56" t="str">
        <f t="shared" si="14"/>
        <v/>
      </c>
      <c r="B322" s="122"/>
      <c r="C322" s="123"/>
      <c r="D322" s="68"/>
      <c r="E322" s="65"/>
      <c r="F322" s="66"/>
      <c r="G322" s="69">
        <f t="shared" si="12"/>
        <v>0</v>
      </c>
      <c r="H322" s="140" t="str">
        <f t="shared" si="13"/>
        <v/>
      </c>
      <c r="I322" s="144"/>
      <c r="J322" s="143"/>
      <c r="K322" s="66"/>
      <c r="L322" s="66"/>
      <c r="M322" s="141"/>
      <c r="N322" s="66"/>
      <c r="O322" s="66"/>
      <c r="P322" s="142"/>
      <c r="Q322" s="68"/>
    </row>
    <row r="323" spans="1:17">
      <c r="A323" s="56" t="str">
        <f t="shared" si="14"/>
        <v/>
      </c>
      <c r="B323" s="122"/>
      <c r="C323" s="123"/>
      <c r="D323" s="68"/>
      <c r="E323" s="65"/>
      <c r="F323" s="66"/>
      <c r="G323" s="69">
        <f t="shared" si="12"/>
        <v>0</v>
      </c>
      <c r="H323" s="140" t="str">
        <f t="shared" si="13"/>
        <v/>
      </c>
      <c r="I323" s="144"/>
      <c r="J323" s="143"/>
      <c r="K323" s="66"/>
      <c r="L323" s="66"/>
      <c r="M323" s="141"/>
      <c r="N323" s="66"/>
      <c r="O323" s="66"/>
      <c r="P323" s="142"/>
      <c r="Q323" s="68"/>
    </row>
    <row r="324" spans="1:17">
      <c r="A324" s="56" t="str">
        <f t="shared" si="14"/>
        <v/>
      </c>
      <c r="B324" s="122"/>
      <c r="C324" s="123"/>
      <c r="D324" s="68"/>
      <c r="E324" s="65"/>
      <c r="F324" s="66"/>
      <c r="G324" s="69">
        <f t="shared" si="12"/>
        <v>0</v>
      </c>
      <c r="H324" s="140" t="str">
        <f t="shared" si="13"/>
        <v/>
      </c>
      <c r="I324" s="144"/>
      <c r="J324" s="143"/>
      <c r="K324" s="66"/>
      <c r="L324" s="66"/>
      <c r="M324" s="141"/>
      <c r="N324" s="66"/>
      <c r="O324" s="66"/>
      <c r="P324" s="142"/>
      <c r="Q324" s="68"/>
    </row>
    <row r="325" spans="1:17">
      <c r="A325" s="56" t="str">
        <f t="shared" si="14"/>
        <v/>
      </c>
      <c r="B325" s="122"/>
      <c r="C325" s="123"/>
      <c r="D325" s="68"/>
      <c r="E325" s="65"/>
      <c r="F325" s="66"/>
      <c r="G325" s="69">
        <f t="shared" si="12"/>
        <v>0</v>
      </c>
      <c r="H325" s="140" t="str">
        <f t="shared" si="13"/>
        <v/>
      </c>
      <c r="I325" s="144"/>
      <c r="J325" s="143"/>
      <c r="K325" s="66"/>
      <c r="L325" s="66"/>
      <c r="M325" s="141"/>
      <c r="N325" s="66"/>
      <c r="O325" s="66"/>
      <c r="P325" s="142"/>
      <c r="Q325" s="68"/>
    </row>
    <row r="326" spans="1:17">
      <c r="A326" s="56" t="str">
        <f t="shared" si="14"/>
        <v/>
      </c>
      <c r="B326" s="122"/>
      <c r="C326" s="123"/>
      <c r="D326" s="68"/>
      <c r="E326" s="65"/>
      <c r="F326" s="66"/>
      <c r="G326" s="69">
        <f t="shared" si="12"/>
        <v>0</v>
      </c>
      <c r="H326" s="140" t="str">
        <f t="shared" si="13"/>
        <v/>
      </c>
      <c r="I326" s="144"/>
      <c r="J326" s="143"/>
      <c r="K326" s="66"/>
      <c r="L326" s="66"/>
      <c r="M326" s="141"/>
      <c r="N326" s="66"/>
      <c r="O326" s="66"/>
      <c r="P326" s="142"/>
      <c r="Q326" s="68"/>
    </row>
    <row r="327" spans="1:17">
      <c r="A327" s="56" t="str">
        <f t="shared" si="14"/>
        <v/>
      </c>
      <c r="B327" s="122"/>
      <c r="C327" s="123"/>
      <c r="D327" s="68"/>
      <c r="E327" s="65"/>
      <c r="F327" s="66"/>
      <c r="G327" s="69">
        <f t="shared" si="12"/>
        <v>0</v>
      </c>
      <c r="H327" s="140" t="str">
        <f t="shared" si="13"/>
        <v/>
      </c>
      <c r="I327" s="144"/>
      <c r="J327" s="143"/>
      <c r="K327" s="66"/>
      <c r="L327" s="66"/>
      <c r="M327" s="141"/>
      <c r="N327" s="66"/>
      <c r="O327" s="66"/>
      <c r="P327" s="142"/>
      <c r="Q327" s="68"/>
    </row>
    <row r="328" spans="1:17">
      <c r="A328" s="56" t="str">
        <f t="shared" si="14"/>
        <v/>
      </c>
      <c r="B328" s="122"/>
      <c r="C328" s="123"/>
      <c r="D328" s="68"/>
      <c r="E328" s="65"/>
      <c r="F328" s="66"/>
      <c r="G328" s="69">
        <f t="shared" si="12"/>
        <v>0</v>
      </c>
      <c r="H328" s="140" t="str">
        <f t="shared" si="13"/>
        <v/>
      </c>
      <c r="I328" s="144"/>
      <c r="J328" s="143"/>
      <c r="K328" s="66"/>
      <c r="L328" s="66"/>
      <c r="M328" s="141"/>
      <c r="N328" s="66"/>
      <c r="O328" s="66"/>
      <c r="P328" s="142"/>
      <c r="Q328" s="68"/>
    </row>
    <row r="329" spans="1:17">
      <c r="A329" s="56" t="str">
        <f t="shared" si="14"/>
        <v/>
      </c>
      <c r="B329" s="122"/>
      <c r="C329" s="123"/>
      <c r="D329" s="68"/>
      <c r="E329" s="65"/>
      <c r="F329" s="66"/>
      <c r="G329" s="69">
        <f t="shared" si="12"/>
        <v>0</v>
      </c>
      <c r="H329" s="140" t="str">
        <f t="shared" si="13"/>
        <v/>
      </c>
      <c r="I329" s="144"/>
      <c r="J329" s="143"/>
      <c r="K329" s="66"/>
      <c r="L329" s="66"/>
      <c r="M329" s="141"/>
      <c r="N329" s="66"/>
      <c r="O329" s="66"/>
      <c r="P329" s="142"/>
      <c r="Q329" s="68"/>
    </row>
    <row r="330" spans="1:17">
      <c r="A330" s="56" t="str">
        <f t="shared" si="14"/>
        <v/>
      </c>
      <c r="B330" s="122"/>
      <c r="C330" s="123"/>
      <c r="D330" s="68"/>
      <c r="E330" s="65"/>
      <c r="F330" s="66"/>
      <c r="G330" s="69">
        <f t="shared" si="12"/>
        <v>0</v>
      </c>
      <c r="H330" s="140" t="str">
        <f t="shared" si="13"/>
        <v/>
      </c>
      <c r="I330" s="144"/>
      <c r="J330" s="143"/>
      <c r="K330" s="66"/>
      <c r="L330" s="66"/>
      <c r="M330" s="141"/>
      <c r="N330" s="66"/>
      <c r="O330" s="66"/>
      <c r="P330" s="142"/>
      <c r="Q330" s="68"/>
    </row>
    <row r="331" spans="1:17">
      <c r="A331" s="56" t="str">
        <f t="shared" si="14"/>
        <v/>
      </c>
      <c r="B331" s="122"/>
      <c r="C331" s="123"/>
      <c r="D331" s="68"/>
      <c r="E331" s="65"/>
      <c r="F331" s="66"/>
      <c r="G331" s="69">
        <f t="shared" si="12"/>
        <v>0</v>
      </c>
      <c r="H331" s="140" t="str">
        <f t="shared" si="13"/>
        <v/>
      </c>
      <c r="I331" s="144"/>
      <c r="J331" s="143"/>
      <c r="K331" s="66"/>
      <c r="L331" s="66"/>
      <c r="M331" s="141"/>
      <c r="N331" s="66"/>
      <c r="O331" s="66"/>
      <c r="P331" s="142"/>
      <c r="Q331" s="68"/>
    </row>
    <row r="332" spans="1:17">
      <c r="A332" s="56" t="str">
        <f t="shared" si="14"/>
        <v/>
      </c>
      <c r="B332" s="122"/>
      <c r="C332" s="123"/>
      <c r="D332" s="68"/>
      <c r="E332" s="65"/>
      <c r="F332" s="66"/>
      <c r="G332" s="69">
        <f t="shared" si="12"/>
        <v>0</v>
      </c>
      <c r="H332" s="140" t="str">
        <f t="shared" si="13"/>
        <v/>
      </c>
      <c r="I332" s="144"/>
      <c r="J332" s="143"/>
      <c r="K332" s="66"/>
      <c r="L332" s="66"/>
      <c r="M332" s="141"/>
      <c r="N332" s="66"/>
      <c r="O332" s="66"/>
      <c r="P332" s="142"/>
      <c r="Q332" s="68"/>
    </row>
    <row r="333" spans="1:17">
      <c r="A333" s="56" t="str">
        <f t="shared" si="14"/>
        <v/>
      </c>
      <c r="B333" s="122"/>
      <c r="C333" s="123"/>
      <c r="D333" s="68"/>
      <c r="E333" s="65"/>
      <c r="F333" s="66"/>
      <c r="G333" s="69">
        <f t="shared" si="12"/>
        <v>0</v>
      </c>
      <c r="H333" s="140" t="str">
        <f t="shared" si="13"/>
        <v/>
      </c>
      <c r="I333" s="144"/>
      <c r="J333" s="143"/>
      <c r="K333" s="66"/>
      <c r="L333" s="66"/>
      <c r="M333" s="141"/>
      <c r="N333" s="66"/>
      <c r="O333" s="66"/>
      <c r="P333" s="142"/>
      <c r="Q333" s="68"/>
    </row>
    <row r="334" spans="1:17">
      <c r="A334" s="56" t="str">
        <f t="shared" si="14"/>
        <v/>
      </c>
      <c r="B334" s="122"/>
      <c r="C334" s="123"/>
      <c r="D334" s="68"/>
      <c r="E334" s="65"/>
      <c r="F334" s="66"/>
      <c r="G334" s="69">
        <f t="shared" si="12"/>
        <v>0</v>
      </c>
      <c r="H334" s="140" t="str">
        <f t="shared" si="13"/>
        <v/>
      </c>
      <c r="I334" s="144"/>
      <c r="J334" s="143"/>
      <c r="K334" s="66"/>
      <c r="L334" s="66"/>
      <c r="M334" s="141"/>
      <c r="N334" s="66"/>
      <c r="O334" s="66"/>
      <c r="P334" s="142"/>
      <c r="Q334" s="68"/>
    </row>
    <row r="335" spans="1:17">
      <c r="A335" s="56" t="str">
        <f t="shared" si="14"/>
        <v/>
      </c>
      <c r="B335" s="122"/>
      <c r="C335" s="123"/>
      <c r="D335" s="68"/>
      <c r="E335" s="65"/>
      <c r="F335" s="66"/>
      <c r="G335" s="69">
        <f t="shared" ref="G335:G398" si="15">E335*F335</f>
        <v>0</v>
      </c>
      <c r="H335" s="140" t="str">
        <f t="shared" ref="H335:H398" si="16">IF(G335=0,"",(G335/$L$8))</f>
        <v/>
      </c>
      <c r="I335" s="144"/>
      <c r="J335" s="143"/>
      <c r="K335" s="66"/>
      <c r="L335" s="66"/>
      <c r="M335" s="141"/>
      <c r="N335" s="66"/>
      <c r="O335" s="66"/>
      <c r="P335" s="142"/>
      <c r="Q335" s="68"/>
    </row>
    <row r="336" spans="1:17">
      <c r="A336" s="56" t="str">
        <f t="shared" ref="A336:A399" si="17">IF(COUNTIF(B336:Q336,"?*")&gt;0,A335+1,"")</f>
        <v/>
      </c>
      <c r="B336" s="122"/>
      <c r="C336" s="123"/>
      <c r="D336" s="68"/>
      <c r="E336" s="65"/>
      <c r="F336" s="66"/>
      <c r="G336" s="69">
        <f t="shared" si="15"/>
        <v>0</v>
      </c>
      <c r="H336" s="140" t="str">
        <f t="shared" si="16"/>
        <v/>
      </c>
      <c r="I336" s="144"/>
      <c r="J336" s="143"/>
      <c r="K336" s="66"/>
      <c r="L336" s="66"/>
      <c r="M336" s="141"/>
      <c r="N336" s="66"/>
      <c r="O336" s="66"/>
      <c r="P336" s="142"/>
      <c r="Q336" s="68"/>
    </row>
    <row r="337" spans="1:17">
      <c r="A337" s="56" t="str">
        <f t="shared" si="17"/>
        <v/>
      </c>
      <c r="B337" s="122"/>
      <c r="C337" s="123"/>
      <c r="D337" s="68"/>
      <c r="E337" s="65"/>
      <c r="F337" s="66"/>
      <c r="G337" s="69">
        <f t="shared" si="15"/>
        <v>0</v>
      </c>
      <c r="H337" s="140" t="str">
        <f t="shared" si="16"/>
        <v/>
      </c>
      <c r="I337" s="144"/>
      <c r="J337" s="143"/>
      <c r="K337" s="66"/>
      <c r="L337" s="66"/>
      <c r="M337" s="141"/>
      <c r="N337" s="66"/>
      <c r="O337" s="66"/>
      <c r="P337" s="142"/>
      <c r="Q337" s="68"/>
    </row>
    <row r="338" spans="1:17">
      <c r="A338" s="56" t="str">
        <f t="shared" si="17"/>
        <v/>
      </c>
      <c r="B338" s="122"/>
      <c r="C338" s="123"/>
      <c r="D338" s="68"/>
      <c r="E338" s="65"/>
      <c r="F338" s="66"/>
      <c r="G338" s="69">
        <f t="shared" si="15"/>
        <v>0</v>
      </c>
      <c r="H338" s="140" t="str">
        <f t="shared" si="16"/>
        <v/>
      </c>
      <c r="I338" s="144"/>
      <c r="J338" s="143"/>
      <c r="K338" s="66"/>
      <c r="L338" s="66"/>
      <c r="M338" s="141"/>
      <c r="N338" s="66"/>
      <c r="O338" s="66"/>
      <c r="P338" s="142"/>
      <c r="Q338" s="68"/>
    </row>
    <row r="339" spans="1:17">
      <c r="A339" s="56" t="str">
        <f t="shared" si="17"/>
        <v/>
      </c>
      <c r="B339" s="122"/>
      <c r="C339" s="123"/>
      <c r="D339" s="68"/>
      <c r="E339" s="65"/>
      <c r="F339" s="66"/>
      <c r="G339" s="69">
        <f t="shared" si="15"/>
        <v>0</v>
      </c>
      <c r="H339" s="140" t="str">
        <f t="shared" si="16"/>
        <v/>
      </c>
      <c r="I339" s="144"/>
      <c r="J339" s="143"/>
      <c r="K339" s="66"/>
      <c r="L339" s="66"/>
      <c r="M339" s="141"/>
      <c r="N339" s="66"/>
      <c r="O339" s="66"/>
      <c r="P339" s="142"/>
      <c r="Q339" s="68"/>
    </row>
    <row r="340" spans="1:17">
      <c r="A340" s="56" t="str">
        <f t="shared" si="17"/>
        <v/>
      </c>
      <c r="B340" s="122"/>
      <c r="C340" s="123"/>
      <c r="D340" s="68"/>
      <c r="E340" s="65"/>
      <c r="F340" s="66"/>
      <c r="G340" s="69">
        <f t="shared" si="15"/>
        <v>0</v>
      </c>
      <c r="H340" s="140" t="str">
        <f t="shared" si="16"/>
        <v/>
      </c>
      <c r="I340" s="144"/>
      <c r="J340" s="143"/>
      <c r="K340" s="66"/>
      <c r="L340" s="66"/>
      <c r="M340" s="141"/>
      <c r="N340" s="66"/>
      <c r="O340" s="66"/>
      <c r="P340" s="142"/>
      <c r="Q340" s="68"/>
    </row>
    <row r="341" spans="1:17">
      <c r="A341" s="56" t="str">
        <f t="shared" si="17"/>
        <v/>
      </c>
      <c r="B341" s="122"/>
      <c r="C341" s="123"/>
      <c r="D341" s="68"/>
      <c r="E341" s="65"/>
      <c r="F341" s="66"/>
      <c r="G341" s="69">
        <f t="shared" si="15"/>
        <v>0</v>
      </c>
      <c r="H341" s="140" t="str">
        <f t="shared" si="16"/>
        <v/>
      </c>
      <c r="I341" s="144"/>
      <c r="J341" s="143"/>
      <c r="K341" s="66"/>
      <c r="L341" s="66"/>
      <c r="M341" s="141"/>
      <c r="N341" s="66"/>
      <c r="O341" s="66"/>
      <c r="P341" s="142"/>
      <c r="Q341" s="68"/>
    </row>
    <row r="342" spans="1:17">
      <c r="A342" s="56" t="str">
        <f t="shared" si="17"/>
        <v/>
      </c>
      <c r="B342" s="122"/>
      <c r="C342" s="123"/>
      <c r="D342" s="68"/>
      <c r="E342" s="65"/>
      <c r="F342" s="66"/>
      <c r="G342" s="69">
        <f t="shared" si="15"/>
        <v>0</v>
      </c>
      <c r="H342" s="140" t="str">
        <f t="shared" si="16"/>
        <v/>
      </c>
      <c r="I342" s="144"/>
      <c r="J342" s="143"/>
      <c r="K342" s="66"/>
      <c r="L342" s="66"/>
      <c r="M342" s="141"/>
      <c r="N342" s="66"/>
      <c r="O342" s="66"/>
      <c r="P342" s="142"/>
      <c r="Q342" s="68"/>
    </row>
    <row r="343" spans="1:17">
      <c r="A343" s="56" t="str">
        <f t="shared" si="17"/>
        <v/>
      </c>
      <c r="B343" s="122"/>
      <c r="C343" s="123"/>
      <c r="D343" s="68"/>
      <c r="E343" s="65"/>
      <c r="F343" s="66"/>
      <c r="G343" s="69">
        <f t="shared" si="15"/>
        <v>0</v>
      </c>
      <c r="H343" s="140" t="str">
        <f t="shared" si="16"/>
        <v/>
      </c>
      <c r="I343" s="144"/>
      <c r="J343" s="143"/>
      <c r="K343" s="66"/>
      <c r="L343" s="66"/>
      <c r="M343" s="141"/>
      <c r="N343" s="66"/>
      <c r="O343" s="66"/>
      <c r="P343" s="142"/>
      <c r="Q343" s="68"/>
    </row>
    <row r="344" spans="1:17">
      <c r="A344" s="56" t="str">
        <f t="shared" si="17"/>
        <v/>
      </c>
      <c r="B344" s="122"/>
      <c r="C344" s="123"/>
      <c r="D344" s="68"/>
      <c r="E344" s="65"/>
      <c r="F344" s="66"/>
      <c r="G344" s="69">
        <f t="shared" si="15"/>
        <v>0</v>
      </c>
      <c r="H344" s="140" t="str">
        <f t="shared" si="16"/>
        <v/>
      </c>
      <c r="I344" s="144"/>
      <c r="J344" s="143"/>
      <c r="K344" s="66"/>
      <c r="L344" s="66"/>
      <c r="M344" s="141"/>
      <c r="N344" s="66"/>
      <c r="O344" s="66"/>
      <c r="P344" s="142"/>
      <c r="Q344" s="68"/>
    </row>
    <row r="345" spans="1:17">
      <c r="A345" s="56" t="str">
        <f t="shared" si="17"/>
        <v/>
      </c>
      <c r="B345" s="122"/>
      <c r="C345" s="123"/>
      <c r="D345" s="68"/>
      <c r="E345" s="65"/>
      <c r="F345" s="66"/>
      <c r="G345" s="69">
        <f t="shared" si="15"/>
        <v>0</v>
      </c>
      <c r="H345" s="140" t="str">
        <f t="shared" si="16"/>
        <v/>
      </c>
      <c r="I345" s="144"/>
      <c r="J345" s="143"/>
      <c r="K345" s="66"/>
      <c r="L345" s="66"/>
      <c r="M345" s="141"/>
      <c r="N345" s="66"/>
      <c r="O345" s="66"/>
      <c r="P345" s="142"/>
      <c r="Q345" s="68"/>
    </row>
    <row r="346" spans="1:17">
      <c r="A346" s="56" t="str">
        <f t="shared" si="17"/>
        <v/>
      </c>
      <c r="B346" s="122"/>
      <c r="C346" s="123"/>
      <c r="D346" s="68"/>
      <c r="E346" s="65"/>
      <c r="F346" s="66"/>
      <c r="G346" s="69">
        <f t="shared" si="15"/>
        <v>0</v>
      </c>
      <c r="H346" s="140" t="str">
        <f t="shared" si="16"/>
        <v/>
      </c>
      <c r="I346" s="144"/>
      <c r="J346" s="143"/>
      <c r="K346" s="66"/>
      <c r="L346" s="66"/>
      <c r="M346" s="141"/>
      <c r="N346" s="66"/>
      <c r="O346" s="66"/>
      <c r="P346" s="142"/>
      <c r="Q346" s="68"/>
    </row>
    <row r="347" spans="1:17">
      <c r="A347" s="56" t="str">
        <f t="shared" si="17"/>
        <v/>
      </c>
      <c r="B347" s="122"/>
      <c r="C347" s="123"/>
      <c r="D347" s="68"/>
      <c r="E347" s="65"/>
      <c r="F347" s="66"/>
      <c r="G347" s="69">
        <f t="shared" si="15"/>
        <v>0</v>
      </c>
      <c r="H347" s="140" t="str">
        <f t="shared" si="16"/>
        <v/>
      </c>
      <c r="I347" s="144"/>
      <c r="J347" s="143"/>
      <c r="K347" s="66"/>
      <c r="L347" s="66"/>
      <c r="M347" s="141"/>
      <c r="N347" s="66"/>
      <c r="O347" s="66"/>
      <c r="P347" s="142"/>
      <c r="Q347" s="68"/>
    </row>
    <row r="348" spans="1:17">
      <c r="A348" s="56" t="str">
        <f t="shared" si="17"/>
        <v/>
      </c>
      <c r="B348" s="122"/>
      <c r="C348" s="123"/>
      <c r="D348" s="68"/>
      <c r="E348" s="65"/>
      <c r="F348" s="66"/>
      <c r="G348" s="69">
        <f t="shared" si="15"/>
        <v>0</v>
      </c>
      <c r="H348" s="140" t="str">
        <f t="shared" si="16"/>
        <v/>
      </c>
      <c r="I348" s="144"/>
      <c r="J348" s="143"/>
      <c r="K348" s="66"/>
      <c r="L348" s="66"/>
      <c r="M348" s="141"/>
      <c r="N348" s="66"/>
      <c r="O348" s="66"/>
      <c r="P348" s="142"/>
      <c r="Q348" s="68"/>
    </row>
    <row r="349" spans="1:17">
      <c r="A349" s="56" t="str">
        <f t="shared" si="17"/>
        <v/>
      </c>
      <c r="B349" s="122"/>
      <c r="C349" s="123"/>
      <c r="D349" s="68"/>
      <c r="E349" s="65"/>
      <c r="F349" s="66"/>
      <c r="G349" s="69">
        <f t="shared" si="15"/>
        <v>0</v>
      </c>
      <c r="H349" s="140" t="str">
        <f t="shared" si="16"/>
        <v/>
      </c>
      <c r="I349" s="144"/>
      <c r="J349" s="143"/>
      <c r="K349" s="66"/>
      <c r="L349" s="66"/>
      <c r="M349" s="141"/>
      <c r="N349" s="66"/>
      <c r="O349" s="66"/>
      <c r="P349" s="142"/>
      <c r="Q349" s="68"/>
    </row>
    <row r="350" spans="1:17">
      <c r="A350" s="56" t="str">
        <f t="shared" si="17"/>
        <v/>
      </c>
      <c r="B350" s="122"/>
      <c r="C350" s="123"/>
      <c r="D350" s="68"/>
      <c r="E350" s="65"/>
      <c r="F350" s="66"/>
      <c r="G350" s="69">
        <f t="shared" si="15"/>
        <v>0</v>
      </c>
      <c r="H350" s="140" t="str">
        <f t="shared" si="16"/>
        <v/>
      </c>
      <c r="I350" s="144"/>
      <c r="J350" s="143"/>
      <c r="K350" s="66"/>
      <c r="L350" s="66"/>
      <c r="M350" s="141"/>
      <c r="N350" s="66"/>
      <c r="O350" s="66"/>
      <c r="P350" s="142"/>
      <c r="Q350" s="68"/>
    </row>
    <row r="351" spans="1:17">
      <c r="A351" s="56" t="str">
        <f t="shared" si="17"/>
        <v/>
      </c>
      <c r="B351" s="122"/>
      <c r="C351" s="123"/>
      <c r="D351" s="68"/>
      <c r="E351" s="65"/>
      <c r="F351" s="66"/>
      <c r="G351" s="69">
        <f t="shared" si="15"/>
        <v>0</v>
      </c>
      <c r="H351" s="140" t="str">
        <f t="shared" si="16"/>
        <v/>
      </c>
      <c r="I351" s="144"/>
      <c r="J351" s="143"/>
      <c r="K351" s="66"/>
      <c r="L351" s="66"/>
      <c r="M351" s="141"/>
      <c r="N351" s="66"/>
      <c r="O351" s="66"/>
      <c r="P351" s="142"/>
      <c r="Q351" s="68"/>
    </row>
    <row r="352" spans="1:17">
      <c r="A352" s="56" t="str">
        <f t="shared" si="17"/>
        <v/>
      </c>
      <c r="B352" s="122"/>
      <c r="C352" s="123"/>
      <c r="D352" s="68"/>
      <c r="E352" s="65"/>
      <c r="F352" s="66"/>
      <c r="G352" s="69">
        <f t="shared" si="15"/>
        <v>0</v>
      </c>
      <c r="H352" s="140" t="str">
        <f t="shared" si="16"/>
        <v/>
      </c>
      <c r="I352" s="144"/>
      <c r="J352" s="143"/>
      <c r="K352" s="66"/>
      <c r="L352" s="66"/>
      <c r="M352" s="141"/>
      <c r="N352" s="66"/>
      <c r="O352" s="66"/>
      <c r="P352" s="142"/>
      <c r="Q352" s="68"/>
    </row>
    <row r="353" spans="1:17">
      <c r="A353" s="56" t="str">
        <f t="shared" si="17"/>
        <v/>
      </c>
      <c r="B353" s="122"/>
      <c r="C353" s="123"/>
      <c r="D353" s="68"/>
      <c r="E353" s="65"/>
      <c r="F353" s="66"/>
      <c r="G353" s="69">
        <f t="shared" si="15"/>
        <v>0</v>
      </c>
      <c r="H353" s="140" t="str">
        <f t="shared" si="16"/>
        <v/>
      </c>
      <c r="I353" s="144"/>
      <c r="J353" s="143"/>
      <c r="K353" s="66"/>
      <c r="L353" s="66"/>
      <c r="M353" s="141"/>
      <c r="N353" s="66"/>
      <c r="O353" s="66"/>
      <c r="P353" s="142"/>
      <c r="Q353" s="68"/>
    </row>
    <row r="354" spans="1:17">
      <c r="A354" s="56" t="str">
        <f t="shared" si="17"/>
        <v/>
      </c>
      <c r="B354" s="122"/>
      <c r="C354" s="123"/>
      <c r="D354" s="68"/>
      <c r="E354" s="65"/>
      <c r="F354" s="66"/>
      <c r="G354" s="69">
        <f t="shared" si="15"/>
        <v>0</v>
      </c>
      <c r="H354" s="140" t="str">
        <f t="shared" si="16"/>
        <v/>
      </c>
      <c r="I354" s="144"/>
      <c r="J354" s="143"/>
      <c r="K354" s="66"/>
      <c r="L354" s="66"/>
      <c r="M354" s="141"/>
      <c r="N354" s="66"/>
      <c r="O354" s="66"/>
      <c r="P354" s="142"/>
      <c r="Q354" s="68"/>
    </row>
    <row r="355" spans="1:17">
      <c r="A355" s="56" t="str">
        <f t="shared" si="17"/>
        <v/>
      </c>
      <c r="B355" s="122"/>
      <c r="C355" s="123"/>
      <c r="D355" s="68"/>
      <c r="E355" s="65"/>
      <c r="F355" s="66"/>
      <c r="G355" s="69">
        <f t="shared" si="15"/>
        <v>0</v>
      </c>
      <c r="H355" s="140" t="str">
        <f t="shared" si="16"/>
        <v/>
      </c>
      <c r="I355" s="144"/>
      <c r="J355" s="143"/>
      <c r="K355" s="66"/>
      <c r="L355" s="66"/>
      <c r="M355" s="141"/>
      <c r="N355" s="66"/>
      <c r="O355" s="66"/>
      <c r="P355" s="142"/>
      <c r="Q355" s="68"/>
    </row>
    <row r="356" spans="1:17">
      <c r="A356" s="56" t="str">
        <f t="shared" si="17"/>
        <v/>
      </c>
      <c r="B356" s="122"/>
      <c r="C356" s="123"/>
      <c r="D356" s="68"/>
      <c r="E356" s="65"/>
      <c r="F356" s="66"/>
      <c r="G356" s="69">
        <f t="shared" si="15"/>
        <v>0</v>
      </c>
      <c r="H356" s="140" t="str">
        <f t="shared" si="16"/>
        <v/>
      </c>
      <c r="I356" s="144"/>
      <c r="J356" s="143"/>
      <c r="K356" s="66"/>
      <c r="L356" s="66"/>
      <c r="M356" s="141"/>
      <c r="N356" s="66"/>
      <c r="O356" s="66"/>
      <c r="P356" s="142"/>
      <c r="Q356" s="68"/>
    </row>
    <row r="357" spans="1:17">
      <c r="A357" s="56" t="str">
        <f t="shared" si="17"/>
        <v/>
      </c>
      <c r="B357" s="122"/>
      <c r="C357" s="123"/>
      <c r="D357" s="68"/>
      <c r="E357" s="65"/>
      <c r="F357" s="66"/>
      <c r="G357" s="69">
        <f t="shared" si="15"/>
        <v>0</v>
      </c>
      <c r="H357" s="140" t="str">
        <f t="shared" si="16"/>
        <v/>
      </c>
      <c r="I357" s="144"/>
      <c r="J357" s="143"/>
      <c r="K357" s="66"/>
      <c r="L357" s="66"/>
      <c r="M357" s="141"/>
      <c r="N357" s="66"/>
      <c r="O357" s="66"/>
      <c r="P357" s="142"/>
      <c r="Q357" s="68"/>
    </row>
    <row r="358" spans="1:17">
      <c r="A358" s="56" t="str">
        <f t="shared" si="17"/>
        <v/>
      </c>
      <c r="B358" s="122"/>
      <c r="C358" s="123"/>
      <c r="D358" s="68"/>
      <c r="E358" s="65"/>
      <c r="F358" s="66"/>
      <c r="G358" s="69">
        <f t="shared" si="15"/>
        <v>0</v>
      </c>
      <c r="H358" s="140" t="str">
        <f t="shared" si="16"/>
        <v/>
      </c>
      <c r="I358" s="144"/>
      <c r="J358" s="143"/>
      <c r="K358" s="66"/>
      <c r="L358" s="66"/>
      <c r="M358" s="141"/>
      <c r="N358" s="66"/>
      <c r="O358" s="66"/>
      <c r="P358" s="142"/>
      <c r="Q358" s="68"/>
    </row>
    <row r="359" spans="1:17">
      <c r="A359" s="56" t="str">
        <f t="shared" si="17"/>
        <v/>
      </c>
      <c r="B359" s="122"/>
      <c r="C359" s="123"/>
      <c r="D359" s="68"/>
      <c r="E359" s="65"/>
      <c r="F359" s="66"/>
      <c r="G359" s="69">
        <f t="shared" si="15"/>
        <v>0</v>
      </c>
      <c r="H359" s="140" t="str">
        <f t="shared" si="16"/>
        <v/>
      </c>
      <c r="I359" s="144"/>
      <c r="J359" s="143"/>
      <c r="K359" s="66"/>
      <c r="L359" s="66"/>
      <c r="M359" s="141"/>
      <c r="N359" s="66"/>
      <c r="O359" s="66"/>
      <c r="P359" s="142"/>
      <c r="Q359" s="68"/>
    </row>
    <row r="360" spans="1:17">
      <c r="A360" s="56" t="str">
        <f t="shared" si="17"/>
        <v/>
      </c>
      <c r="B360" s="122"/>
      <c r="C360" s="123"/>
      <c r="D360" s="68"/>
      <c r="E360" s="65"/>
      <c r="F360" s="66"/>
      <c r="G360" s="69">
        <f t="shared" si="15"/>
        <v>0</v>
      </c>
      <c r="H360" s="140" t="str">
        <f t="shared" si="16"/>
        <v/>
      </c>
      <c r="I360" s="144"/>
      <c r="J360" s="143"/>
      <c r="K360" s="66"/>
      <c r="L360" s="66"/>
      <c r="M360" s="141"/>
      <c r="N360" s="66"/>
      <c r="O360" s="66"/>
      <c r="P360" s="142"/>
      <c r="Q360" s="68"/>
    </row>
    <row r="361" spans="1:17">
      <c r="A361" s="56" t="str">
        <f t="shared" si="17"/>
        <v/>
      </c>
      <c r="B361" s="122"/>
      <c r="C361" s="123"/>
      <c r="D361" s="68"/>
      <c r="E361" s="65"/>
      <c r="F361" s="66"/>
      <c r="G361" s="69">
        <f t="shared" si="15"/>
        <v>0</v>
      </c>
      <c r="H361" s="140" t="str">
        <f t="shared" si="16"/>
        <v/>
      </c>
      <c r="I361" s="144"/>
      <c r="J361" s="143"/>
      <c r="K361" s="66"/>
      <c r="L361" s="66"/>
      <c r="M361" s="141"/>
      <c r="N361" s="66"/>
      <c r="O361" s="66"/>
      <c r="P361" s="142"/>
      <c r="Q361" s="68"/>
    </row>
    <row r="362" spans="1:17">
      <c r="A362" s="56" t="str">
        <f t="shared" si="17"/>
        <v/>
      </c>
      <c r="B362" s="122"/>
      <c r="C362" s="123"/>
      <c r="D362" s="68"/>
      <c r="E362" s="65"/>
      <c r="F362" s="66"/>
      <c r="G362" s="69">
        <f t="shared" si="15"/>
        <v>0</v>
      </c>
      <c r="H362" s="140" t="str">
        <f t="shared" si="16"/>
        <v/>
      </c>
      <c r="I362" s="144"/>
      <c r="J362" s="143"/>
      <c r="K362" s="66"/>
      <c r="L362" s="66"/>
      <c r="M362" s="141"/>
      <c r="N362" s="66"/>
      <c r="O362" s="66"/>
      <c r="P362" s="142"/>
      <c r="Q362" s="68"/>
    </row>
    <row r="363" spans="1:17">
      <c r="A363" s="56" t="str">
        <f t="shared" si="17"/>
        <v/>
      </c>
      <c r="B363" s="122"/>
      <c r="C363" s="123"/>
      <c r="D363" s="68"/>
      <c r="E363" s="65"/>
      <c r="F363" s="66"/>
      <c r="G363" s="69">
        <f t="shared" si="15"/>
        <v>0</v>
      </c>
      <c r="H363" s="140" t="str">
        <f t="shared" si="16"/>
        <v/>
      </c>
      <c r="I363" s="144"/>
      <c r="J363" s="143"/>
      <c r="K363" s="66"/>
      <c r="L363" s="66"/>
      <c r="M363" s="141"/>
      <c r="N363" s="66"/>
      <c r="O363" s="66"/>
      <c r="P363" s="142"/>
      <c r="Q363" s="68"/>
    </row>
    <row r="364" spans="1:17">
      <c r="A364" s="56" t="str">
        <f t="shared" si="17"/>
        <v/>
      </c>
      <c r="B364" s="122"/>
      <c r="C364" s="123"/>
      <c r="D364" s="68"/>
      <c r="E364" s="65"/>
      <c r="F364" s="66"/>
      <c r="G364" s="69">
        <f t="shared" si="15"/>
        <v>0</v>
      </c>
      <c r="H364" s="140" t="str">
        <f t="shared" si="16"/>
        <v/>
      </c>
      <c r="I364" s="144"/>
      <c r="J364" s="143"/>
      <c r="K364" s="66"/>
      <c r="L364" s="66"/>
      <c r="M364" s="141"/>
      <c r="N364" s="66"/>
      <c r="O364" s="66"/>
      <c r="P364" s="142"/>
      <c r="Q364" s="68"/>
    </row>
    <row r="365" spans="1:17">
      <c r="A365" s="56" t="str">
        <f t="shared" si="17"/>
        <v/>
      </c>
      <c r="B365" s="122"/>
      <c r="C365" s="123"/>
      <c r="D365" s="68"/>
      <c r="E365" s="65"/>
      <c r="F365" s="66"/>
      <c r="G365" s="69">
        <f t="shared" si="15"/>
        <v>0</v>
      </c>
      <c r="H365" s="140" t="str">
        <f t="shared" si="16"/>
        <v/>
      </c>
      <c r="I365" s="144"/>
      <c r="J365" s="143"/>
      <c r="K365" s="66"/>
      <c r="L365" s="66"/>
      <c r="M365" s="141"/>
      <c r="N365" s="66"/>
      <c r="O365" s="66"/>
      <c r="P365" s="142"/>
      <c r="Q365" s="68"/>
    </row>
    <row r="366" spans="1:17">
      <c r="A366" s="56" t="str">
        <f t="shared" si="17"/>
        <v/>
      </c>
      <c r="B366" s="122"/>
      <c r="C366" s="123"/>
      <c r="D366" s="68"/>
      <c r="E366" s="65"/>
      <c r="F366" s="66"/>
      <c r="G366" s="69">
        <f t="shared" si="15"/>
        <v>0</v>
      </c>
      <c r="H366" s="140" t="str">
        <f t="shared" si="16"/>
        <v/>
      </c>
      <c r="I366" s="144"/>
      <c r="J366" s="143"/>
      <c r="K366" s="66"/>
      <c r="L366" s="66"/>
      <c r="M366" s="141"/>
      <c r="N366" s="66"/>
      <c r="O366" s="66"/>
      <c r="P366" s="142"/>
      <c r="Q366" s="68"/>
    </row>
    <row r="367" spans="1:17">
      <c r="A367" s="56" t="str">
        <f t="shared" si="17"/>
        <v/>
      </c>
      <c r="B367" s="122"/>
      <c r="C367" s="123"/>
      <c r="D367" s="68"/>
      <c r="E367" s="65"/>
      <c r="F367" s="66"/>
      <c r="G367" s="69">
        <f t="shared" si="15"/>
        <v>0</v>
      </c>
      <c r="H367" s="140" t="str">
        <f t="shared" si="16"/>
        <v/>
      </c>
      <c r="I367" s="144"/>
      <c r="J367" s="143"/>
      <c r="K367" s="66"/>
      <c r="L367" s="66"/>
      <c r="M367" s="141"/>
      <c r="N367" s="66"/>
      <c r="O367" s="66"/>
      <c r="P367" s="142"/>
      <c r="Q367" s="68"/>
    </row>
    <row r="368" spans="1:17">
      <c r="A368" s="56" t="str">
        <f t="shared" si="17"/>
        <v/>
      </c>
      <c r="B368" s="122"/>
      <c r="C368" s="123"/>
      <c r="D368" s="68"/>
      <c r="E368" s="65"/>
      <c r="F368" s="66"/>
      <c r="G368" s="69">
        <f t="shared" si="15"/>
        <v>0</v>
      </c>
      <c r="H368" s="140" t="str">
        <f t="shared" si="16"/>
        <v/>
      </c>
      <c r="I368" s="144"/>
      <c r="J368" s="143"/>
      <c r="K368" s="66"/>
      <c r="L368" s="66"/>
      <c r="M368" s="141"/>
      <c r="N368" s="66"/>
      <c r="O368" s="66"/>
      <c r="P368" s="142"/>
      <c r="Q368" s="68"/>
    </row>
    <row r="369" spans="1:17">
      <c r="A369" s="56" t="str">
        <f t="shared" si="17"/>
        <v/>
      </c>
      <c r="B369" s="122"/>
      <c r="C369" s="123"/>
      <c r="D369" s="68"/>
      <c r="E369" s="65"/>
      <c r="F369" s="66"/>
      <c r="G369" s="69">
        <f t="shared" si="15"/>
        <v>0</v>
      </c>
      <c r="H369" s="140" t="str">
        <f t="shared" si="16"/>
        <v/>
      </c>
      <c r="I369" s="144"/>
      <c r="J369" s="143"/>
      <c r="K369" s="66"/>
      <c r="L369" s="66"/>
      <c r="M369" s="141"/>
      <c r="N369" s="66"/>
      <c r="O369" s="66"/>
      <c r="P369" s="142"/>
      <c r="Q369" s="68"/>
    </row>
    <row r="370" spans="1:17">
      <c r="A370" s="56" t="str">
        <f t="shared" si="17"/>
        <v/>
      </c>
      <c r="B370" s="122"/>
      <c r="C370" s="123"/>
      <c r="D370" s="68"/>
      <c r="E370" s="65"/>
      <c r="F370" s="66"/>
      <c r="G370" s="69">
        <f t="shared" si="15"/>
        <v>0</v>
      </c>
      <c r="H370" s="140" t="str">
        <f t="shared" si="16"/>
        <v/>
      </c>
      <c r="I370" s="144"/>
      <c r="J370" s="143"/>
      <c r="K370" s="66"/>
      <c r="L370" s="66"/>
      <c r="M370" s="141"/>
      <c r="N370" s="66"/>
      <c r="O370" s="66"/>
      <c r="P370" s="142"/>
      <c r="Q370" s="68"/>
    </row>
    <row r="371" spans="1:17">
      <c r="A371" s="56" t="str">
        <f t="shared" si="17"/>
        <v/>
      </c>
      <c r="B371" s="122"/>
      <c r="C371" s="123"/>
      <c r="D371" s="68"/>
      <c r="E371" s="65"/>
      <c r="F371" s="66"/>
      <c r="G371" s="69">
        <f t="shared" si="15"/>
        <v>0</v>
      </c>
      <c r="H371" s="140" t="str">
        <f t="shared" si="16"/>
        <v/>
      </c>
      <c r="I371" s="144"/>
      <c r="J371" s="143"/>
      <c r="K371" s="66"/>
      <c r="L371" s="66"/>
      <c r="M371" s="141"/>
      <c r="N371" s="66"/>
      <c r="O371" s="66"/>
      <c r="P371" s="142"/>
      <c r="Q371" s="68"/>
    </row>
    <row r="372" spans="1:17">
      <c r="A372" s="56" t="str">
        <f t="shared" si="17"/>
        <v/>
      </c>
      <c r="B372" s="122"/>
      <c r="C372" s="123"/>
      <c r="D372" s="68"/>
      <c r="E372" s="65"/>
      <c r="F372" s="66"/>
      <c r="G372" s="69">
        <f t="shared" si="15"/>
        <v>0</v>
      </c>
      <c r="H372" s="140" t="str">
        <f t="shared" si="16"/>
        <v/>
      </c>
      <c r="I372" s="144"/>
      <c r="J372" s="143"/>
      <c r="K372" s="66"/>
      <c r="L372" s="66"/>
      <c r="M372" s="141"/>
      <c r="N372" s="66"/>
      <c r="O372" s="66"/>
      <c r="P372" s="142"/>
      <c r="Q372" s="68"/>
    </row>
    <row r="373" spans="1:17">
      <c r="A373" s="56" t="str">
        <f t="shared" si="17"/>
        <v/>
      </c>
      <c r="B373" s="122"/>
      <c r="C373" s="123"/>
      <c r="D373" s="68"/>
      <c r="E373" s="65"/>
      <c r="F373" s="66"/>
      <c r="G373" s="69">
        <f t="shared" si="15"/>
        <v>0</v>
      </c>
      <c r="H373" s="140" t="str">
        <f t="shared" si="16"/>
        <v/>
      </c>
      <c r="I373" s="144"/>
      <c r="J373" s="143"/>
      <c r="K373" s="66"/>
      <c r="L373" s="66"/>
      <c r="M373" s="141"/>
      <c r="N373" s="66"/>
      <c r="O373" s="66"/>
      <c r="P373" s="142"/>
      <c r="Q373" s="68"/>
    </row>
    <row r="374" spans="1:17">
      <c r="A374" s="56" t="str">
        <f t="shared" si="17"/>
        <v/>
      </c>
      <c r="B374" s="122"/>
      <c r="C374" s="123"/>
      <c r="D374" s="68"/>
      <c r="E374" s="65"/>
      <c r="F374" s="66"/>
      <c r="G374" s="69">
        <f t="shared" si="15"/>
        <v>0</v>
      </c>
      <c r="H374" s="140" t="str">
        <f t="shared" si="16"/>
        <v/>
      </c>
      <c r="I374" s="144"/>
      <c r="J374" s="143"/>
      <c r="K374" s="66"/>
      <c r="L374" s="66"/>
      <c r="M374" s="141"/>
      <c r="N374" s="66"/>
      <c r="O374" s="66"/>
      <c r="P374" s="142"/>
      <c r="Q374" s="68"/>
    </row>
    <row r="375" spans="1:17">
      <c r="A375" s="56" t="str">
        <f t="shared" si="17"/>
        <v/>
      </c>
      <c r="B375" s="122"/>
      <c r="C375" s="123"/>
      <c r="D375" s="68"/>
      <c r="E375" s="65"/>
      <c r="F375" s="66"/>
      <c r="G375" s="69">
        <f t="shared" si="15"/>
        <v>0</v>
      </c>
      <c r="H375" s="140" t="str">
        <f t="shared" si="16"/>
        <v/>
      </c>
      <c r="I375" s="144"/>
      <c r="J375" s="143"/>
      <c r="K375" s="66"/>
      <c r="L375" s="66"/>
      <c r="M375" s="141"/>
      <c r="N375" s="66"/>
      <c r="O375" s="66"/>
      <c r="P375" s="142"/>
      <c r="Q375" s="68"/>
    </row>
    <row r="376" spans="1:17">
      <c r="A376" s="56" t="str">
        <f t="shared" si="17"/>
        <v/>
      </c>
      <c r="B376" s="122"/>
      <c r="C376" s="123"/>
      <c r="D376" s="68"/>
      <c r="E376" s="65"/>
      <c r="F376" s="66"/>
      <c r="G376" s="69">
        <f t="shared" si="15"/>
        <v>0</v>
      </c>
      <c r="H376" s="140" t="str">
        <f t="shared" si="16"/>
        <v/>
      </c>
      <c r="I376" s="144"/>
      <c r="J376" s="143"/>
      <c r="K376" s="66"/>
      <c r="L376" s="66"/>
      <c r="M376" s="141"/>
      <c r="N376" s="66"/>
      <c r="O376" s="66"/>
      <c r="P376" s="142"/>
      <c r="Q376" s="68"/>
    </row>
    <row r="377" spans="1:17">
      <c r="A377" s="56" t="str">
        <f t="shared" si="17"/>
        <v/>
      </c>
      <c r="B377" s="122"/>
      <c r="C377" s="123"/>
      <c r="D377" s="68"/>
      <c r="E377" s="65"/>
      <c r="F377" s="66"/>
      <c r="G377" s="69">
        <f t="shared" si="15"/>
        <v>0</v>
      </c>
      <c r="H377" s="140" t="str">
        <f t="shared" si="16"/>
        <v/>
      </c>
      <c r="I377" s="144"/>
      <c r="J377" s="143"/>
      <c r="K377" s="66"/>
      <c r="L377" s="66"/>
      <c r="M377" s="141"/>
      <c r="N377" s="66"/>
      <c r="O377" s="66"/>
      <c r="P377" s="142"/>
      <c r="Q377" s="68"/>
    </row>
    <row r="378" spans="1:17">
      <c r="A378" s="56" t="str">
        <f t="shared" si="17"/>
        <v/>
      </c>
      <c r="B378" s="122"/>
      <c r="C378" s="123"/>
      <c r="D378" s="68"/>
      <c r="E378" s="65"/>
      <c r="F378" s="66"/>
      <c r="G378" s="69">
        <f t="shared" si="15"/>
        <v>0</v>
      </c>
      <c r="H378" s="140" t="str">
        <f t="shared" si="16"/>
        <v/>
      </c>
      <c r="I378" s="144"/>
      <c r="J378" s="143"/>
      <c r="K378" s="66"/>
      <c r="L378" s="66"/>
      <c r="M378" s="141"/>
      <c r="N378" s="66"/>
      <c r="O378" s="66"/>
      <c r="P378" s="142"/>
      <c r="Q378" s="68"/>
    </row>
    <row r="379" spans="1:17">
      <c r="A379" s="56" t="str">
        <f t="shared" si="17"/>
        <v/>
      </c>
      <c r="B379" s="122"/>
      <c r="C379" s="123"/>
      <c r="D379" s="68"/>
      <c r="E379" s="65"/>
      <c r="F379" s="66"/>
      <c r="G379" s="69">
        <f t="shared" si="15"/>
        <v>0</v>
      </c>
      <c r="H379" s="140" t="str">
        <f t="shared" si="16"/>
        <v/>
      </c>
      <c r="I379" s="144"/>
      <c r="J379" s="143"/>
      <c r="K379" s="66"/>
      <c r="L379" s="66"/>
      <c r="M379" s="141"/>
      <c r="N379" s="66"/>
      <c r="O379" s="66"/>
      <c r="P379" s="142"/>
      <c r="Q379" s="68"/>
    </row>
    <row r="380" spans="1:17">
      <c r="A380" s="56" t="str">
        <f t="shared" si="17"/>
        <v/>
      </c>
      <c r="B380" s="122"/>
      <c r="C380" s="123"/>
      <c r="D380" s="68"/>
      <c r="E380" s="65"/>
      <c r="F380" s="66"/>
      <c r="G380" s="69">
        <f t="shared" si="15"/>
        <v>0</v>
      </c>
      <c r="H380" s="140" t="str">
        <f t="shared" si="16"/>
        <v/>
      </c>
      <c r="I380" s="144"/>
      <c r="J380" s="143"/>
      <c r="K380" s="66"/>
      <c r="L380" s="66"/>
      <c r="M380" s="141"/>
      <c r="N380" s="66"/>
      <c r="O380" s="66"/>
      <c r="P380" s="142"/>
      <c r="Q380" s="68"/>
    </row>
    <row r="381" spans="1:17">
      <c r="A381" s="56" t="str">
        <f t="shared" si="17"/>
        <v/>
      </c>
      <c r="B381" s="122"/>
      <c r="C381" s="123"/>
      <c r="D381" s="68"/>
      <c r="E381" s="65"/>
      <c r="F381" s="66"/>
      <c r="G381" s="69">
        <f t="shared" si="15"/>
        <v>0</v>
      </c>
      <c r="H381" s="140" t="str">
        <f t="shared" si="16"/>
        <v/>
      </c>
      <c r="I381" s="144"/>
      <c r="J381" s="143"/>
      <c r="K381" s="66"/>
      <c r="L381" s="66"/>
      <c r="M381" s="141"/>
      <c r="N381" s="66"/>
      <c r="O381" s="66"/>
      <c r="P381" s="142"/>
      <c r="Q381" s="68"/>
    </row>
    <row r="382" spans="1:17">
      <c r="A382" s="56" t="str">
        <f t="shared" si="17"/>
        <v/>
      </c>
      <c r="B382" s="122"/>
      <c r="C382" s="123"/>
      <c r="D382" s="68"/>
      <c r="E382" s="65"/>
      <c r="F382" s="66"/>
      <c r="G382" s="69">
        <f t="shared" si="15"/>
        <v>0</v>
      </c>
      <c r="H382" s="140" t="str">
        <f t="shared" si="16"/>
        <v/>
      </c>
      <c r="I382" s="144"/>
      <c r="J382" s="143"/>
      <c r="K382" s="66"/>
      <c r="L382" s="66"/>
      <c r="M382" s="141"/>
      <c r="N382" s="66"/>
      <c r="O382" s="66"/>
      <c r="P382" s="142"/>
      <c r="Q382" s="68"/>
    </row>
    <row r="383" spans="1:17">
      <c r="A383" s="56" t="str">
        <f t="shared" si="17"/>
        <v/>
      </c>
      <c r="B383" s="122"/>
      <c r="C383" s="123"/>
      <c r="D383" s="68"/>
      <c r="E383" s="65"/>
      <c r="F383" s="66"/>
      <c r="G383" s="69">
        <f t="shared" si="15"/>
        <v>0</v>
      </c>
      <c r="H383" s="140" t="str">
        <f t="shared" si="16"/>
        <v/>
      </c>
      <c r="I383" s="144"/>
      <c r="J383" s="143"/>
      <c r="K383" s="66"/>
      <c r="L383" s="66"/>
      <c r="M383" s="141"/>
      <c r="N383" s="66"/>
      <c r="O383" s="66"/>
      <c r="P383" s="142"/>
      <c r="Q383" s="68"/>
    </row>
    <row r="384" spans="1:17">
      <c r="A384" s="56" t="str">
        <f t="shared" si="17"/>
        <v/>
      </c>
      <c r="B384" s="122"/>
      <c r="C384" s="123"/>
      <c r="D384" s="68"/>
      <c r="E384" s="65"/>
      <c r="F384" s="66"/>
      <c r="G384" s="69">
        <f t="shared" si="15"/>
        <v>0</v>
      </c>
      <c r="H384" s="140" t="str">
        <f t="shared" si="16"/>
        <v/>
      </c>
      <c r="I384" s="144"/>
      <c r="J384" s="143"/>
      <c r="K384" s="66"/>
      <c r="L384" s="66"/>
      <c r="M384" s="141"/>
      <c r="N384" s="66"/>
      <c r="O384" s="66"/>
      <c r="P384" s="142"/>
      <c r="Q384" s="68"/>
    </row>
    <row r="385" spans="1:17">
      <c r="A385" s="56" t="str">
        <f t="shared" si="17"/>
        <v/>
      </c>
      <c r="B385" s="122"/>
      <c r="C385" s="123"/>
      <c r="D385" s="68"/>
      <c r="E385" s="65"/>
      <c r="F385" s="66"/>
      <c r="G385" s="69">
        <f t="shared" si="15"/>
        <v>0</v>
      </c>
      <c r="H385" s="140" t="str">
        <f t="shared" si="16"/>
        <v/>
      </c>
      <c r="I385" s="144"/>
      <c r="J385" s="143"/>
      <c r="K385" s="66"/>
      <c r="L385" s="66"/>
      <c r="M385" s="141"/>
      <c r="N385" s="66"/>
      <c r="O385" s="66"/>
      <c r="P385" s="142"/>
      <c r="Q385" s="68"/>
    </row>
    <row r="386" spans="1:17">
      <c r="A386" s="56" t="str">
        <f t="shared" si="17"/>
        <v/>
      </c>
      <c r="B386" s="122"/>
      <c r="C386" s="123"/>
      <c r="D386" s="68"/>
      <c r="E386" s="65"/>
      <c r="F386" s="66"/>
      <c r="G386" s="69">
        <f t="shared" si="15"/>
        <v>0</v>
      </c>
      <c r="H386" s="140" t="str">
        <f t="shared" si="16"/>
        <v/>
      </c>
      <c r="I386" s="144"/>
      <c r="J386" s="143"/>
      <c r="K386" s="66"/>
      <c r="L386" s="66"/>
      <c r="M386" s="141"/>
      <c r="N386" s="66"/>
      <c r="O386" s="66"/>
      <c r="P386" s="142"/>
      <c r="Q386" s="68"/>
    </row>
    <row r="387" spans="1:17">
      <c r="A387" s="56" t="str">
        <f t="shared" si="17"/>
        <v/>
      </c>
      <c r="B387" s="122"/>
      <c r="C387" s="123"/>
      <c r="D387" s="68"/>
      <c r="E387" s="65"/>
      <c r="F387" s="66"/>
      <c r="G387" s="69">
        <f t="shared" si="15"/>
        <v>0</v>
      </c>
      <c r="H387" s="140" t="str">
        <f t="shared" si="16"/>
        <v/>
      </c>
      <c r="I387" s="144"/>
      <c r="J387" s="143"/>
      <c r="K387" s="66"/>
      <c r="L387" s="66"/>
      <c r="M387" s="141"/>
      <c r="N387" s="66"/>
      <c r="O387" s="66"/>
      <c r="P387" s="142"/>
      <c r="Q387" s="68"/>
    </row>
    <row r="388" spans="1:17">
      <c r="A388" s="56" t="str">
        <f t="shared" si="17"/>
        <v/>
      </c>
      <c r="B388" s="122"/>
      <c r="C388" s="123"/>
      <c r="D388" s="68"/>
      <c r="E388" s="65"/>
      <c r="F388" s="66"/>
      <c r="G388" s="69">
        <f t="shared" si="15"/>
        <v>0</v>
      </c>
      <c r="H388" s="140" t="str">
        <f t="shared" si="16"/>
        <v/>
      </c>
      <c r="I388" s="144"/>
      <c r="J388" s="143"/>
      <c r="K388" s="66"/>
      <c r="L388" s="66"/>
      <c r="M388" s="141"/>
      <c r="N388" s="66"/>
      <c r="O388" s="66"/>
      <c r="P388" s="142"/>
      <c r="Q388" s="68"/>
    </row>
    <row r="389" spans="1:17">
      <c r="A389" s="56" t="str">
        <f t="shared" si="17"/>
        <v/>
      </c>
      <c r="B389" s="122"/>
      <c r="C389" s="123"/>
      <c r="D389" s="68"/>
      <c r="E389" s="65"/>
      <c r="F389" s="66"/>
      <c r="G389" s="69">
        <f t="shared" si="15"/>
        <v>0</v>
      </c>
      <c r="H389" s="140" t="str">
        <f t="shared" si="16"/>
        <v/>
      </c>
      <c r="I389" s="144"/>
      <c r="J389" s="143"/>
      <c r="K389" s="66"/>
      <c r="L389" s="66"/>
      <c r="M389" s="141"/>
      <c r="N389" s="66"/>
      <c r="O389" s="66"/>
      <c r="P389" s="142"/>
      <c r="Q389" s="68"/>
    </row>
    <row r="390" spans="1:17">
      <c r="A390" s="56" t="str">
        <f t="shared" si="17"/>
        <v/>
      </c>
      <c r="B390" s="122"/>
      <c r="C390" s="123"/>
      <c r="D390" s="68"/>
      <c r="E390" s="65"/>
      <c r="F390" s="66"/>
      <c r="G390" s="69">
        <f t="shared" si="15"/>
        <v>0</v>
      </c>
      <c r="H390" s="140" t="str">
        <f t="shared" si="16"/>
        <v/>
      </c>
      <c r="I390" s="144"/>
      <c r="J390" s="143"/>
      <c r="K390" s="66"/>
      <c r="L390" s="66"/>
      <c r="M390" s="141"/>
      <c r="N390" s="66"/>
      <c r="O390" s="66"/>
      <c r="P390" s="142"/>
      <c r="Q390" s="68"/>
    </row>
    <row r="391" spans="1:17">
      <c r="A391" s="56" t="str">
        <f t="shared" si="17"/>
        <v/>
      </c>
      <c r="B391" s="122"/>
      <c r="C391" s="123"/>
      <c r="D391" s="68"/>
      <c r="E391" s="65"/>
      <c r="F391" s="66"/>
      <c r="G391" s="69">
        <f t="shared" si="15"/>
        <v>0</v>
      </c>
      <c r="H391" s="140" t="str">
        <f t="shared" si="16"/>
        <v/>
      </c>
      <c r="I391" s="144"/>
      <c r="J391" s="143"/>
      <c r="K391" s="66"/>
      <c r="L391" s="66"/>
      <c r="M391" s="141"/>
      <c r="N391" s="66"/>
      <c r="O391" s="66"/>
      <c r="P391" s="142"/>
      <c r="Q391" s="68"/>
    </row>
    <row r="392" spans="1:17">
      <c r="A392" s="56" t="str">
        <f t="shared" si="17"/>
        <v/>
      </c>
      <c r="B392" s="122"/>
      <c r="C392" s="123"/>
      <c r="D392" s="68"/>
      <c r="E392" s="65"/>
      <c r="F392" s="66"/>
      <c r="G392" s="69">
        <f t="shared" si="15"/>
        <v>0</v>
      </c>
      <c r="H392" s="140" t="str">
        <f t="shared" si="16"/>
        <v/>
      </c>
      <c r="I392" s="144"/>
      <c r="J392" s="143"/>
      <c r="K392" s="66"/>
      <c r="L392" s="66"/>
      <c r="M392" s="141"/>
      <c r="N392" s="66"/>
      <c r="O392" s="66"/>
      <c r="P392" s="142"/>
      <c r="Q392" s="68"/>
    </row>
    <row r="393" spans="1:17">
      <c r="A393" s="56" t="str">
        <f t="shared" si="17"/>
        <v/>
      </c>
      <c r="B393" s="122"/>
      <c r="C393" s="123"/>
      <c r="D393" s="68"/>
      <c r="E393" s="65"/>
      <c r="F393" s="66"/>
      <c r="G393" s="69">
        <f t="shared" si="15"/>
        <v>0</v>
      </c>
      <c r="H393" s="140" t="str">
        <f t="shared" si="16"/>
        <v/>
      </c>
      <c r="I393" s="144"/>
      <c r="J393" s="143"/>
      <c r="K393" s="66"/>
      <c r="L393" s="66"/>
      <c r="M393" s="141"/>
      <c r="N393" s="66"/>
      <c r="O393" s="66"/>
      <c r="P393" s="142"/>
      <c r="Q393" s="68"/>
    </row>
    <row r="394" spans="1:17">
      <c r="A394" s="56" t="str">
        <f t="shared" si="17"/>
        <v/>
      </c>
      <c r="B394" s="122"/>
      <c r="C394" s="123"/>
      <c r="D394" s="68"/>
      <c r="E394" s="65"/>
      <c r="F394" s="66"/>
      <c r="G394" s="69">
        <f t="shared" si="15"/>
        <v>0</v>
      </c>
      <c r="H394" s="140" t="str">
        <f t="shared" si="16"/>
        <v/>
      </c>
      <c r="I394" s="144"/>
      <c r="J394" s="143"/>
      <c r="K394" s="66"/>
      <c r="L394" s="66"/>
      <c r="M394" s="141"/>
      <c r="N394" s="66"/>
      <c r="O394" s="66"/>
      <c r="P394" s="142"/>
      <c r="Q394" s="68"/>
    </row>
    <row r="395" spans="1:17">
      <c r="A395" s="56" t="str">
        <f t="shared" si="17"/>
        <v/>
      </c>
      <c r="B395" s="122"/>
      <c r="C395" s="123"/>
      <c r="D395" s="68"/>
      <c r="E395" s="65"/>
      <c r="F395" s="66"/>
      <c r="G395" s="69">
        <f t="shared" si="15"/>
        <v>0</v>
      </c>
      <c r="H395" s="140" t="str">
        <f t="shared" si="16"/>
        <v/>
      </c>
      <c r="I395" s="144"/>
      <c r="J395" s="143"/>
      <c r="K395" s="66"/>
      <c r="L395" s="66"/>
      <c r="M395" s="141"/>
      <c r="N395" s="66"/>
      <c r="O395" s="66"/>
      <c r="P395" s="142"/>
      <c r="Q395" s="68"/>
    </row>
    <row r="396" spans="1:17">
      <c r="A396" s="56" t="str">
        <f t="shared" si="17"/>
        <v/>
      </c>
      <c r="B396" s="122"/>
      <c r="C396" s="123"/>
      <c r="D396" s="68"/>
      <c r="E396" s="65"/>
      <c r="F396" s="66"/>
      <c r="G396" s="69">
        <f t="shared" si="15"/>
        <v>0</v>
      </c>
      <c r="H396" s="140" t="str">
        <f t="shared" si="16"/>
        <v/>
      </c>
      <c r="I396" s="144"/>
      <c r="J396" s="143"/>
      <c r="K396" s="66"/>
      <c r="L396" s="66"/>
      <c r="M396" s="141"/>
      <c r="N396" s="66"/>
      <c r="O396" s="66"/>
      <c r="P396" s="142"/>
      <c r="Q396" s="68"/>
    </row>
    <row r="397" spans="1:17">
      <c r="A397" s="56" t="str">
        <f t="shared" si="17"/>
        <v/>
      </c>
      <c r="B397" s="122"/>
      <c r="C397" s="123"/>
      <c r="D397" s="68"/>
      <c r="E397" s="65"/>
      <c r="F397" s="66"/>
      <c r="G397" s="69">
        <f t="shared" si="15"/>
        <v>0</v>
      </c>
      <c r="H397" s="140" t="str">
        <f t="shared" si="16"/>
        <v/>
      </c>
      <c r="I397" s="144"/>
      <c r="J397" s="143"/>
      <c r="K397" s="66"/>
      <c r="L397" s="66"/>
      <c r="M397" s="141"/>
      <c r="N397" s="66"/>
      <c r="O397" s="66"/>
      <c r="P397" s="142"/>
      <c r="Q397" s="68"/>
    </row>
    <row r="398" spans="1:17">
      <c r="A398" s="56" t="str">
        <f t="shared" si="17"/>
        <v/>
      </c>
      <c r="B398" s="122"/>
      <c r="C398" s="123"/>
      <c r="D398" s="68"/>
      <c r="E398" s="65"/>
      <c r="F398" s="66"/>
      <c r="G398" s="69">
        <f t="shared" si="15"/>
        <v>0</v>
      </c>
      <c r="H398" s="140" t="str">
        <f t="shared" si="16"/>
        <v/>
      </c>
      <c r="I398" s="144"/>
      <c r="J398" s="143"/>
      <c r="K398" s="66"/>
      <c r="L398" s="66"/>
      <c r="M398" s="141"/>
      <c r="N398" s="66"/>
      <c r="O398" s="66"/>
      <c r="P398" s="142"/>
      <c r="Q398" s="68"/>
    </row>
    <row r="399" spans="1:17">
      <c r="A399" s="56" t="str">
        <f t="shared" si="17"/>
        <v/>
      </c>
      <c r="B399" s="122"/>
      <c r="C399" s="123"/>
      <c r="D399" s="68"/>
      <c r="E399" s="65"/>
      <c r="F399" s="66"/>
      <c r="G399" s="69">
        <f t="shared" ref="G399:G462" si="18">E399*F399</f>
        <v>0</v>
      </c>
      <c r="H399" s="140" t="str">
        <f t="shared" ref="H399:H462" si="19">IF(G399=0,"",(G399/$L$8))</f>
        <v/>
      </c>
      <c r="I399" s="144"/>
      <c r="J399" s="143"/>
      <c r="K399" s="66"/>
      <c r="L399" s="66"/>
      <c r="M399" s="141"/>
      <c r="N399" s="66"/>
      <c r="O399" s="66"/>
      <c r="P399" s="142"/>
      <c r="Q399" s="68"/>
    </row>
    <row r="400" spans="1:17">
      <c r="A400" s="56" t="str">
        <f t="shared" ref="A400:A463" si="20">IF(COUNTIF(B400:Q400,"?*")&gt;0,A399+1,"")</f>
        <v/>
      </c>
      <c r="B400" s="122"/>
      <c r="C400" s="123"/>
      <c r="D400" s="68"/>
      <c r="E400" s="65"/>
      <c r="F400" s="66"/>
      <c r="G400" s="69">
        <f t="shared" si="18"/>
        <v>0</v>
      </c>
      <c r="H400" s="140" t="str">
        <f t="shared" si="19"/>
        <v/>
      </c>
      <c r="I400" s="144"/>
      <c r="J400" s="143"/>
      <c r="K400" s="66"/>
      <c r="L400" s="66"/>
      <c r="M400" s="141"/>
      <c r="N400" s="66"/>
      <c r="O400" s="66"/>
      <c r="P400" s="142"/>
      <c r="Q400" s="68"/>
    </row>
    <row r="401" spans="1:17">
      <c r="A401" s="56" t="str">
        <f t="shared" si="20"/>
        <v/>
      </c>
      <c r="B401" s="122"/>
      <c r="C401" s="123"/>
      <c r="D401" s="68"/>
      <c r="E401" s="65"/>
      <c r="F401" s="66"/>
      <c r="G401" s="69">
        <f t="shared" si="18"/>
        <v>0</v>
      </c>
      <c r="H401" s="140" t="str">
        <f t="shared" si="19"/>
        <v/>
      </c>
      <c r="I401" s="144"/>
      <c r="J401" s="143"/>
      <c r="K401" s="66"/>
      <c r="L401" s="66"/>
      <c r="M401" s="141"/>
      <c r="N401" s="66"/>
      <c r="O401" s="66"/>
      <c r="P401" s="142"/>
      <c r="Q401" s="68"/>
    </row>
    <row r="402" spans="1:17">
      <c r="A402" s="56" t="str">
        <f t="shared" si="20"/>
        <v/>
      </c>
      <c r="B402" s="122"/>
      <c r="C402" s="123"/>
      <c r="D402" s="68"/>
      <c r="E402" s="65"/>
      <c r="F402" s="66"/>
      <c r="G402" s="69">
        <f t="shared" si="18"/>
        <v>0</v>
      </c>
      <c r="H402" s="140" t="str">
        <f t="shared" si="19"/>
        <v/>
      </c>
      <c r="I402" s="144"/>
      <c r="J402" s="143"/>
      <c r="K402" s="66"/>
      <c r="L402" s="66"/>
      <c r="M402" s="141"/>
      <c r="N402" s="66"/>
      <c r="O402" s="66"/>
      <c r="P402" s="142"/>
      <c r="Q402" s="68"/>
    </row>
    <row r="403" spans="1:17">
      <c r="A403" s="56" t="str">
        <f t="shared" si="20"/>
        <v/>
      </c>
      <c r="B403" s="122"/>
      <c r="C403" s="123"/>
      <c r="D403" s="68"/>
      <c r="E403" s="65"/>
      <c r="F403" s="66"/>
      <c r="G403" s="69">
        <f t="shared" si="18"/>
        <v>0</v>
      </c>
      <c r="H403" s="140" t="str">
        <f t="shared" si="19"/>
        <v/>
      </c>
      <c r="I403" s="144"/>
      <c r="J403" s="143"/>
      <c r="K403" s="66"/>
      <c r="L403" s="66"/>
      <c r="M403" s="141"/>
      <c r="N403" s="66"/>
      <c r="O403" s="66"/>
      <c r="P403" s="142"/>
      <c r="Q403" s="68"/>
    </row>
    <row r="404" spans="1:17">
      <c r="A404" s="56" t="str">
        <f t="shared" si="20"/>
        <v/>
      </c>
      <c r="B404" s="122"/>
      <c r="C404" s="123"/>
      <c r="D404" s="68"/>
      <c r="E404" s="65"/>
      <c r="F404" s="66"/>
      <c r="G404" s="69">
        <f t="shared" si="18"/>
        <v>0</v>
      </c>
      <c r="H404" s="140" t="str">
        <f t="shared" si="19"/>
        <v/>
      </c>
      <c r="I404" s="144"/>
      <c r="J404" s="143"/>
      <c r="K404" s="66"/>
      <c r="L404" s="66"/>
      <c r="M404" s="141"/>
      <c r="N404" s="66"/>
      <c r="O404" s="66"/>
      <c r="P404" s="142"/>
      <c r="Q404" s="68"/>
    </row>
    <row r="405" spans="1:17">
      <c r="A405" s="56" t="str">
        <f t="shared" si="20"/>
        <v/>
      </c>
      <c r="B405" s="122"/>
      <c r="C405" s="123"/>
      <c r="D405" s="68"/>
      <c r="E405" s="65"/>
      <c r="F405" s="66"/>
      <c r="G405" s="69">
        <f t="shared" si="18"/>
        <v>0</v>
      </c>
      <c r="H405" s="140" t="str">
        <f t="shared" si="19"/>
        <v/>
      </c>
      <c r="I405" s="144"/>
      <c r="J405" s="143"/>
      <c r="K405" s="66"/>
      <c r="L405" s="66"/>
      <c r="M405" s="141"/>
      <c r="N405" s="66"/>
      <c r="O405" s="66"/>
      <c r="P405" s="142"/>
      <c r="Q405" s="68"/>
    </row>
    <row r="406" spans="1:17">
      <c r="A406" s="56" t="str">
        <f t="shared" si="20"/>
        <v/>
      </c>
      <c r="B406" s="122"/>
      <c r="C406" s="123"/>
      <c r="D406" s="68"/>
      <c r="E406" s="65"/>
      <c r="F406" s="66"/>
      <c r="G406" s="69">
        <f t="shared" si="18"/>
        <v>0</v>
      </c>
      <c r="H406" s="140" t="str">
        <f t="shared" si="19"/>
        <v/>
      </c>
      <c r="I406" s="144"/>
      <c r="J406" s="143"/>
      <c r="K406" s="66"/>
      <c r="L406" s="66"/>
      <c r="M406" s="141"/>
      <c r="N406" s="66"/>
      <c r="O406" s="66"/>
      <c r="P406" s="142"/>
      <c r="Q406" s="68"/>
    </row>
    <row r="407" spans="1:17">
      <c r="A407" s="56" t="str">
        <f t="shared" si="20"/>
        <v/>
      </c>
      <c r="B407" s="122"/>
      <c r="C407" s="123"/>
      <c r="D407" s="68"/>
      <c r="E407" s="65"/>
      <c r="F407" s="66"/>
      <c r="G407" s="69">
        <f t="shared" si="18"/>
        <v>0</v>
      </c>
      <c r="H407" s="140" t="str">
        <f t="shared" si="19"/>
        <v/>
      </c>
      <c r="I407" s="144"/>
      <c r="J407" s="143"/>
      <c r="K407" s="66"/>
      <c r="L407" s="66"/>
      <c r="M407" s="141"/>
      <c r="N407" s="66"/>
      <c r="O407" s="66"/>
      <c r="P407" s="142"/>
      <c r="Q407" s="68"/>
    </row>
    <row r="408" spans="1:17">
      <c r="A408" s="56" t="str">
        <f t="shared" si="20"/>
        <v/>
      </c>
      <c r="B408" s="122"/>
      <c r="C408" s="123"/>
      <c r="D408" s="68"/>
      <c r="E408" s="65"/>
      <c r="F408" s="66"/>
      <c r="G408" s="69">
        <f t="shared" si="18"/>
        <v>0</v>
      </c>
      <c r="H408" s="140" t="str">
        <f t="shared" si="19"/>
        <v/>
      </c>
      <c r="I408" s="144"/>
      <c r="J408" s="143"/>
      <c r="K408" s="66"/>
      <c r="L408" s="66"/>
      <c r="M408" s="141"/>
      <c r="N408" s="66"/>
      <c r="O408" s="66"/>
      <c r="P408" s="142"/>
      <c r="Q408" s="68"/>
    </row>
    <row r="409" spans="1:17">
      <c r="A409" s="56" t="str">
        <f t="shared" si="20"/>
        <v/>
      </c>
      <c r="B409" s="122"/>
      <c r="C409" s="123"/>
      <c r="D409" s="68"/>
      <c r="E409" s="65"/>
      <c r="F409" s="66"/>
      <c r="G409" s="69">
        <f t="shared" si="18"/>
        <v>0</v>
      </c>
      <c r="H409" s="140" t="str">
        <f t="shared" si="19"/>
        <v/>
      </c>
      <c r="I409" s="144"/>
      <c r="J409" s="143"/>
      <c r="K409" s="66"/>
      <c r="L409" s="66"/>
      <c r="M409" s="141"/>
      <c r="N409" s="66"/>
      <c r="O409" s="66"/>
      <c r="P409" s="142"/>
      <c r="Q409" s="68"/>
    </row>
    <row r="410" spans="1:17">
      <c r="A410" s="56" t="str">
        <f t="shared" si="20"/>
        <v/>
      </c>
      <c r="B410" s="122"/>
      <c r="C410" s="123"/>
      <c r="D410" s="68"/>
      <c r="E410" s="65"/>
      <c r="F410" s="66"/>
      <c r="G410" s="69">
        <f t="shared" si="18"/>
        <v>0</v>
      </c>
      <c r="H410" s="140" t="str">
        <f t="shared" si="19"/>
        <v/>
      </c>
      <c r="I410" s="144"/>
      <c r="J410" s="143"/>
      <c r="K410" s="66"/>
      <c r="L410" s="66"/>
      <c r="M410" s="141"/>
      <c r="N410" s="66"/>
      <c r="O410" s="66"/>
      <c r="P410" s="142"/>
      <c r="Q410" s="68"/>
    </row>
    <row r="411" spans="1:17">
      <c r="A411" s="56" t="str">
        <f t="shared" si="20"/>
        <v/>
      </c>
      <c r="B411" s="122"/>
      <c r="C411" s="123"/>
      <c r="D411" s="68"/>
      <c r="E411" s="65"/>
      <c r="F411" s="66"/>
      <c r="G411" s="69">
        <f t="shared" si="18"/>
        <v>0</v>
      </c>
      <c r="H411" s="140" t="str">
        <f t="shared" si="19"/>
        <v/>
      </c>
      <c r="I411" s="144"/>
      <c r="J411" s="143"/>
      <c r="K411" s="66"/>
      <c r="L411" s="66"/>
      <c r="M411" s="141"/>
      <c r="N411" s="66"/>
      <c r="O411" s="66"/>
      <c r="P411" s="142"/>
      <c r="Q411" s="68"/>
    </row>
    <row r="412" spans="1:17">
      <c r="A412" s="56" t="str">
        <f t="shared" si="20"/>
        <v/>
      </c>
      <c r="B412" s="122"/>
      <c r="C412" s="123"/>
      <c r="D412" s="68"/>
      <c r="E412" s="65"/>
      <c r="F412" s="66"/>
      <c r="G412" s="69">
        <f t="shared" si="18"/>
        <v>0</v>
      </c>
      <c r="H412" s="140" t="str">
        <f t="shared" si="19"/>
        <v/>
      </c>
      <c r="I412" s="144"/>
      <c r="J412" s="143"/>
      <c r="K412" s="66"/>
      <c r="L412" s="66"/>
      <c r="M412" s="141"/>
      <c r="N412" s="66"/>
      <c r="O412" s="66"/>
      <c r="P412" s="142"/>
      <c r="Q412" s="68"/>
    </row>
    <row r="413" spans="1:17">
      <c r="A413" s="56" t="str">
        <f t="shared" si="20"/>
        <v/>
      </c>
      <c r="B413" s="122"/>
      <c r="C413" s="123"/>
      <c r="D413" s="68"/>
      <c r="E413" s="65"/>
      <c r="F413" s="66"/>
      <c r="G413" s="69">
        <f t="shared" si="18"/>
        <v>0</v>
      </c>
      <c r="H413" s="140" t="str">
        <f t="shared" si="19"/>
        <v/>
      </c>
      <c r="I413" s="144"/>
      <c r="J413" s="143"/>
      <c r="K413" s="66"/>
      <c r="L413" s="66"/>
      <c r="M413" s="141"/>
      <c r="N413" s="66"/>
      <c r="O413" s="66"/>
      <c r="P413" s="142"/>
      <c r="Q413" s="68"/>
    </row>
    <row r="414" spans="1:17">
      <c r="A414" s="56" t="str">
        <f t="shared" si="20"/>
        <v/>
      </c>
      <c r="B414" s="122"/>
      <c r="C414" s="123"/>
      <c r="D414" s="68"/>
      <c r="E414" s="65"/>
      <c r="F414" s="66"/>
      <c r="G414" s="69">
        <f t="shared" si="18"/>
        <v>0</v>
      </c>
      <c r="H414" s="140" t="str">
        <f t="shared" si="19"/>
        <v/>
      </c>
      <c r="I414" s="144"/>
      <c r="J414" s="143"/>
      <c r="K414" s="66"/>
      <c r="L414" s="66"/>
      <c r="M414" s="141"/>
      <c r="N414" s="66"/>
      <c r="O414" s="66"/>
      <c r="P414" s="142"/>
      <c r="Q414" s="68"/>
    </row>
    <row r="415" spans="1:17">
      <c r="A415" s="56" t="str">
        <f t="shared" si="20"/>
        <v/>
      </c>
      <c r="B415" s="122"/>
      <c r="C415" s="123"/>
      <c r="D415" s="68"/>
      <c r="E415" s="65"/>
      <c r="F415" s="66"/>
      <c r="G415" s="69">
        <f t="shared" si="18"/>
        <v>0</v>
      </c>
      <c r="H415" s="140" t="str">
        <f t="shared" si="19"/>
        <v/>
      </c>
      <c r="I415" s="144"/>
      <c r="J415" s="143"/>
      <c r="K415" s="66"/>
      <c r="L415" s="66"/>
      <c r="M415" s="141"/>
      <c r="N415" s="66"/>
      <c r="O415" s="66"/>
      <c r="P415" s="142"/>
      <c r="Q415" s="68"/>
    </row>
    <row r="416" spans="1:17">
      <c r="A416" s="56" t="str">
        <f t="shared" si="20"/>
        <v/>
      </c>
      <c r="B416" s="122"/>
      <c r="C416" s="123"/>
      <c r="D416" s="68"/>
      <c r="E416" s="65"/>
      <c r="F416" s="66"/>
      <c r="G416" s="69">
        <f t="shared" si="18"/>
        <v>0</v>
      </c>
      <c r="H416" s="140" t="str">
        <f t="shared" si="19"/>
        <v/>
      </c>
      <c r="I416" s="144"/>
      <c r="J416" s="143"/>
      <c r="K416" s="66"/>
      <c r="L416" s="66"/>
      <c r="M416" s="141"/>
      <c r="N416" s="66"/>
      <c r="O416" s="66"/>
      <c r="P416" s="142"/>
      <c r="Q416" s="68"/>
    </row>
    <row r="417" spans="1:17">
      <c r="A417" s="56" t="str">
        <f t="shared" si="20"/>
        <v/>
      </c>
      <c r="B417" s="122"/>
      <c r="C417" s="123"/>
      <c r="D417" s="68"/>
      <c r="E417" s="65"/>
      <c r="F417" s="66"/>
      <c r="G417" s="69">
        <f t="shared" si="18"/>
        <v>0</v>
      </c>
      <c r="H417" s="140" t="str">
        <f t="shared" si="19"/>
        <v/>
      </c>
      <c r="I417" s="144"/>
      <c r="J417" s="143"/>
      <c r="K417" s="66"/>
      <c r="L417" s="66"/>
      <c r="M417" s="141"/>
      <c r="N417" s="66"/>
      <c r="O417" s="66"/>
      <c r="P417" s="142"/>
      <c r="Q417" s="68"/>
    </row>
    <row r="418" spans="1:17">
      <c r="A418" s="56" t="str">
        <f t="shared" si="20"/>
        <v/>
      </c>
      <c r="B418" s="122"/>
      <c r="C418" s="123"/>
      <c r="D418" s="68"/>
      <c r="E418" s="65"/>
      <c r="F418" s="66"/>
      <c r="G418" s="69">
        <f t="shared" si="18"/>
        <v>0</v>
      </c>
      <c r="H418" s="140" t="str">
        <f t="shared" si="19"/>
        <v/>
      </c>
      <c r="I418" s="144"/>
      <c r="J418" s="143"/>
      <c r="K418" s="66"/>
      <c r="L418" s="66"/>
      <c r="M418" s="141"/>
      <c r="N418" s="66"/>
      <c r="O418" s="66"/>
      <c r="P418" s="142"/>
      <c r="Q418" s="68"/>
    </row>
    <row r="419" spans="1:17">
      <c r="A419" s="56" t="str">
        <f t="shared" si="20"/>
        <v/>
      </c>
      <c r="B419" s="122"/>
      <c r="C419" s="123"/>
      <c r="D419" s="68"/>
      <c r="E419" s="65"/>
      <c r="F419" s="66"/>
      <c r="G419" s="69">
        <f t="shared" si="18"/>
        <v>0</v>
      </c>
      <c r="H419" s="140" t="str">
        <f t="shared" si="19"/>
        <v/>
      </c>
      <c r="I419" s="144"/>
      <c r="J419" s="143"/>
      <c r="K419" s="66"/>
      <c r="L419" s="66"/>
      <c r="M419" s="141"/>
      <c r="N419" s="66"/>
      <c r="O419" s="66"/>
      <c r="P419" s="142"/>
      <c r="Q419" s="68"/>
    </row>
    <row r="420" spans="1:17">
      <c r="A420" s="56" t="str">
        <f t="shared" si="20"/>
        <v/>
      </c>
      <c r="B420" s="122"/>
      <c r="C420" s="123"/>
      <c r="D420" s="68"/>
      <c r="E420" s="65"/>
      <c r="F420" s="66"/>
      <c r="G420" s="69">
        <f t="shared" si="18"/>
        <v>0</v>
      </c>
      <c r="H420" s="140" t="str">
        <f t="shared" si="19"/>
        <v/>
      </c>
      <c r="I420" s="144"/>
      <c r="J420" s="143"/>
      <c r="K420" s="66"/>
      <c r="L420" s="66"/>
      <c r="M420" s="141"/>
      <c r="N420" s="66"/>
      <c r="O420" s="66"/>
      <c r="P420" s="142"/>
      <c r="Q420" s="68"/>
    </row>
    <row r="421" spans="1:17">
      <c r="A421" s="56" t="str">
        <f t="shared" si="20"/>
        <v/>
      </c>
      <c r="B421" s="122"/>
      <c r="C421" s="123"/>
      <c r="D421" s="68"/>
      <c r="E421" s="65"/>
      <c r="F421" s="66"/>
      <c r="G421" s="69">
        <f t="shared" si="18"/>
        <v>0</v>
      </c>
      <c r="H421" s="140" t="str">
        <f t="shared" si="19"/>
        <v/>
      </c>
      <c r="I421" s="144"/>
      <c r="J421" s="143"/>
      <c r="K421" s="66"/>
      <c r="L421" s="66"/>
      <c r="M421" s="141"/>
      <c r="N421" s="66"/>
      <c r="O421" s="66"/>
      <c r="P421" s="142"/>
      <c r="Q421" s="68"/>
    </row>
    <row r="422" spans="1:17">
      <c r="A422" s="56" t="str">
        <f t="shared" si="20"/>
        <v/>
      </c>
      <c r="B422" s="122"/>
      <c r="C422" s="123"/>
      <c r="D422" s="68"/>
      <c r="E422" s="65"/>
      <c r="F422" s="66"/>
      <c r="G422" s="69">
        <f t="shared" si="18"/>
        <v>0</v>
      </c>
      <c r="H422" s="140" t="str">
        <f t="shared" si="19"/>
        <v/>
      </c>
      <c r="I422" s="144"/>
      <c r="J422" s="143"/>
      <c r="K422" s="66"/>
      <c r="L422" s="66"/>
      <c r="M422" s="141"/>
      <c r="N422" s="66"/>
      <c r="O422" s="66"/>
      <c r="P422" s="142"/>
      <c r="Q422" s="68"/>
    </row>
    <row r="423" spans="1:17">
      <c r="A423" s="56" t="str">
        <f t="shared" si="20"/>
        <v/>
      </c>
      <c r="B423" s="122"/>
      <c r="C423" s="123"/>
      <c r="D423" s="68"/>
      <c r="E423" s="65"/>
      <c r="F423" s="66"/>
      <c r="G423" s="69">
        <f t="shared" si="18"/>
        <v>0</v>
      </c>
      <c r="H423" s="140" t="str">
        <f t="shared" si="19"/>
        <v/>
      </c>
      <c r="I423" s="144"/>
      <c r="J423" s="143"/>
      <c r="K423" s="66"/>
      <c r="L423" s="66"/>
      <c r="M423" s="141"/>
      <c r="N423" s="66"/>
      <c r="O423" s="66"/>
      <c r="P423" s="142"/>
      <c r="Q423" s="68"/>
    </row>
    <row r="424" spans="1:17">
      <c r="A424" s="56" t="str">
        <f t="shared" si="20"/>
        <v/>
      </c>
      <c r="B424" s="122"/>
      <c r="C424" s="123"/>
      <c r="D424" s="68"/>
      <c r="E424" s="65"/>
      <c r="F424" s="66"/>
      <c r="G424" s="69">
        <f t="shared" si="18"/>
        <v>0</v>
      </c>
      <c r="H424" s="140" t="str">
        <f t="shared" si="19"/>
        <v/>
      </c>
      <c r="I424" s="144"/>
      <c r="J424" s="143"/>
      <c r="K424" s="66"/>
      <c r="L424" s="66"/>
      <c r="M424" s="141"/>
      <c r="N424" s="66"/>
      <c r="O424" s="66"/>
      <c r="P424" s="142"/>
      <c r="Q424" s="68"/>
    </row>
    <row r="425" spans="1:17">
      <c r="A425" s="56" t="str">
        <f t="shared" si="20"/>
        <v/>
      </c>
      <c r="B425" s="122"/>
      <c r="C425" s="123"/>
      <c r="D425" s="68"/>
      <c r="E425" s="65"/>
      <c r="F425" s="66"/>
      <c r="G425" s="69">
        <f t="shared" si="18"/>
        <v>0</v>
      </c>
      <c r="H425" s="140" t="str">
        <f t="shared" si="19"/>
        <v/>
      </c>
      <c r="I425" s="144"/>
      <c r="J425" s="143"/>
      <c r="K425" s="66"/>
      <c r="L425" s="66"/>
      <c r="M425" s="141"/>
      <c r="N425" s="66"/>
      <c r="O425" s="66"/>
      <c r="P425" s="142"/>
      <c r="Q425" s="68"/>
    </row>
    <row r="426" spans="1:17">
      <c r="A426" s="56" t="str">
        <f t="shared" si="20"/>
        <v/>
      </c>
      <c r="B426" s="122"/>
      <c r="C426" s="123"/>
      <c r="D426" s="68"/>
      <c r="E426" s="65"/>
      <c r="F426" s="66"/>
      <c r="G426" s="69">
        <f t="shared" si="18"/>
        <v>0</v>
      </c>
      <c r="H426" s="140" t="str">
        <f t="shared" si="19"/>
        <v/>
      </c>
      <c r="I426" s="144"/>
      <c r="J426" s="143"/>
      <c r="K426" s="66"/>
      <c r="L426" s="66"/>
      <c r="M426" s="141"/>
      <c r="N426" s="66"/>
      <c r="O426" s="66"/>
      <c r="P426" s="142"/>
      <c r="Q426" s="68"/>
    </row>
    <row r="427" spans="1:17">
      <c r="A427" s="56" t="str">
        <f t="shared" si="20"/>
        <v/>
      </c>
      <c r="B427" s="122"/>
      <c r="C427" s="123"/>
      <c r="D427" s="68"/>
      <c r="E427" s="65"/>
      <c r="F427" s="66"/>
      <c r="G427" s="69">
        <f t="shared" si="18"/>
        <v>0</v>
      </c>
      <c r="H427" s="140" t="str">
        <f t="shared" si="19"/>
        <v/>
      </c>
      <c r="I427" s="144"/>
      <c r="J427" s="143"/>
      <c r="K427" s="66"/>
      <c r="L427" s="66"/>
      <c r="M427" s="141"/>
      <c r="N427" s="66"/>
      <c r="O427" s="66"/>
      <c r="P427" s="142"/>
      <c r="Q427" s="68"/>
    </row>
    <row r="428" spans="1:17">
      <c r="A428" s="56" t="str">
        <f t="shared" si="20"/>
        <v/>
      </c>
      <c r="B428" s="122"/>
      <c r="C428" s="123"/>
      <c r="D428" s="68"/>
      <c r="E428" s="65"/>
      <c r="F428" s="66"/>
      <c r="G428" s="69">
        <f t="shared" si="18"/>
        <v>0</v>
      </c>
      <c r="H428" s="140" t="str">
        <f t="shared" si="19"/>
        <v/>
      </c>
      <c r="I428" s="144"/>
      <c r="J428" s="143"/>
      <c r="K428" s="66"/>
      <c r="L428" s="66"/>
      <c r="M428" s="141"/>
      <c r="N428" s="66"/>
      <c r="O428" s="66"/>
      <c r="P428" s="142"/>
      <c r="Q428" s="68"/>
    </row>
    <row r="429" spans="1:17">
      <c r="A429" s="56" t="str">
        <f t="shared" si="20"/>
        <v/>
      </c>
      <c r="B429" s="122"/>
      <c r="C429" s="123"/>
      <c r="D429" s="68"/>
      <c r="E429" s="65"/>
      <c r="F429" s="66"/>
      <c r="G429" s="69">
        <f t="shared" si="18"/>
        <v>0</v>
      </c>
      <c r="H429" s="140" t="str">
        <f t="shared" si="19"/>
        <v/>
      </c>
      <c r="I429" s="144"/>
      <c r="J429" s="143"/>
      <c r="K429" s="66"/>
      <c r="L429" s="66"/>
      <c r="M429" s="141"/>
      <c r="N429" s="66"/>
      <c r="O429" s="66"/>
      <c r="P429" s="142"/>
      <c r="Q429" s="68"/>
    </row>
    <row r="430" spans="1:17">
      <c r="A430" s="56" t="str">
        <f t="shared" si="20"/>
        <v/>
      </c>
      <c r="B430" s="122"/>
      <c r="C430" s="123"/>
      <c r="D430" s="68"/>
      <c r="E430" s="65"/>
      <c r="F430" s="66"/>
      <c r="G430" s="69">
        <f t="shared" si="18"/>
        <v>0</v>
      </c>
      <c r="H430" s="140" t="str">
        <f t="shared" si="19"/>
        <v/>
      </c>
      <c r="I430" s="144"/>
      <c r="J430" s="143"/>
      <c r="K430" s="66"/>
      <c r="L430" s="66"/>
      <c r="M430" s="141"/>
      <c r="N430" s="66"/>
      <c r="O430" s="66"/>
      <c r="P430" s="142"/>
      <c r="Q430" s="68"/>
    </row>
    <row r="431" spans="1:17">
      <c r="A431" s="56" t="str">
        <f t="shared" si="20"/>
        <v/>
      </c>
      <c r="B431" s="122"/>
      <c r="C431" s="123"/>
      <c r="D431" s="68"/>
      <c r="E431" s="65"/>
      <c r="F431" s="66"/>
      <c r="G431" s="69">
        <f t="shared" si="18"/>
        <v>0</v>
      </c>
      <c r="H431" s="140" t="str">
        <f t="shared" si="19"/>
        <v/>
      </c>
      <c r="I431" s="144"/>
      <c r="J431" s="143"/>
      <c r="K431" s="66"/>
      <c r="L431" s="66"/>
      <c r="M431" s="141"/>
      <c r="N431" s="66"/>
      <c r="O431" s="66"/>
      <c r="P431" s="142"/>
      <c r="Q431" s="68"/>
    </row>
    <row r="432" spans="1:17">
      <c r="A432" s="56" t="str">
        <f t="shared" si="20"/>
        <v/>
      </c>
      <c r="B432" s="122"/>
      <c r="C432" s="123"/>
      <c r="D432" s="68"/>
      <c r="E432" s="65"/>
      <c r="F432" s="66"/>
      <c r="G432" s="69">
        <f t="shared" si="18"/>
        <v>0</v>
      </c>
      <c r="H432" s="140" t="str">
        <f t="shared" si="19"/>
        <v/>
      </c>
      <c r="I432" s="144"/>
      <c r="J432" s="143"/>
      <c r="K432" s="66"/>
      <c r="L432" s="66"/>
      <c r="M432" s="141"/>
      <c r="N432" s="66"/>
      <c r="O432" s="66"/>
      <c r="P432" s="142"/>
      <c r="Q432" s="68"/>
    </row>
    <row r="433" spans="1:17">
      <c r="A433" s="56" t="str">
        <f t="shared" si="20"/>
        <v/>
      </c>
      <c r="B433" s="122"/>
      <c r="C433" s="123"/>
      <c r="D433" s="68"/>
      <c r="E433" s="65"/>
      <c r="F433" s="66"/>
      <c r="G433" s="69">
        <f t="shared" si="18"/>
        <v>0</v>
      </c>
      <c r="H433" s="140" t="str">
        <f t="shared" si="19"/>
        <v/>
      </c>
      <c r="I433" s="144"/>
      <c r="J433" s="143"/>
      <c r="K433" s="66"/>
      <c r="L433" s="66"/>
      <c r="M433" s="141"/>
      <c r="N433" s="66"/>
      <c r="O433" s="66"/>
      <c r="P433" s="142"/>
      <c r="Q433" s="68"/>
    </row>
    <row r="434" spans="1:17">
      <c r="A434" s="56" t="str">
        <f t="shared" si="20"/>
        <v/>
      </c>
      <c r="B434" s="122"/>
      <c r="C434" s="123"/>
      <c r="D434" s="68"/>
      <c r="E434" s="65"/>
      <c r="F434" s="66"/>
      <c r="G434" s="69">
        <f t="shared" si="18"/>
        <v>0</v>
      </c>
      <c r="H434" s="140" t="str">
        <f t="shared" si="19"/>
        <v/>
      </c>
      <c r="I434" s="144"/>
      <c r="J434" s="143"/>
      <c r="K434" s="66"/>
      <c r="L434" s="66"/>
      <c r="M434" s="141"/>
      <c r="N434" s="66"/>
      <c r="O434" s="66"/>
      <c r="P434" s="142"/>
      <c r="Q434" s="68"/>
    </row>
    <row r="435" spans="1:17">
      <c r="A435" s="56" t="str">
        <f t="shared" si="20"/>
        <v/>
      </c>
      <c r="B435" s="122"/>
      <c r="C435" s="123"/>
      <c r="D435" s="68"/>
      <c r="E435" s="65"/>
      <c r="F435" s="66"/>
      <c r="G435" s="69">
        <f t="shared" si="18"/>
        <v>0</v>
      </c>
      <c r="H435" s="140" t="str">
        <f t="shared" si="19"/>
        <v/>
      </c>
      <c r="I435" s="144"/>
      <c r="J435" s="143"/>
      <c r="K435" s="66"/>
      <c r="L435" s="66"/>
      <c r="M435" s="141"/>
      <c r="N435" s="66"/>
      <c r="O435" s="66"/>
      <c r="P435" s="142"/>
      <c r="Q435" s="68"/>
    </row>
    <row r="436" spans="1:17">
      <c r="A436" s="56" t="str">
        <f t="shared" si="20"/>
        <v/>
      </c>
      <c r="B436" s="122"/>
      <c r="C436" s="123"/>
      <c r="D436" s="68"/>
      <c r="E436" s="65"/>
      <c r="F436" s="66"/>
      <c r="G436" s="69">
        <f t="shared" si="18"/>
        <v>0</v>
      </c>
      <c r="H436" s="140" t="str">
        <f t="shared" si="19"/>
        <v/>
      </c>
      <c r="I436" s="144"/>
      <c r="J436" s="143"/>
      <c r="K436" s="66"/>
      <c r="L436" s="66"/>
      <c r="M436" s="141"/>
      <c r="N436" s="66"/>
      <c r="O436" s="66"/>
      <c r="P436" s="142"/>
      <c r="Q436" s="68"/>
    </row>
    <row r="437" spans="1:17">
      <c r="A437" s="56" t="str">
        <f t="shared" si="20"/>
        <v/>
      </c>
      <c r="B437" s="122"/>
      <c r="C437" s="123"/>
      <c r="D437" s="68"/>
      <c r="E437" s="65"/>
      <c r="F437" s="66"/>
      <c r="G437" s="69">
        <f t="shared" si="18"/>
        <v>0</v>
      </c>
      <c r="H437" s="140" t="str">
        <f t="shared" si="19"/>
        <v/>
      </c>
      <c r="I437" s="144"/>
      <c r="J437" s="143"/>
      <c r="K437" s="66"/>
      <c r="L437" s="66"/>
      <c r="M437" s="141"/>
      <c r="N437" s="66"/>
      <c r="O437" s="66"/>
      <c r="P437" s="142"/>
      <c r="Q437" s="68"/>
    </row>
    <row r="438" spans="1:17">
      <c r="A438" s="56" t="str">
        <f t="shared" si="20"/>
        <v/>
      </c>
      <c r="B438" s="122"/>
      <c r="C438" s="123"/>
      <c r="D438" s="68"/>
      <c r="E438" s="65"/>
      <c r="F438" s="66"/>
      <c r="G438" s="69">
        <f t="shared" si="18"/>
        <v>0</v>
      </c>
      <c r="H438" s="140" t="str">
        <f t="shared" si="19"/>
        <v/>
      </c>
      <c r="I438" s="144"/>
      <c r="J438" s="143"/>
      <c r="K438" s="66"/>
      <c r="L438" s="66"/>
      <c r="M438" s="141"/>
      <c r="N438" s="66"/>
      <c r="O438" s="66"/>
      <c r="P438" s="142"/>
      <c r="Q438" s="68"/>
    </row>
    <row r="439" spans="1:17">
      <c r="A439" s="56" t="str">
        <f t="shared" si="20"/>
        <v/>
      </c>
      <c r="B439" s="122"/>
      <c r="C439" s="123"/>
      <c r="D439" s="68"/>
      <c r="E439" s="65"/>
      <c r="F439" s="66"/>
      <c r="G439" s="69">
        <f t="shared" si="18"/>
        <v>0</v>
      </c>
      <c r="H439" s="140" t="str">
        <f t="shared" si="19"/>
        <v/>
      </c>
      <c r="I439" s="144"/>
      <c r="J439" s="143"/>
      <c r="K439" s="66"/>
      <c r="L439" s="66"/>
      <c r="M439" s="141"/>
      <c r="N439" s="66"/>
      <c r="O439" s="66"/>
      <c r="P439" s="142"/>
      <c r="Q439" s="68"/>
    </row>
    <row r="440" spans="1:17">
      <c r="A440" s="56" t="str">
        <f t="shared" si="20"/>
        <v/>
      </c>
      <c r="B440" s="122"/>
      <c r="C440" s="123"/>
      <c r="D440" s="68"/>
      <c r="E440" s="65"/>
      <c r="F440" s="66"/>
      <c r="G440" s="69">
        <f t="shared" si="18"/>
        <v>0</v>
      </c>
      <c r="H440" s="140" t="str">
        <f t="shared" si="19"/>
        <v/>
      </c>
      <c r="I440" s="144"/>
      <c r="J440" s="143"/>
      <c r="K440" s="66"/>
      <c r="L440" s="66"/>
      <c r="M440" s="141"/>
      <c r="N440" s="66"/>
      <c r="O440" s="66"/>
      <c r="P440" s="142"/>
      <c r="Q440" s="68"/>
    </row>
    <row r="441" spans="1:17">
      <c r="A441" s="56" t="str">
        <f t="shared" si="20"/>
        <v/>
      </c>
      <c r="B441" s="122"/>
      <c r="C441" s="123"/>
      <c r="D441" s="68"/>
      <c r="E441" s="65"/>
      <c r="F441" s="66"/>
      <c r="G441" s="69">
        <f t="shared" si="18"/>
        <v>0</v>
      </c>
      <c r="H441" s="140" t="str">
        <f t="shared" si="19"/>
        <v/>
      </c>
      <c r="I441" s="144"/>
      <c r="J441" s="143"/>
      <c r="K441" s="66"/>
      <c r="L441" s="66"/>
      <c r="M441" s="141"/>
      <c r="N441" s="66"/>
      <c r="O441" s="66"/>
      <c r="P441" s="142"/>
      <c r="Q441" s="68"/>
    </row>
    <row r="442" spans="1:17">
      <c r="A442" s="56" t="str">
        <f t="shared" si="20"/>
        <v/>
      </c>
      <c r="B442" s="122"/>
      <c r="C442" s="123"/>
      <c r="D442" s="68"/>
      <c r="E442" s="65"/>
      <c r="F442" s="66"/>
      <c r="G442" s="69">
        <f t="shared" si="18"/>
        <v>0</v>
      </c>
      <c r="H442" s="140" t="str">
        <f t="shared" si="19"/>
        <v/>
      </c>
      <c r="I442" s="144"/>
      <c r="J442" s="143"/>
      <c r="K442" s="66"/>
      <c r="L442" s="66"/>
      <c r="M442" s="141"/>
      <c r="N442" s="66"/>
      <c r="O442" s="66"/>
      <c r="P442" s="142"/>
      <c r="Q442" s="68"/>
    </row>
    <row r="443" spans="1:17">
      <c r="A443" s="56" t="str">
        <f t="shared" si="20"/>
        <v/>
      </c>
      <c r="B443" s="122"/>
      <c r="C443" s="123"/>
      <c r="D443" s="68"/>
      <c r="E443" s="65"/>
      <c r="F443" s="66"/>
      <c r="G443" s="69">
        <f t="shared" si="18"/>
        <v>0</v>
      </c>
      <c r="H443" s="140" t="str">
        <f t="shared" si="19"/>
        <v/>
      </c>
      <c r="I443" s="144"/>
      <c r="J443" s="143"/>
      <c r="K443" s="66"/>
      <c r="L443" s="66"/>
      <c r="M443" s="141"/>
      <c r="N443" s="66"/>
      <c r="O443" s="66"/>
      <c r="P443" s="142"/>
      <c r="Q443" s="68"/>
    </row>
    <row r="444" spans="1:17">
      <c r="A444" s="56" t="str">
        <f t="shared" si="20"/>
        <v/>
      </c>
      <c r="B444" s="122"/>
      <c r="C444" s="123"/>
      <c r="D444" s="68"/>
      <c r="E444" s="65"/>
      <c r="F444" s="66"/>
      <c r="G444" s="69">
        <f t="shared" si="18"/>
        <v>0</v>
      </c>
      <c r="H444" s="140" t="str">
        <f t="shared" si="19"/>
        <v/>
      </c>
      <c r="I444" s="144"/>
      <c r="J444" s="143"/>
      <c r="K444" s="66"/>
      <c r="L444" s="66"/>
      <c r="M444" s="141"/>
      <c r="N444" s="66"/>
      <c r="O444" s="66"/>
      <c r="P444" s="142"/>
      <c r="Q444" s="68"/>
    </row>
    <row r="445" spans="1:17">
      <c r="A445" s="56" t="str">
        <f t="shared" si="20"/>
        <v/>
      </c>
      <c r="B445" s="122"/>
      <c r="C445" s="123"/>
      <c r="D445" s="68"/>
      <c r="E445" s="65"/>
      <c r="F445" s="66"/>
      <c r="G445" s="69">
        <f t="shared" si="18"/>
        <v>0</v>
      </c>
      <c r="H445" s="140" t="str">
        <f t="shared" si="19"/>
        <v/>
      </c>
      <c r="I445" s="144"/>
      <c r="J445" s="143"/>
      <c r="K445" s="66"/>
      <c r="L445" s="66"/>
      <c r="M445" s="141"/>
      <c r="N445" s="66"/>
      <c r="O445" s="66"/>
      <c r="P445" s="142"/>
      <c r="Q445" s="68"/>
    </row>
    <row r="446" spans="1:17">
      <c r="A446" s="56" t="str">
        <f t="shared" si="20"/>
        <v/>
      </c>
      <c r="B446" s="122"/>
      <c r="C446" s="123"/>
      <c r="D446" s="68"/>
      <c r="E446" s="65"/>
      <c r="F446" s="66"/>
      <c r="G446" s="69">
        <f t="shared" si="18"/>
        <v>0</v>
      </c>
      <c r="H446" s="140" t="str">
        <f t="shared" si="19"/>
        <v/>
      </c>
      <c r="I446" s="144"/>
      <c r="J446" s="143"/>
      <c r="K446" s="66"/>
      <c r="L446" s="66"/>
      <c r="M446" s="141"/>
      <c r="N446" s="66"/>
      <c r="O446" s="66"/>
      <c r="P446" s="142"/>
      <c r="Q446" s="68"/>
    </row>
    <row r="447" spans="1:17">
      <c r="A447" s="56" t="str">
        <f t="shared" si="20"/>
        <v/>
      </c>
      <c r="B447" s="122"/>
      <c r="C447" s="123"/>
      <c r="D447" s="68"/>
      <c r="E447" s="65"/>
      <c r="F447" s="66"/>
      <c r="G447" s="69">
        <f t="shared" si="18"/>
        <v>0</v>
      </c>
      <c r="H447" s="140" t="str">
        <f t="shared" si="19"/>
        <v/>
      </c>
      <c r="I447" s="144"/>
      <c r="J447" s="143"/>
      <c r="K447" s="66"/>
      <c r="L447" s="66"/>
      <c r="M447" s="141"/>
      <c r="N447" s="66"/>
      <c r="O447" s="66"/>
      <c r="P447" s="142"/>
      <c r="Q447" s="68"/>
    </row>
    <row r="448" spans="1:17">
      <c r="A448" s="56" t="str">
        <f t="shared" si="20"/>
        <v/>
      </c>
      <c r="B448" s="122"/>
      <c r="C448" s="123"/>
      <c r="D448" s="68"/>
      <c r="E448" s="65"/>
      <c r="F448" s="66"/>
      <c r="G448" s="69">
        <f t="shared" si="18"/>
        <v>0</v>
      </c>
      <c r="H448" s="140" t="str">
        <f t="shared" si="19"/>
        <v/>
      </c>
      <c r="I448" s="144"/>
      <c r="J448" s="143"/>
      <c r="K448" s="66"/>
      <c r="L448" s="66"/>
      <c r="M448" s="141"/>
      <c r="N448" s="66"/>
      <c r="O448" s="66"/>
      <c r="P448" s="142"/>
      <c r="Q448" s="68"/>
    </row>
    <row r="449" spans="1:17">
      <c r="A449" s="56" t="str">
        <f t="shared" si="20"/>
        <v/>
      </c>
      <c r="B449" s="122"/>
      <c r="C449" s="123"/>
      <c r="D449" s="68"/>
      <c r="E449" s="65"/>
      <c r="F449" s="66"/>
      <c r="G449" s="69">
        <f t="shared" si="18"/>
        <v>0</v>
      </c>
      <c r="H449" s="140" t="str">
        <f t="shared" si="19"/>
        <v/>
      </c>
      <c r="I449" s="144"/>
      <c r="J449" s="143"/>
      <c r="K449" s="66"/>
      <c r="L449" s="66"/>
      <c r="M449" s="141"/>
      <c r="N449" s="66"/>
      <c r="O449" s="66"/>
      <c r="P449" s="142"/>
      <c r="Q449" s="68"/>
    </row>
    <row r="450" spans="1:17">
      <c r="A450" s="56" t="str">
        <f t="shared" si="20"/>
        <v/>
      </c>
      <c r="B450" s="122"/>
      <c r="C450" s="123"/>
      <c r="D450" s="68"/>
      <c r="E450" s="65"/>
      <c r="F450" s="66"/>
      <c r="G450" s="69">
        <f t="shared" si="18"/>
        <v>0</v>
      </c>
      <c r="H450" s="140" t="str">
        <f t="shared" si="19"/>
        <v/>
      </c>
      <c r="I450" s="144"/>
      <c r="J450" s="143"/>
      <c r="K450" s="66"/>
      <c r="L450" s="66"/>
      <c r="M450" s="141"/>
      <c r="N450" s="66"/>
      <c r="O450" s="66"/>
      <c r="P450" s="142"/>
      <c r="Q450" s="68"/>
    </row>
    <row r="451" spans="1:17">
      <c r="A451" s="56" t="str">
        <f t="shared" si="20"/>
        <v/>
      </c>
      <c r="B451" s="122"/>
      <c r="C451" s="123"/>
      <c r="D451" s="68"/>
      <c r="E451" s="65"/>
      <c r="F451" s="66"/>
      <c r="G451" s="69">
        <f t="shared" si="18"/>
        <v>0</v>
      </c>
      <c r="H451" s="140" t="str">
        <f t="shared" si="19"/>
        <v/>
      </c>
      <c r="I451" s="144"/>
      <c r="J451" s="143"/>
      <c r="K451" s="66"/>
      <c r="L451" s="66"/>
      <c r="M451" s="141"/>
      <c r="N451" s="66"/>
      <c r="O451" s="66"/>
      <c r="P451" s="142"/>
      <c r="Q451" s="68"/>
    </row>
    <row r="452" spans="1:17">
      <c r="A452" s="56" t="str">
        <f t="shared" si="20"/>
        <v/>
      </c>
      <c r="B452" s="122"/>
      <c r="C452" s="123"/>
      <c r="D452" s="68"/>
      <c r="E452" s="65"/>
      <c r="F452" s="66"/>
      <c r="G452" s="69">
        <f t="shared" si="18"/>
        <v>0</v>
      </c>
      <c r="H452" s="140" t="str">
        <f t="shared" si="19"/>
        <v/>
      </c>
      <c r="I452" s="144"/>
      <c r="J452" s="143"/>
      <c r="K452" s="66"/>
      <c r="L452" s="66"/>
      <c r="M452" s="141"/>
      <c r="N452" s="66"/>
      <c r="O452" s="66"/>
      <c r="P452" s="142"/>
      <c r="Q452" s="68"/>
    </row>
    <row r="453" spans="1:17">
      <c r="A453" s="56" t="str">
        <f t="shared" si="20"/>
        <v/>
      </c>
      <c r="B453" s="122"/>
      <c r="C453" s="123"/>
      <c r="D453" s="68"/>
      <c r="E453" s="65"/>
      <c r="F453" s="66"/>
      <c r="G453" s="69">
        <f t="shared" si="18"/>
        <v>0</v>
      </c>
      <c r="H453" s="140" t="str">
        <f t="shared" si="19"/>
        <v/>
      </c>
      <c r="I453" s="144"/>
      <c r="J453" s="143"/>
      <c r="K453" s="66"/>
      <c r="L453" s="66"/>
      <c r="M453" s="141"/>
      <c r="N453" s="66"/>
      <c r="O453" s="66"/>
      <c r="P453" s="142"/>
      <c r="Q453" s="68"/>
    </row>
    <row r="454" spans="1:17">
      <c r="A454" s="56" t="str">
        <f t="shared" si="20"/>
        <v/>
      </c>
      <c r="B454" s="122"/>
      <c r="C454" s="123"/>
      <c r="D454" s="68"/>
      <c r="E454" s="65"/>
      <c r="F454" s="66"/>
      <c r="G454" s="69">
        <f t="shared" si="18"/>
        <v>0</v>
      </c>
      <c r="H454" s="140" t="str">
        <f t="shared" si="19"/>
        <v/>
      </c>
      <c r="I454" s="144"/>
      <c r="J454" s="143"/>
      <c r="K454" s="66"/>
      <c r="L454" s="66"/>
      <c r="M454" s="141"/>
      <c r="N454" s="66"/>
      <c r="O454" s="66"/>
      <c r="P454" s="142"/>
      <c r="Q454" s="68"/>
    </row>
    <row r="455" spans="1:17">
      <c r="A455" s="56" t="str">
        <f t="shared" si="20"/>
        <v/>
      </c>
      <c r="B455" s="122"/>
      <c r="C455" s="123"/>
      <c r="D455" s="68"/>
      <c r="E455" s="65"/>
      <c r="F455" s="66"/>
      <c r="G455" s="69">
        <f t="shared" si="18"/>
        <v>0</v>
      </c>
      <c r="H455" s="140" t="str">
        <f t="shared" si="19"/>
        <v/>
      </c>
      <c r="I455" s="144"/>
      <c r="J455" s="143"/>
      <c r="K455" s="66"/>
      <c r="L455" s="66"/>
      <c r="M455" s="141"/>
      <c r="N455" s="66"/>
      <c r="O455" s="66"/>
      <c r="P455" s="142"/>
      <c r="Q455" s="68"/>
    </row>
    <row r="456" spans="1:17">
      <c r="A456" s="56" t="str">
        <f t="shared" si="20"/>
        <v/>
      </c>
      <c r="B456" s="122"/>
      <c r="C456" s="123"/>
      <c r="D456" s="68"/>
      <c r="E456" s="65"/>
      <c r="F456" s="66"/>
      <c r="G456" s="69">
        <f t="shared" si="18"/>
        <v>0</v>
      </c>
      <c r="H456" s="140" t="str">
        <f t="shared" si="19"/>
        <v/>
      </c>
      <c r="I456" s="144"/>
      <c r="J456" s="143"/>
      <c r="K456" s="66"/>
      <c r="L456" s="66"/>
      <c r="M456" s="141"/>
      <c r="N456" s="66"/>
      <c r="O456" s="66"/>
      <c r="P456" s="142"/>
      <c r="Q456" s="68"/>
    </row>
    <row r="457" spans="1:17">
      <c r="A457" s="56" t="str">
        <f t="shared" si="20"/>
        <v/>
      </c>
      <c r="B457" s="122"/>
      <c r="C457" s="123"/>
      <c r="D457" s="68"/>
      <c r="E457" s="65"/>
      <c r="F457" s="66"/>
      <c r="G457" s="69">
        <f t="shared" si="18"/>
        <v>0</v>
      </c>
      <c r="H457" s="140" t="str">
        <f t="shared" si="19"/>
        <v/>
      </c>
      <c r="I457" s="144"/>
      <c r="J457" s="143"/>
      <c r="K457" s="66"/>
      <c r="L457" s="66"/>
      <c r="M457" s="141"/>
      <c r="N457" s="66"/>
      <c r="O457" s="66"/>
      <c r="P457" s="142"/>
      <c r="Q457" s="68"/>
    </row>
    <row r="458" spans="1:17">
      <c r="A458" s="56" t="str">
        <f t="shared" si="20"/>
        <v/>
      </c>
      <c r="B458" s="122"/>
      <c r="C458" s="123"/>
      <c r="D458" s="68"/>
      <c r="E458" s="65"/>
      <c r="F458" s="66"/>
      <c r="G458" s="69">
        <f t="shared" si="18"/>
        <v>0</v>
      </c>
      <c r="H458" s="140" t="str">
        <f t="shared" si="19"/>
        <v/>
      </c>
      <c r="I458" s="144"/>
      <c r="J458" s="143"/>
      <c r="K458" s="66"/>
      <c r="L458" s="66"/>
      <c r="M458" s="141"/>
      <c r="N458" s="66"/>
      <c r="O458" s="66"/>
      <c r="P458" s="142"/>
      <c r="Q458" s="68"/>
    </row>
    <row r="459" spans="1:17">
      <c r="A459" s="56" t="str">
        <f t="shared" si="20"/>
        <v/>
      </c>
      <c r="B459" s="122"/>
      <c r="C459" s="123"/>
      <c r="D459" s="68"/>
      <c r="E459" s="65"/>
      <c r="F459" s="66"/>
      <c r="G459" s="69">
        <f t="shared" si="18"/>
        <v>0</v>
      </c>
      <c r="H459" s="140" t="str">
        <f t="shared" si="19"/>
        <v/>
      </c>
      <c r="I459" s="144"/>
      <c r="J459" s="143"/>
      <c r="K459" s="66"/>
      <c r="L459" s="66"/>
      <c r="M459" s="141"/>
      <c r="N459" s="66"/>
      <c r="O459" s="66"/>
      <c r="P459" s="142"/>
      <c r="Q459" s="68"/>
    </row>
    <row r="460" spans="1:17">
      <c r="A460" s="56" t="str">
        <f t="shared" si="20"/>
        <v/>
      </c>
      <c r="B460" s="122"/>
      <c r="C460" s="123"/>
      <c r="D460" s="68"/>
      <c r="E460" s="65"/>
      <c r="F460" s="66"/>
      <c r="G460" s="69">
        <f t="shared" si="18"/>
        <v>0</v>
      </c>
      <c r="H460" s="140" t="str">
        <f t="shared" si="19"/>
        <v/>
      </c>
      <c r="I460" s="144"/>
      <c r="J460" s="143"/>
      <c r="K460" s="66"/>
      <c r="L460" s="66"/>
      <c r="M460" s="141"/>
      <c r="N460" s="66"/>
      <c r="O460" s="66"/>
      <c r="P460" s="142"/>
      <c r="Q460" s="68"/>
    </row>
    <row r="461" spans="1:17">
      <c r="A461" s="56" t="str">
        <f t="shared" si="20"/>
        <v/>
      </c>
      <c r="B461" s="122"/>
      <c r="C461" s="123"/>
      <c r="D461" s="68"/>
      <c r="E461" s="65"/>
      <c r="F461" s="66"/>
      <c r="G461" s="69">
        <f t="shared" si="18"/>
        <v>0</v>
      </c>
      <c r="H461" s="140" t="str">
        <f t="shared" si="19"/>
        <v/>
      </c>
      <c r="I461" s="144"/>
      <c r="J461" s="143"/>
      <c r="K461" s="66"/>
      <c r="L461" s="66"/>
      <c r="M461" s="141"/>
      <c r="N461" s="66"/>
      <c r="O461" s="66"/>
      <c r="P461" s="142"/>
      <c r="Q461" s="68"/>
    </row>
    <row r="462" spans="1:17">
      <c r="A462" s="56" t="str">
        <f t="shared" si="20"/>
        <v/>
      </c>
      <c r="B462" s="122"/>
      <c r="C462" s="123"/>
      <c r="D462" s="68"/>
      <c r="E462" s="65"/>
      <c r="F462" s="66"/>
      <c r="G462" s="69">
        <f t="shared" si="18"/>
        <v>0</v>
      </c>
      <c r="H462" s="140" t="str">
        <f t="shared" si="19"/>
        <v/>
      </c>
      <c r="I462" s="144"/>
      <c r="J462" s="143"/>
      <c r="K462" s="66"/>
      <c r="L462" s="66"/>
      <c r="M462" s="141"/>
      <c r="N462" s="66"/>
      <c r="O462" s="66"/>
      <c r="P462" s="142"/>
      <c r="Q462" s="68"/>
    </row>
    <row r="463" spans="1:17">
      <c r="A463" s="56" t="str">
        <f t="shared" si="20"/>
        <v/>
      </c>
      <c r="B463" s="122"/>
      <c r="C463" s="123"/>
      <c r="D463" s="68"/>
      <c r="E463" s="65"/>
      <c r="F463" s="66"/>
      <c r="G463" s="69">
        <f t="shared" ref="G463:G526" si="21">E463*F463</f>
        <v>0</v>
      </c>
      <c r="H463" s="140" t="str">
        <f t="shared" ref="H463:H526" si="22">IF(G463=0,"",(G463/$L$8))</f>
        <v/>
      </c>
      <c r="I463" s="144"/>
      <c r="J463" s="143"/>
      <c r="K463" s="66"/>
      <c r="L463" s="66"/>
      <c r="M463" s="141"/>
      <c r="N463" s="66"/>
      <c r="O463" s="66"/>
      <c r="P463" s="142"/>
      <c r="Q463" s="68"/>
    </row>
    <row r="464" spans="1:17">
      <c r="A464" s="56" t="str">
        <f t="shared" ref="A464:A527" si="23">IF(COUNTIF(B464:Q464,"?*")&gt;0,A463+1,"")</f>
        <v/>
      </c>
      <c r="B464" s="122"/>
      <c r="C464" s="123"/>
      <c r="D464" s="68"/>
      <c r="E464" s="65"/>
      <c r="F464" s="66"/>
      <c r="G464" s="69">
        <f t="shared" si="21"/>
        <v>0</v>
      </c>
      <c r="H464" s="140" t="str">
        <f t="shared" si="22"/>
        <v/>
      </c>
      <c r="I464" s="144"/>
      <c r="J464" s="143"/>
      <c r="K464" s="66"/>
      <c r="L464" s="66"/>
      <c r="M464" s="141"/>
      <c r="N464" s="66"/>
      <c r="O464" s="66"/>
      <c r="P464" s="142"/>
      <c r="Q464" s="68"/>
    </row>
    <row r="465" spans="1:17">
      <c r="A465" s="56" t="str">
        <f t="shared" si="23"/>
        <v/>
      </c>
      <c r="B465" s="122"/>
      <c r="C465" s="123"/>
      <c r="D465" s="68"/>
      <c r="E465" s="65"/>
      <c r="F465" s="66"/>
      <c r="G465" s="69">
        <f t="shared" si="21"/>
        <v>0</v>
      </c>
      <c r="H465" s="140" t="str">
        <f t="shared" si="22"/>
        <v/>
      </c>
      <c r="I465" s="144"/>
      <c r="J465" s="143"/>
      <c r="K465" s="66"/>
      <c r="L465" s="66"/>
      <c r="M465" s="141"/>
      <c r="N465" s="66"/>
      <c r="O465" s="66"/>
      <c r="P465" s="142"/>
      <c r="Q465" s="68"/>
    </row>
    <row r="466" spans="1:17">
      <c r="A466" s="56" t="str">
        <f t="shared" si="23"/>
        <v/>
      </c>
      <c r="B466" s="122"/>
      <c r="C466" s="123"/>
      <c r="D466" s="68"/>
      <c r="E466" s="65"/>
      <c r="F466" s="66"/>
      <c r="G466" s="69">
        <f t="shared" si="21"/>
        <v>0</v>
      </c>
      <c r="H466" s="140" t="str">
        <f t="shared" si="22"/>
        <v/>
      </c>
      <c r="I466" s="144"/>
      <c r="J466" s="143"/>
      <c r="K466" s="66"/>
      <c r="L466" s="66"/>
      <c r="M466" s="141"/>
      <c r="N466" s="66"/>
      <c r="O466" s="66"/>
      <c r="P466" s="142"/>
      <c r="Q466" s="68"/>
    </row>
    <row r="467" spans="1:17">
      <c r="A467" s="56" t="str">
        <f t="shared" si="23"/>
        <v/>
      </c>
      <c r="B467" s="122"/>
      <c r="C467" s="123"/>
      <c r="D467" s="68"/>
      <c r="E467" s="65"/>
      <c r="F467" s="66"/>
      <c r="G467" s="69">
        <f t="shared" si="21"/>
        <v>0</v>
      </c>
      <c r="H467" s="140" t="str">
        <f t="shared" si="22"/>
        <v/>
      </c>
      <c r="I467" s="144"/>
      <c r="J467" s="143"/>
      <c r="K467" s="66"/>
      <c r="L467" s="66"/>
      <c r="M467" s="141"/>
      <c r="N467" s="66"/>
      <c r="O467" s="66"/>
      <c r="P467" s="142"/>
      <c r="Q467" s="68"/>
    </row>
    <row r="468" spans="1:17">
      <c r="A468" s="56" t="str">
        <f t="shared" si="23"/>
        <v/>
      </c>
      <c r="B468" s="122"/>
      <c r="C468" s="123"/>
      <c r="D468" s="68"/>
      <c r="E468" s="65"/>
      <c r="F468" s="66"/>
      <c r="G468" s="69">
        <f t="shared" si="21"/>
        <v>0</v>
      </c>
      <c r="H468" s="140" t="str">
        <f t="shared" si="22"/>
        <v/>
      </c>
      <c r="I468" s="144"/>
      <c r="J468" s="143"/>
      <c r="K468" s="66"/>
      <c r="L468" s="66"/>
      <c r="M468" s="141"/>
      <c r="N468" s="66"/>
      <c r="O468" s="66"/>
      <c r="P468" s="142"/>
      <c r="Q468" s="68"/>
    </row>
    <row r="469" spans="1:17">
      <c r="A469" s="56" t="str">
        <f t="shared" si="23"/>
        <v/>
      </c>
      <c r="B469" s="122"/>
      <c r="C469" s="123"/>
      <c r="D469" s="68"/>
      <c r="E469" s="65"/>
      <c r="F469" s="66"/>
      <c r="G469" s="69">
        <f t="shared" si="21"/>
        <v>0</v>
      </c>
      <c r="H469" s="140" t="str">
        <f t="shared" si="22"/>
        <v/>
      </c>
      <c r="I469" s="144"/>
      <c r="J469" s="143"/>
      <c r="K469" s="66"/>
      <c r="L469" s="66"/>
      <c r="M469" s="141"/>
      <c r="N469" s="66"/>
      <c r="O469" s="66"/>
      <c r="P469" s="142"/>
      <c r="Q469" s="68"/>
    </row>
    <row r="470" spans="1:17">
      <c r="A470" s="56" t="str">
        <f t="shared" si="23"/>
        <v/>
      </c>
      <c r="B470" s="122"/>
      <c r="C470" s="123"/>
      <c r="D470" s="68"/>
      <c r="E470" s="65"/>
      <c r="F470" s="66"/>
      <c r="G470" s="69">
        <f t="shared" si="21"/>
        <v>0</v>
      </c>
      <c r="H470" s="140" t="str">
        <f t="shared" si="22"/>
        <v/>
      </c>
      <c r="I470" s="144"/>
      <c r="J470" s="143"/>
      <c r="K470" s="66"/>
      <c r="L470" s="66"/>
      <c r="M470" s="141"/>
      <c r="N470" s="66"/>
      <c r="O470" s="66"/>
      <c r="P470" s="142"/>
      <c r="Q470" s="68"/>
    </row>
    <row r="471" spans="1:17">
      <c r="A471" s="56" t="str">
        <f t="shared" si="23"/>
        <v/>
      </c>
      <c r="B471" s="122"/>
      <c r="C471" s="123"/>
      <c r="D471" s="68"/>
      <c r="E471" s="65"/>
      <c r="F471" s="66"/>
      <c r="G471" s="69">
        <f t="shared" si="21"/>
        <v>0</v>
      </c>
      <c r="H471" s="140" t="str">
        <f t="shared" si="22"/>
        <v/>
      </c>
      <c r="I471" s="144"/>
      <c r="J471" s="143"/>
      <c r="K471" s="66"/>
      <c r="L471" s="66"/>
      <c r="M471" s="141"/>
      <c r="N471" s="66"/>
      <c r="O471" s="66"/>
      <c r="P471" s="142"/>
      <c r="Q471" s="68"/>
    </row>
    <row r="472" spans="1:17">
      <c r="A472" s="56" t="str">
        <f t="shared" si="23"/>
        <v/>
      </c>
      <c r="B472" s="122"/>
      <c r="C472" s="123"/>
      <c r="D472" s="68"/>
      <c r="E472" s="65"/>
      <c r="F472" s="66"/>
      <c r="G472" s="69">
        <f t="shared" si="21"/>
        <v>0</v>
      </c>
      <c r="H472" s="140" t="str">
        <f t="shared" si="22"/>
        <v/>
      </c>
      <c r="I472" s="144"/>
      <c r="J472" s="143"/>
      <c r="K472" s="66"/>
      <c r="L472" s="66"/>
      <c r="M472" s="141"/>
      <c r="N472" s="66"/>
      <c r="O472" s="66"/>
      <c r="P472" s="142"/>
      <c r="Q472" s="68"/>
    </row>
    <row r="473" spans="1:17">
      <c r="A473" s="56" t="str">
        <f t="shared" si="23"/>
        <v/>
      </c>
      <c r="B473" s="122"/>
      <c r="C473" s="123"/>
      <c r="D473" s="68"/>
      <c r="E473" s="65"/>
      <c r="F473" s="66"/>
      <c r="G473" s="69">
        <f t="shared" si="21"/>
        <v>0</v>
      </c>
      <c r="H473" s="140" t="str">
        <f t="shared" si="22"/>
        <v/>
      </c>
      <c r="I473" s="144"/>
      <c r="J473" s="143"/>
      <c r="K473" s="66"/>
      <c r="L473" s="66"/>
      <c r="M473" s="141"/>
      <c r="N473" s="66"/>
      <c r="O473" s="66"/>
      <c r="P473" s="142"/>
      <c r="Q473" s="68"/>
    </row>
    <row r="474" spans="1:17">
      <c r="A474" s="56" t="str">
        <f t="shared" si="23"/>
        <v/>
      </c>
      <c r="B474" s="122"/>
      <c r="C474" s="123"/>
      <c r="D474" s="68"/>
      <c r="E474" s="65"/>
      <c r="F474" s="66"/>
      <c r="G474" s="69">
        <f t="shared" si="21"/>
        <v>0</v>
      </c>
      <c r="H474" s="140" t="str">
        <f t="shared" si="22"/>
        <v/>
      </c>
      <c r="I474" s="144"/>
      <c r="J474" s="143"/>
      <c r="K474" s="66"/>
      <c r="L474" s="66"/>
      <c r="M474" s="141"/>
      <c r="N474" s="66"/>
      <c r="O474" s="66"/>
      <c r="P474" s="142"/>
      <c r="Q474" s="68"/>
    </row>
    <row r="475" spans="1:17">
      <c r="A475" s="56" t="str">
        <f t="shared" si="23"/>
        <v/>
      </c>
      <c r="B475" s="122"/>
      <c r="C475" s="123"/>
      <c r="D475" s="68"/>
      <c r="E475" s="65"/>
      <c r="F475" s="66"/>
      <c r="G475" s="69">
        <f t="shared" si="21"/>
        <v>0</v>
      </c>
      <c r="H475" s="140" t="str">
        <f t="shared" si="22"/>
        <v/>
      </c>
      <c r="I475" s="144"/>
      <c r="J475" s="143"/>
      <c r="K475" s="66"/>
      <c r="L475" s="66"/>
      <c r="M475" s="141"/>
      <c r="N475" s="66"/>
      <c r="O475" s="66"/>
      <c r="P475" s="142"/>
      <c r="Q475" s="68"/>
    </row>
    <row r="476" spans="1:17">
      <c r="A476" s="56" t="str">
        <f t="shared" si="23"/>
        <v/>
      </c>
      <c r="B476" s="122"/>
      <c r="C476" s="123"/>
      <c r="D476" s="68"/>
      <c r="E476" s="65"/>
      <c r="F476" s="66"/>
      <c r="G476" s="69">
        <f t="shared" si="21"/>
        <v>0</v>
      </c>
      <c r="H476" s="140" t="str">
        <f t="shared" si="22"/>
        <v/>
      </c>
      <c r="I476" s="144"/>
      <c r="J476" s="143"/>
      <c r="K476" s="66"/>
      <c r="L476" s="66"/>
      <c r="M476" s="141"/>
      <c r="N476" s="66"/>
      <c r="O476" s="66"/>
      <c r="P476" s="142"/>
      <c r="Q476" s="68"/>
    </row>
    <row r="477" spans="1:17">
      <c r="A477" s="56" t="str">
        <f t="shared" si="23"/>
        <v/>
      </c>
      <c r="B477" s="122"/>
      <c r="C477" s="123"/>
      <c r="D477" s="68"/>
      <c r="E477" s="65"/>
      <c r="F477" s="66"/>
      <c r="G477" s="69">
        <f t="shared" si="21"/>
        <v>0</v>
      </c>
      <c r="H477" s="140" t="str">
        <f t="shared" si="22"/>
        <v/>
      </c>
      <c r="I477" s="144"/>
      <c r="J477" s="143"/>
      <c r="K477" s="66"/>
      <c r="L477" s="66"/>
      <c r="M477" s="141"/>
      <c r="N477" s="66"/>
      <c r="O477" s="66"/>
      <c r="P477" s="142"/>
      <c r="Q477" s="68"/>
    </row>
    <row r="478" spans="1:17">
      <c r="A478" s="56" t="str">
        <f t="shared" si="23"/>
        <v/>
      </c>
      <c r="B478" s="122"/>
      <c r="C478" s="123"/>
      <c r="D478" s="68"/>
      <c r="E478" s="65"/>
      <c r="F478" s="66"/>
      <c r="G478" s="69">
        <f t="shared" si="21"/>
        <v>0</v>
      </c>
      <c r="H478" s="140" t="str">
        <f t="shared" si="22"/>
        <v/>
      </c>
      <c r="I478" s="144"/>
      <c r="J478" s="143"/>
      <c r="K478" s="66"/>
      <c r="L478" s="66"/>
      <c r="M478" s="141"/>
      <c r="N478" s="66"/>
      <c r="O478" s="66"/>
      <c r="P478" s="142"/>
      <c r="Q478" s="68"/>
    </row>
    <row r="479" spans="1:17">
      <c r="A479" s="56" t="str">
        <f t="shared" si="23"/>
        <v/>
      </c>
      <c r="B479" s="122"/>
      <c r="C479" s="123"/>
      <c r="D479" s="68"/>
      <c r="E479" s="65"/>
      <c r="F479" s="66"/>
      <c r="G479" s="69">
        <f t="shared" si="21"/>
        <v>0</v>
      </c>
      <c r="H479" s="140" t="str">
        <f t="shared" si="22"/>
        <v/>
      </c>
      <c r="I479" s="144"/>
      <c r="J479" s="143"/>
      <c r="K479" s="66"/>
      <c r="L479" s="66"/>
      <c r="M479" s="141"/>
      <c r="N479" s="66"/>
      <c r="O479" s="66"/>
      <c r="P479" s="142"/>
      <c r="Q479" s="68"/>
    </row>
    <row r="480" spans="1:17">
      <c r="A480" s="56" t="str">
        <f t="shared" si="23"/>
        <v/>
      </c>
      <c r="B480" s="122"/>
      <c r="C480" s="123"/>
      <c r="D480" s="68"/>
      <c r="E480" s="65"/>
      <c r="F480" s="66"/>
      <c r="G480" s="69">
        <f t="shared" si="21"/>
        <v>0</v>
      </c>
      <c r="H480" s="140" t="str">
        <f t="shared" si="22"/>
        <v/>
      </c>
      <c r="I480" s="144"/>
      <c r="J480" s="143"/>
      <c r="K480" s="66"/>
      <c r="L480" s="66"/>
      <c r="M480" s="141"/>
      <c r="N480" s="66"/>
      <c r="O480" s="66"/>
      <c r="P480" s="142"/>
      <c r="Q480" s="68"/>
    </row>
    <row r="481" spans="1:17">
      <c r="A481" s="56" t="str">
        <f t="shared" si="23"/>
        <v/>
      </c>
      <c r="B481" s="122"/>
      <c r="C481" s="123"/>
      <c r="D481" s="68"/>
      <c r="E481" s="65"/>
      <c r="F481" s="66"/>
      <c r="G481" s="69">
        <f t="shared" si="21"/>
        <v>0</v>
      </c>
      <c r="H481" s="140" t="str">
        <f t="shared" si="22"/>
        <v/>
      </c>
      <c r="I481" s="144"/>
      <c r="J481" s="143"/>
      <c r="K481" s="66"/>
      <c r="L481" s="66"/>
      <c r="M481" s="141"/>
      <c r="N481" s="66"/>
      <c r="O481" s="66"/>
      <c r="P481" s="142"/>
      <c r="Q481" s="68"/>
    </row>
    <row r="482" spans="1:17">
      <c r="A482" s="56" t="str">
        <f t="shared" si="23"/>
        <v/>
      </c>
      <c r="B482" s="122"/>
      <c r="C482" s="123"/>
      <c r="D482" s="68"/>
      <c r="E482" s="65"/>
      <c r="F482" s="66"/>
      <c r="G482" s="69">
        <f t="shared" si="21"/>
        <v>0</v>
      </c>
      <c r="H482" s="140" t="str">
        <f t="shared" si="22"/>
        <v/>
      </c>
      <c r="I482" s="144"/>
      <c r="J482" s="143"/>
      <c r="K482" s="66"/>
      <c r="L482" s="66"/>
      <c r="M482" s="141"/>
      <c r="N482" s="66"/>
      <c r="O482" s="66"/>
      <c r="P482" s="142"/>
      <c r="Q482" s="68"/>
    </row>
    <row r="483" spans="1:17">
      <c r="A483" s="56" t="str">
        <f t="shared" si="23"/>
        <v/>
      </c>
      <c r="B483" s="122"/>
      <c r="C483" s="123"/>
      <c r="D483" s="68"/>
      <c r="E483" s="65"/>
      <c r="F483" s="66"/>
      <c r="G483" s="69">
        <f t="shared" si="21"/>
        <v>0</v>
      </c>
      <c r="H483" s="140" t="str">
        <f t="shared" si="22"/>
        <v/>
      </c>
      <c r="I483" s="144"/>
      <c r="J483" s="143"/>
      <c r="K483" s="66"/>
      <c r="L483" s="66"/>
      <c r="M483" s="141"/>
      <c r="N483" s="66"/>
      <c r="O483" s="66"/>
      <c r="P483" s="142"/>
      <c r="Q483" s="68"/>
    </row>
    <row r="484" spans="1:17">
      <c r="A484" s="56" t="str">
        <f t="shared" si="23"/>
        <v/>
      </c>
      <c r="B484" s="122"/>
      <c r="C484" s="123"/>
      <c r="D484" s="68"/>
      <c r="E484" s="65"/>
      <c r="F484" s="66"/>
      <c r="G484" s="69">
        <f t="shared" si="21"/>
        <v>0</v>
      </c>
      <c r="H484" s="140" t="str">
        <f t="shared" si="22"/>
        <v/>
      </c>
      <c r="I484" s="144"/>
      <c r="J484" s="143"/>
      <c r="K484" s="66"/>
      <c r="L484" s="66"/>
      <c r="M484" s="141"/>
      <c r="N484" s="66"/>
      <c r="O484" s="66"/>
      <c r="P484" s="142"/>
      <c r="Q484" s="68"/>
    </row>
    <row r="485" spans="1:17">
      <c r="A485" s="56" t="str">
        <f t="shared" si="23"/>
        <v/>
      </c>
      <c r="B485" s="122"/>
      <c r="C485" s="123"/>
      <c r="D485" s="68"/>
      <c r="E485" s="65"/>
      <c r="F485" s="66"/>
      <c r="G485" s="69">
        <f t="shared" si="21"/>
        <v>0</v>
      </c>
      <c r="H485" s="140" t="str">
        <f t="shared" si="22"/>
        <v/>
      </c>
      <c r="I485" s="144"/>
      <c r="J485" s="143"/>
      <c r="K485" s="66"/>
      <c r="L485" s="66"/>
      <c r="M485" s="141"/>
      <c r="N485" s="66"/>
      <c r="O485" s="66"/>
      <c r="P485" s="142"/>
      <c r="Q485" s="68"/>
    </row>
    <row r="486" spans="1:17">
      <c r="A486" s="56" t="str">
        <f t="shared" si="23"/>
        <v/>
      </c>
      <c r="B486" s="122"/>
      <c r="C486" s="123"/>
      <c r="D486" s="68"/>
      <c r="E486" s="65"/>
      <c r="F486" s="66"/>
      <c r="G486" s="69">
        <f t="shared" si="21"/>
        <v>0</v>
      </c>
      <c r="H486" s="140" t="str">
        <f t="shared" si="22"/>
        <v/>
      </c>
      <c r="I486" s="144"/>
      <c r="J486" s="143"/>
      <c r="K486" s="66"/>
      <c r="L486" s="66"/>
      <c r="M486" s="141"/>
      <c r="N486" s="66"/>
      <c r="O486" s="66"/>
      <c r="P486" s="142"/>
      <c r="Q486" s="68"/>
    </row>
    <row r="487" spans="1:17">
      <c r="A487" s="56" t="str">
        <f t="shared" si="23"/>
        <v/>
      </c>
      <c r="B487" s="122"/>
      <c r="C487" s="123"/>
      <c r="D487" s="68"/>
      <c r="E487" s="65"/>
      <c r="F487" s="66"/>
      <c r="G487" s="69">
        <f t="shared" si="21"/>
        <v>0</v>
      </c>
      <c r="H487" s="140" t="str">
        <f t="shared" si="22"/>
        <v/>
      </c>
      <c r="I487" s="144"/>
      <c r="J487" s="143"/>
      <c r="K487" s="66"/>
      <c r="L487" s="66"/>
      <c r="M487" s="141"/>
      <c r="N487" s="66"/>
      <c r="O487" s="66"/>
      <c r="P487" s="142"/>
      <c r="Q487" s="68"/>
    </row>
    <row r="488" spans="1:17">
      <c r="A488" s="56" t="str">
        <f t="shared" si="23"/>
        <v/>
      </c>
      <c r="B488" s="122"/>
      <c r="C488" s="123"/>
      <c r="D488" s="68"/>
      <c r="E488" s="65"/>
      <c r="F488" s="66"/>
      <c r="G488" s="69">
        <f t="shared" si="21"/>
        <v>0</v>
      </c>
      <c r="H488" s="140" t="str">
        <f t="shared" si="22"/>
        <v/>
      </c>
      <c r="I488" s="144"/>
      <c r="J488" s="143"/>
      <c r="K488" s="66"/>
      <c r="L488" s="66"/>
      <c r="M488" s="141"/>
      <c r="N488" s="66"/>
      <c r="O488" s="66"/>
      <c r="P488" s="142"/>
      <c r="Q488" s="68"/>
    </row>
    <row r="489" spans="1:17">
      <c r="A489" s="56" t="str">
        <f t="shared" si="23"/>
        <v/>
      </c>
      <c r="B489" s="122"/>
      <c r="C489" s="123"/>
      <c r="D489" s="68"/>
      <c r="E489" s="65"/>
      <c r="F489" s="66"/>
      <c r="G489" s="69">
        <f t="shared" si="21"/>
        <v>0</v>
      </c>
      <c r="H489" s="140" t="str">
        <f t="shared" si="22"/>
        <v/>
      </c>
      <c r="I489" s="144"/>
      <c r="J489" s="143"/>
      <c r="K489" s="66"/>
      <c r="L489" s="66"/>
      <c r="M489" s="141"/>
      <c r="N489" s="66"/>
      <c r="O489" s="66"/>
      <c r="P489" s="142"/>
      <c r="Q489" s="68"/>
    </row>
    <row r="490" spans="1:17">
      <c r="A490" s="56" t="str">
        <f t="shared" si="23"/>
        <v/>
      </c>
      <c r="B490" s="122"/>
      <c r="C490" s="123"/>
      <c r="D490" s="68"/>
      <c r="E490" s="65"/>
      <c r="F490" s="66"/>
      <c r="G490" s="69">
        <f t="shared" si="21"/>
        <v>0</v>
      </c>
      <c r="H490" s="140" t="str">
        <f t="shared" si="22"/>
        <v/>
      </c>
      <c r="I490" s="144"/>
      <c r="J490" s="143"/>
      <c r="K490" s="66"/>
      <c r="L490" s="66"/>
      <c r="M490" s="141"/>
      <c r="N490" s="66"/>
      <c r="O490" s="66"/>
      <c r="P490" s="142"/>
      <c r="Q490" s="68"/>
    </row>
    <row r="491" spans="1:17">
      <c r="A491" s="56" t="str">
        <f t="shared" si="23"/>
        <v/>
      </c>
      <c r="B491" s="122"/>
      <c r="C491" s="123"/>
      <c r="D491" s="68"/>
      <c r="E491" s="65"/>
      <c r="F491" s="66"/>
      <c r="G491" s="69">
        <f t="shared" si="21"/>
        <v>0</v>
      </c>
      <c r="H491" s="140" t="str">
        <f t="shared" si="22"/>
        <v/>
      </c>
      <c r="I491" s="144"/>
      <c r="J491" s="143"/>
      <c r="K491" s="66"/>
      <c r="L491" s="66"/>
      <c r="M491" s="141"/>
      <c r="N491" s="66"/>
      <c r="O491" s="66"/>
      <c r="P491" s="142"/>
      <c r="Q491" s="68"/>
    </row>
    <row r="492" spans="1:17">
      <c r="A492" s="56" t="str">
        <f t="shared" si="23"/>
        <v/>
      </c>
      <c r="B492" s="122"/>
      <c r="C492" s="123"/>
      <c r="D492" s="68"/>
      <c r="E492" s="65"/>
      <c r="F492" s="66"/>
      <c r="G492" s="69">
        <f t="shared" si="21"/>
        <v>0</v>
      </c>
      <c r="H492" s="140" t="str">
        <f t="shared" si="22"/>
        <v/>
      </c>
      <c r="I492" s="144"/>
      <c r="J492" s="143"/>
      <c r="K492" s="66"/>
      <c r="L492" s="66"/>
      <c r="M492" s="141"/>
      <c r="N492" s="66"/>
      <c r="O492" s="66"/>
      <c r="P492" s="142"/>
      <c r="Q492" s="68"/>
    </row>
    <row r="493" spans="1:17">
      <c r="A493" s="56" t="str">
        <f t="shared" si="23"/>
        <v/>
      </c>
      <c r="B493" s="122"/>
      <c r="C493" s="123"/>
      <c r="D493" s="68"/>
      <c r="E493" s="65"/>
      <c r="F493" s="66"/>
      <c r="G493" s="69">
        <f t="shared" si="21"/>
        <v>0</v>
      </c>
      <c r="H493" s="140" t="str">
        <f t="shared" si="22"/>
        <v/>
      </c>
      <c r="I493" s="144"/>
      <c r="J493" s="143"/>
      <c r="K493" s="66"/>
      <c r="L493" s="66"/>
      <c r="M493" s="141"/>
      <c r="N493" s="66"/>
      <c r="O493" s="66"/>
      <c r="P493" s="142"/>
      <c r="Q493" s="68"/>
    </row>
    <row r="494" spans="1:17">
      <c r="A494" s="56" t="str">
        <f t="shared" si="23"/>
        <v/>
      </c>
      <c r="B494" s="122"/>
      <c r="C494" s="123"/>
      <c r="D494" s="68"/>
      <c r="E494" s="65"/>
      <c r="F494" s="66"/>
      <c r="G494" s="69">
        <f t="shared" si="21"/>
        <v>0</v>
      </c>
      <c r="H494" s="140" t="str">
        <f t="shared" si="22"/>
        <v/>
      </c>
      <c r="I494" s="144"/>
      <c r="J494" s="143"/>
      <c r="K494" s="66"/>
      <c r="L494" s="66"/>
      <c r="M494" s="141"/>
      <c r="N494" s="66"/>
      <c r="O494" s="66"/>
      <c r="P494" s="142"/>
      <c r="Q494" s="68"/>
    </row>
    <row r="495" spans="1:17">
      <c r="A495" s="56" t="str">
        <f t="shared" si="23"/>
        <v/>
      </c>
      <c r="B495" s="122"/>
      <c r="C495" s="123"/>
      <c r="D495" s="68"/>
      <c r="E495" s="65"/>
      <c r="F495" s="66"/>
      <c r="G495" s="69">
        <f t="shared" si="21"/>
        <v>0</v>
      </c>
      <c r="H495" s="140" t="str">
        <f t="shared" si="22"/>
        <v/>
      </c>
      <c r="I495" s="144"/>
      <c r="J495" s="143"/>
      <c r="K495" s="66"/>
      <c r="L495" s="66"/>
      <c r="M495" s="141"/>
      <c r="N495" s="66"/>
      <c r="O495" s="66"/>
      <c r="P495" s="142"/>
      <c r="Q495" s="68"/>
    </row>
    <row r="496" spans="1:17">
      <c r="A496" s="56" t="str">
        <f t="shared" si="23"/>
        <v/>
      </c>
      <c r="B496" s="122"/>
      <c r="C496" s="123"/>
      <c r="D496" s="68"/>
      <c r="E496" s="65"/>
      <c r="F496" s="66"/>
      <c r="G496" s="69">
        <f t="shared" si="21"/>
        <v>0</v>
      </c>
      <c r="H496" s="140" t="str">
        <f t="shared" si="22"/>
        <v/>
      </c>
      <c r="I496" s="144"/>
      <c r="J496" s="143"/>
      <c r="K496" s="66"/>
      <c r="L496" s="66"/>
      <c r="M496" s="141"/>
      <c r="N496" s="66"/>
      <c r="O496" s="66"/>
      <c r="P496" s="142"/>
      <c r="Q496" s="68"/>
    </row>
    <row r="497" spans="1:17">
      <c r="A497" s="56" t="str">
        <f t="shared" si="23"/>
        <v/>
      </c>
      <c r="B497" s="122"/>
      <c r="C497" s="123"/>
      <c r="D497" s="68"/>
      <c r="E497" s="65"/>
      <c r="F497" s="66"/>
      <c r="G497" s="69">
        <f t="shared" si="21"/>
        <v>0</v>
      </c>
      <c r="H497" s="140" t="str">
        <f t="shared" si="22"/>
        <v/>
      </c>
      <c r="I497" s="144"/>
      <c r="J497" s="143"/>
      <c r="K497" s="66"/>
      <c r="L497" s="66"/>
      <c r="M497" s="141"/>
      <c r="N497" s="66"/>
      <c r="O497" s="66"/>
      <c r="P497" s="142"/>
      <c r="Q497" s="68"/>
    </row>
    <row r="498" spans="1:17">
      <c r="A498" s="56" t="str">
        <f t="shared" si="23"/>
        <v/>
      </c>
      <c r="B498" s="122"/>
      <c r="C498" s="123"/>
      <c r="D498" s="68"/>
      <c r="E498" s="65"/>
      <c r="F498" s="66"/>
      <c r="G498" s="69">
        <f t="shared" si="21"/>
        <v>0</v>
      </c>
      <c r="H498" s="140" t="str">
        <f t="shared" si="22"/>
        <v/>
      </c>
      <c r="I498" s="144"/>
      <c r="J498" s="143"/>
      <c r="K498" s="66"/>
      <c r="L498" s="66"/>
      <c r="M498" s="141"/>
      <c r="N498" s="66"/>
      <c r="O498" s="66"/>
      <c r="P498" s="142"/>
      <c r="Q498" s="68"/>
    </row>
    <row r="499" spans="1:17">
      <c r="A499" s="56" t="str">
        <f t="shared" si="23"/>
        <v/>
      </c>
      <c r="B499" s="122"/>
      <c r="C499" s="123"/>
      <c r="D499" s="68"/>
      <c r="E499" s="65"/>
      <c r="F499" s="66"/>
      <c r="G499" s="69">
        <f t="shared" si="21"/>
        <v>0</v>
      </c>
      <c r="H499" s="140" t="str">
        <f t="shared" si="22"/>
        <v/>
      </c>
      <c r="I499" s="144"/>
      <c r="J499" s="143"/>
      <c r="K499" s="66"/>
      <c r="L499" s="66"/>
      <c r="M499" s="141"/>
      <c r="N499" s="66"/>
      <c r="O499" s="66"/>
      <c r="P499" s="142"/>
      <c r="Q499" s="68"/>
    </row>
    <row r="500" spans="1:17">
      <c r="A500" s="56" t="str">
        <f t="shared" si="23"/>
        <v/>
      </c>
      <c r="B500" s="122"/>
      <c r="C500" s="123"/>
      <c r="D500" s="68"/>
      <c r="E500" s="65"/>
      <c r="F500" s="66"/>
      <c r="G500" s="69">
        <f t="shared" si="21"/>
        <v>0</v>
      </c>
      <c r="H500" s="140" t="str">
        <f t="shared" si="22"/>
        <v/>
      </c>
      <c r="I500" s="144"/>
      <c r="J500" s="143"/>
      <c r="K500" s="66"/>
      <c r="L500" s="66"/>
      <c r="M500" s="141"/>
      <c r="N500" s="66"/>
      <c r="O500" s="66"/>
      <c r="P500" s="142"/>
      <c r="Q500" s="68"/>
    </row>
    <row r="501" spans="1:17">
      <c r="A501" s="56" t="str">
        <f t="shared" si="23"/>
        <v/>
      </c>
      <c r="B501" s="122"/>
      <c r="C501" s="123"/>
      <c r="D501" s="68"/>
      <c r="E501" s="65"/>
      <c r="F501" s="66"/>
      <c r="G501" s="69">
        <f t="shared" si="21"/>
        <v>0</v>
      </c>
      <c r="H501" s="140" t="str">
        <f t="shared" si="22"/>
        <v/>
      </c>
      <c r="I501" s="144"/>
      <c r="J501" s="143"/>
      <c r="K501" s="66"/>
      <c r="L501" s="66"/>
      <c r="M501" s="141"/>
      <c r="N501" s="66"/>
      <c r="O501" s="66"/>
      <c r="P501" s="142"/>
      <c r="Q501" s="68"/>
    </row>
    <row r="502" spans="1:17">
      <c r="A502" s="56" t="str">
        <f t="shared" si="23"/>
        <v/>
      </c>
      <c r="B502" s="122"/>
      <c r="C502" s="123"/>
      <c r="D502" s="68"/>
      <c r="E502" s="65"/>
      <c r="F502" s="66"/>
      <c r="G502" s="69">
        <f t="shared" si="21"/>
        <v>0</v>
      </c>
      <c r="H502" s="140" t="str">
        <f t="shared" si="22"/>
        <v/>
      </c>
      <c r="I502" s="144"/>
      <c r="J502" s="143"/>
      <c r="K502" s="66"/>
      <c r="L502" s="66"/>
      <c r="M502" s="141"/>
      <c r="N502" s="66"/>
      <c r="O502" s="66"/>
      <c r="P502" s="142"/>
      <c r="Q502" s="68"/>
    </row>
    <row r="503" spans="1:17">
      <c r="A503" s="56" t="str">
        <f t="shared" si="23"/>
        <v/>
      </c>
      <c r="B503" s="122"/>
      <c r="C503" s="123"/>
      <c r="D503" s="68"/>
      <c r="E503" s="65"/>
      <c r="F503" s="66"/>
      <c r="G503" s="69">
        <f t="shared" si="21"/>
        <v>0</v>
      </c>
      <c r="H503" s="140" t="str">
        <f t="shared" si="22"/>
        <v/>
      </c>
      <c r="I503" s="144"/>
      <c r="J503" s="143"/>
      <c r="K503" s="66"/>
      <c r="L503" s="66"/>
      <c r="M503" s="141"/>
      <c r="N503" s="66"/>
      <c r="O503" s="66"/>
      <c r="P503" s="142"/>
      <c r="Q503" s="68"/>
    </row>
    <row r="504" spans="1:17">
      <c r="A504" s="56" t="str">
        <f t="shared" si="23"/>
        <v/>
      </c>
      <c r="B504" s="122"/>
      <c r="C504" s="123"/>
      <c r="D504" s="68"/>
      <c r="E504" s="65"/>
      <c r="F504" s="66"/>
      <c r="G504" s="69">
        <f t="shared" si="21"/>
        <v>0</v>
      </c>
      <c r="H504" s="140" t="str">
        <f t="shared" si="22"/>
        <v/>
      </c>
      <c r="I504" s="144"/>
      <c r="J504" s="143"/>
      <c r="K504" s="66"/>
      <c r="L504" s="66"/>
      <c r="M504" s="141"/>
      <c r="N504" s="66"/>
      <c r="O504" s="66"/>
      <c r="P504" s="142"/>
      <c r="Q504" s="68"/>
    </row>
    <row r="505" spans="1:17">
      <c r="A505" s="56" t="str">
        <f t="shared" si="23"/>
        <v/>
      </c>
      <c r="B505" s="122"/>
      <c r="C505" s="123"/>
      <c r="D505" s="68"/>
      <c r="E505" s="65"/>
      <c r="F505" s="66"/>
      <c r="G505" s="69">
        <f t="shared" si="21"/>
        <v>0</v>
      </c>
      <c r="H505" s="140" t="str">
        <f t="shared" si="22"/>
        <v/>
      </c>
      <c r="I505" s="144"/>
      <c r="J505" s="143"/>
      <c r="K505" s="66"/>
      <c r="L505" s="66"/>
      <c r="M505" s="141"/>
      <c r="N505" s="66"/>
      <c r="O505" s="66"/>
      <c r="P505" s="142"/>
      <c r="Q505" s="68"/>
    </row>
    <row r="506" spans="1:17">
      <c r="A506" s="56" t="str">
        <f t="shared" si="23"/>
        <v/>
      </c>
      <c r="B506" s="122"/>
      <c r="C506" s="123"/>
      <c r="D506" s="68"/>
      <c r="E506" s="65"/>
      <c r="F506" s="66"/>
      <c r="G506" s="69">
        <f t="shared" si="21"/>
        <v>0</v>
      </c>
      <c r="H506" s="140" t="str">
        <f t="shared" si="22"/>
        <v/>
      </c>
      <c r="I506" s="144"/>
      <c r="J506" s="143"/>
      <c r="K506" s="66"/>
      <c r="L506" s="66"/>
      <c r="M506" s="141"/>
      <c r="N506" s="66"/>
      <c r="O506" s="66"/>
      <c r="P506" s="142"/>
      <c r="Q506" s="68"/>
    </row>
    <row r="507" spans="1:17">
      <c r="A507" s="56" t="str">
        <f t="shared" si="23"/>
        <v/>
      </c>
      <c r="B507" s="122"/>
      <c r="C507" s="123"/>
      <c r="D507" s="68"/>
      <c r="E507" s="65"/>
      <c r="F507" s="66"/>
      <c r="G507" s="69">
        <f t="shared" si="21"/>
        <v>0</v>
      </c>
      <c r="H507" s="140" t="str">
        <f t="shared" si="22"/>
        <v/>
      </c>
      <c r="I507" s="144"/>
      <c r="J507" s="143"/>
      <c r="K507" s="66"/>
      <c r="L507" s="66"/>
      <c r="M507" s="141"/>
      <c r="N507" s="66"/>
      <c r="O507" s="66"/>
      <c r="P507" s="142"/>
      <c r="Q507" s="68"/>
    </row>
    <row r="508" spans="1:17">
      <c r="A508" s="56" t="str">
        <f t="shared" si="23"/>
        <v/>
      </c>
      <c r="B508" s="122"/>
      <c r="C508" s="123"/>
      <c r="D508" s="68"/>
      <c r="E508" s="65"/>
      <c r="F508" s="66"/>
      <c r="G508" s="69">
        <f t="shared" si="21"/>
        <v>0</v>
      </c>
      <c r="H508" s="140" t="str">
        <f t="shared" si="22"/>
        <v/>
      </c>
      <c r="I508" s="144"/>
      <c r="J508" s="143"/>
      <c r="K508" s="66"/>
      <c r="L508" s="66"/>
      <c r="M508" s="141"/>
      <c r="N508" s="66"/>
      <c r="O508" s="66"/>
      <c r="P508" s="142"/>
      <c r="Q508" s="68"/>
    </row>
    <row r="509" spans="1:17">
      <c r="A509" s="56" t="str">
        <f t="shared" si="23"/>
        <v/>
      </c>
      <c r="B509" s="122"/>
      <c r="C509" s="123"/>
      <c r="D509" s="68"/>
      <c r="E509" s="65"/>
      <c r="F509" s="66"/>
      <c r="G509" s="69">
        <f t="shared" si="21"/>
        <v>0</v>
      </c>
      <c r="H509" s="140" t="str">
        <f t="shared" si="22"/>
        <v/>
      </c>
      <c r="I509" s="144"/>
      <c r="J509" s="143"/>
      <c r="K509" s="66"/>
      <c r="L509" s="66"/>
      <c r="M509" s="141"/>
      <c r="N509" s="66"/>
      <c r="O509" s="66"/>
      <c r="P509" s="142"/>
      <c r="Q509" s="68"/>
    </row>
    <row r="510" spans="1:17">
      <c r="A510" s="56" t="str">
        <f t="shared" si="23"/>
        <v/>
      </c>
      <c r="B510" s="122"/>
      <c r="C510" s="123"/>
      <c r="D510" s="68"/>
      <c r="E510" s="65"/>
      <c r="F510" s="66"/>
      <c r="G510" s="69">
        <f t="shared" si="21"/>
        <v>0</v>
      </c>
      <c r="H510" s="140" t="str">
        <f t="shared" si="22"/>
        <v/>
      </c>
      <c r="I510" s="144"/>
      <c r="J510" s="143"/>
      <c r="K510" s="66"/>
      <c r="L510" s="66"/>
      <c r="M510" s="141"/>
      <c r="N510" s="66"/>
      <c r="O510" s="66"/>
      <c r="P510" s="142"/>
      <c r="Q510" s="68"/>
    </row>
    <row r="511" spans="1:17">
      <c r="A511" s="56" t="str">
        <f t="shared" si="23"/>
        <v/>
      </c>
      <c r="B511" s="122"/>
      <c r="C511" s="123"/>
      <c r="D511" s="68"/>
      <c r="E511" s="65"/>
      <c r="F511" s="66"/>
      <c r="G511" s="69">
        <f t="shared" si="21"/>
        <v>0</v>
      </c>
      <c r="H511" s="140" t="str">
        <f t="shared" si="22"/>
        <v/>
      </c>
      <c r="I511" s="144"/>
      <c r="J511" s="143"/>
      <c r="K511" s="66"/>
      <c r="L511" s="66"/>
      <c r="M511" s="141"/>
      <c r="N511" s="66"/>
      <c r="O511" s="66"/>
      <c r="P511" s="142"/>
      <c r="Q511" s="68"/>
    </row>
    <row r="512" spans="1:17">
      <c r="A512" s="56" t="str">
        <f t="shared" si="23"/>
        <v/>
      </c>
      <c r="B512" s="122"/>
      <c r="C512" s="123"/>
      <c r="D512" s="68"/>
      <c r="E512" s="65"/>
      <c r="F512" s="66"/>
      <c r="G512" s="69">
        <f t="shared" si="21"/>
        <v>0</v>
      </c>
      <c r="H512" s="140" t="str">
        <f t="shared" si="22"/>
        <v/>
      </c>
      <c r="I512" s="144"/>
      <c r="J512" s="143"/>
      <c r="K512" s="66"/>
      <c r="L512" s="66"/>
      <c r="M512" s="141"/>
      <c r="N512" s="66"/>
      <c r="O512" s="66"/>
      <c r="P512" s="142"/>
      <c r="Q512" s="68"/>
    </row>
    <row r="513" spans="1:17">
      <c r="A513" s="56" t="str">
        <f t="shared" si="23"/>
        <v/>
      </c>
      <c r="B513" s="122"/>
      <c r="C513" s="123"/>
      <c r="D513" s="68"/>
      <c r="E513" s="65"/>
      <c r="F513" s="66"/>
      <c r="G513" s="69">
        <f t="shared" si="21"/>
        <v>0</v>
      </c>
      <c r="H513" s="140" t="str">
        <f t="shared" si="22"/>
        <v/>
      </c>
      <c r="I513" s="144"/>
      <c r="J513" s="143"/>
      <c r="K513" s="66"/>
      <c r="L513" s="66"/>
      <c r="M513" s="141"/>
      <c r="N513" s="66"/>
      <c r="O513" s="66"/>
      <c r="P513" s="142"/>
      <c r="Q513" s="68"/>
    </row>
    <row r="514" spans="1:17">
      <c r="A514" s="56" t="str">
        <f t="shared" si="23"/>
        <v/>
      </c>
      <c r="B514" s="122"/>
      <c r="C514" s="123"/>
      <c r="D514" s="68"/>
      <c r="E514" s="65"/>
      <c r="F514" s="66"/>
      <c r="G514" s="69">
        <f t="shared" si="21"/>
        <v>0</v>
      </c>
      <c r="H514" s="140" t="str">
        <f t="shared" si="22"/>
        <v/>
      </c>
      <c r="I514" s="144"/>
      <c r="J514" s="143"/>
      <c r="K514" s="66"/>
      <c r="L514" s="66"/>
      <c r="M514" s="141"/>
      <c r="N514" s="66"/>
      <c r="O514" s="66"/>
      <c r="P514" s="142"/>
      <c r="Q514" s="68"/>
    </row>
    <row r="515" spans="1:17">
      <c r="A515" s="56" t="str">
        <f t="shared" si="23"/>
        <v/>
      </c>
      <c r="B515" s="122"/>
      <c r="C515" s="123"/>
      <c r="D515" s="68"/>
      <c r="E515" s="65"/>
      <c r="F515" s="66"/>
      <c r="G515" s="69">
        <f t="shared" si="21"/>
        <v>0</v>
      </c>
      <c r="H515" s="140" t="str">
        <f t="shared" si="22"/>
        <v/>
      </c>
      <c r="I515" s="144"/>
      <c r="J515" s="143"/>
      <c r="K515" s="66"/>
      <c r="L515" s="66"/>
      <c r="M515" s="141"/>
      <c r="N515" s="66"/>
      <c r="O515" s="66"/>
      <c r="P515" s="142"/>
      <c r="Q515" s="68"/>
    </row>
    <row r="516" spans="1:17">
      <c r="A516" s="56" t="str">
        <f t="shared" si="23"/>
        <v/>
      </c>
      <c r="B516" s="122"/>
      <c r="C516" s="123"/>
      <c r="D516" s="68"/>
      <c r="E516" s="65"/>
      <c r="F516" s="66"/>
      <c r="G516" s="69">
        <f t="shared" si="21"/>
        <v>0</v>
      </c>
      <c r="H516" s="140" t="str">
        <f t="shared" si="22"/>
        <v/>
      </c>
      <c r="I516" s="144"/>
      <c r="J516" s="143"/>
      <c r="K516" s="66"/>
      <c r="L516" s="66"/>
      <c r="M516" s="141"/>
      <c r="N516" s="66"/>
      <c r="O516" s="66"/>
      <c r="P516" s="142"/>
      <c r="Q516" s="68"/>
    </row>
    <row r="517" spans="1:17">
      <c r="A517" s="56" t="str">
        <f t="shared" si="23"/>
        <v/>
      </c>
      <c r="B517" s="122"/>
      <c r="C517" s="123"/>
      <c r="D517" s="68"/>
      <c r="E517" s="65"/>
      <c r="F517" s="66"/>
      <c r="G517" s="69">
        <f t="shared" si="21"/>
        <v>0</v>
      </c>
      <c r="H517" s="140" t="str">
        <f t="shared" si="22"/>
        <v/>
      </c>
      <c r="I517" s="144"/>
      <c r="J517" s="143"/>
      <c r="K517" s="66"/>
      <c r="L517" s="66"/>
      <c r="M517" s="141"/>
      <c r="N517" s="66"/>
      <c r="O517" s="66"/>
      <c r="P517" s="142"/>
      <c r="Q517" s="68"/>
    </row>
    <row r="518" spans="1:17">
      <c r="A518" s="56" t="str">
        <f t="shared" si="23"/>
        <v/>
      </c>
      <c r="B518" s="122"/>
      <c r="C518" s="123"/>
      <c r="D518" s="68"/>
      <c r="E518" s="65"/>
      <c r="F518" s="66"/>
      <c r="G518" s="69">
        <f t="shared" si="21"/>
        <v>0</v>
      </c>
      <c r="H518" s="140" t="str">
        <f t="shared" si="22"/>
        <v/>
      </c>
      <c r="I518" s="144"/>
      <c r="J518" s="143"/>
      <c r="K518" s="66"/>
      <c r="L518" s="66"/>
      <c r="M518" s="141"/>
      <c r="N518" s="66"/>
      <c r="O518" s="66"/>
      <c r="P518" s="142"/>
      <c r="Q518" s="68"/>
    </row>
    <row r="519" spans="1:17">
      <c r="A519" s="56" t="str">
        <f t="shared" si="23"/>
        <v/>
      </c>
      <c r="B519" s="122"/>
      <c r="C519" s="123"/>
      <c r="D519" s="68"/>
      <c r="E519" s="65"/>
      <c r="F519" s="66"/>
      <c r="G519" s="69">
        <f t="shared" si="21"/>
        <v>0</v>
      </c>
      <c r="H519" s="140" t="str">
        <f t="shared" si="22"/>
        <v/>
      </c>
      <c r="I519" s="144"/>
      <c r="J519" s="143"/>
      <c r="K519" s="66"/>
      <c r="L519" s="66"/>
      <c r="M519" s="141"/>
      <c r="N519" s="66"/>
      <c r="O519" s="66"/>
      <c r="P519" s="142"/>
      <c r="Q519" s="68"/>
    </row>
    <row r="520" spans="1:17">
      <c r="A520" s="56" t="str">
        <f t="shared" si="23"/>
        <v/>
      </c>
      <c r="B520" s="122"/>
      <c r="C520" s="123"/>
      <c r="D520" s="68"/>
      <c r="E520" s="65"/>
      <c r="F520" s="66"/>
      <c r="G520" s="69">
        <f t="shared" si="21"/>
        <v>0</v>
      </c>
      <c r="H520" s="140" t="str">
        <f t="shared" si="22"/>
        <v/>
      </c>
      <c r="I520" s="144"/>
      <c r="J520" s="143"/>
      <c r="K520" s="66"/>
      <c r="L520" s="66"/>
      <c r="M520" s="141"/>
      <c r="N520" s="66"/>
      <c r="O520" s="66"/>
      <c r="P520" s="142"/>
      <c r="Q520" s="68"/>
    </row>
    <row r="521" spans="1:17">
      <c r="A521" s="56" t="str">
        <f t="shared" si="23"/>
        <v/>
      </c>
      <c r="B521" s="122"/>
      <c r="C521" s="123"/>
      <c r="D521" s="68"/>
      <c r="E521" s="65"/>
      <c r="F521" s="66"/>
      <c r="G521" s="69">
        <f t="shared" si="21"/>
        <v>0</v>
      </c>
      <c r="H521" s="140" t="str">
        <f t="shared" si="22"/>
        <v/>
      </c>
      <c r="I521" s="144"/>
      <c r="J521" s="143"/>
      <c r="K521" s="66"/>
      <c r="L521" s="66"/>
      <c r="M521" s="141"/>
      <c r="N521" s="66"/>
      <c r="O521" s="66"/>
      <c r="P521" s="142"/>
      <c r="Q521" s="68"/>
    </row>
    <row r="522" spans="1:17">
      <c r="A522" s="56" t="str">
        <f t="shared" si="23"/>
        <v/>
      </c>
      <c r="B522" s="122"/>
      <c r="C522" s="123"/>
      <c r="D522" s="68"/>
      <c r="E522" s="65"/>
      <c r="F522" s="66"/>
      <c r="G522" s="69">
        <f t="shared" si="21"/>
        <v>0</v>
      </c>
      <c r="H522" s="140" t="str">
        <f t="shared" si="22"/>
        <v/>
      </c>
      <c r="I522" s="144"/>
      <c r="J522" s="143"/>
      <c r="K522" s="66"/>
      <c r="L522" s="66"/>
      <c r="M522" s="141"/>
      <c r="N522" s="66"/>
      <c r="O522" s="66"/>
      <c r="P522" s="142"/>
      <c r="Q522" s="68"/>
    </row>
    <row r="523" spans="1:17">
      <c r="A523" s="56" t="str">
        <f t="shared" si="23"/>
        <v/>
      </c>
      <c r="B523" s="122"/>
      <c r="C523" s="123"/>
      <c r="D523" s="68"/>
      <c r="E523" s="65"/>
      <c r="F523" s="66"/>
      <c r="G523" s="69">
        <f t="shared" si="21"/>
        <v>0</v>
      </c>
      <c r="H523" s="140" t="str">
        <f t="shared" si="22"/>
        <v/>
      </c>
      <c r="I523" s="144"/>
      <c r="J523" s="143"/>
      <c r="K523" s="66"/>
      <c r="L523" s="66"/>
      <c r="M523" s="141"/>
      <c r="N523" s="66"/>
      <c r="O523" s="66"/>
      <c r="P523" s="142"/>
      <c r="Q523" s="68"/>
    </row>
    <row r="524" spans="1:17">
      <c r="A524" s="56" t="str">
        <f t="shared" si="23"/>
        <v/>
      </c>
      <c r="B524" s="122"/>
      <c r="C524" s="123"/>
      <c r="D524" s="68"/>
      <c r="E524" s="65"/>
      <c r="F524" s="66"/>
      <c r="G524" s="69">
        <f t="shared" si="21"/>
        <v>0</v>
      </c>
      <c r="H524" s="140" t="str">
        <f t="shared" si="22"/>
        <v/>
      </c>
      <c r="I524" s="144"/>
      <c r="J524" s="143"/>
      <c r="K524" s="66"/>
      <c r="L524" s="66"/>
      <c r="M524" s="141"/>
      <c r="N524" s="66"/>
      <c r="O524" s="66"/>
      <c r="P524" s="142"/>
      <c r="Q524" s="68"/>
    </row>
    <row r="525" spans="1:17">
      <c r="A525" s="56" t="str">
        <f t="shared" si="23"/>
        <v/>
      </c>
      <c r="B525" s="122"/>
      <c r="C525" s="123"/>
      <c r="D525" s="68"/>
      <c r="E525" s="65"/>
      <c r="F525" s="66"/>
      <c r="G525" s="69">
        <f t="shared" si="21"/>
        <v>0</v>
      </c>
      <c r="H525" s="140" t="str">
        <f t="shared" si="22"/>
        <v/>
      </c>
      <c r="I525" s="144"/>
      <c r="J525" s="143"/>
      <c r="K525" s="66"/>
      <c r="L525" s="66"/>
      <c r="M525" s="141"/>
      <c r="N525" s="66"/>
      <c r="O525" s="66"/>
      <c r="P525" s="142"/>
      <c r="Q525" s="68"/>
    </row>
    <row r="526" spans="1:17">
      <c r="A526" s="56" t="str">
        <f t="shared" si="23"/>
        <v/>
      </c>
      <c r="B526" s="122"/>
      <c r="C526" s="123"/>
      <c r="D526" s="68"/>
      <c r="E526" s="65"/>
      <c r="F526" s="66"/>
      <c r="G526" s="69">
        <f t="shared" si="21"/>
        <v>0</v>
      </c>
      <c r="H526" s="140" t="str">
        <f t="shared" si="22"/>
        <v/>
      </c>
      <c r="I526" s="144"/>
      <c r="J526" s="143"/>
      <c r="K526" s="66"/>
      <c r="L526" s="66"/>
      <c r="M526" s="141"/>
      <c r="N526" s="66"/>
      <c r="O526" s="66"/>
      <c r="P526" s="142"/>
      <c r="Q526" s="68"/>
    </row>
    <row r="527" spans="1:17">
      <c r="A527" s="56" t="str">
        <f t="shared" si="23"/>
        <v/>
      </c>
      <c r="B527" s="122"/>
      <c r="C527" s="123"/>
      <c r="D527" s="68"/>
      <c r="E527" s="65"/>
      <c r="F527" s="66"/>
      <c r="G527" s="69">
        <f t="shared" ref="G527:G590" si="24">E527*F527</f>
        <v>0</v>
      </c>
      <c r="H527" s="140" t="str">
        <f t="shared" ref="H527:H590" si="25">IF(G527=0,"",(G527/$L$8))</f>
        <v/>
      </c>
      <c r="I527" s="144"/>
      <c r="J527" s="143"/>
      <c r="K527" s="66"/>
      <c r="L527" s="66"/>
      <c r="M527" s="141"/>
      <c r="N527" s="66"/>
      <c r="O527" s="66"/>
      <c r="P527" s="142"/>
      <c r="Q527" s="68"/>
    </row>
    <row r="528" spans="1:17">
      <c r="A528" s="56" t="str">
        <f t="shared" ref="A528:A591" si="26">IF(COUNTIF(B528:Q528,"?*")&gt;0,A527+1,"")</f>
        <v/>
      </c>
      <c r="B528" s="122"/>
      <c r="C528" s="123"/>
      <c r="D528" s="68"/>
      <c r="E528" s="65"/>
      <c r="F528" s="66"/>
      <c r="G528" s="69">
        <f t="shared" si="24"/>
        <v>0</v>
      </c>
      <c r="H528" s="140" t="str">
        <f t="shared" si="25"/>
        <v/>
      </c>
      <c r="I528" s="144"/>
      <c r="J528" s="143"/>
      <c r="K528" s="66"/>
      <c r="L528" s="66"/>
      <c r="M528" s="141"/>
      <c r="N528" s="66"/>
      <c r="O528" s="66"/>
      <c r="P528" s="142"/>
      <c r="Q528" s="68"/>
    </row>
    <row r="529" spans="1:17">
      <c r="A529" s="56" t="str">
        <f t="shared" si="26"/>
        <v/>
      </c>
      <c r="B529" s="122"/>
      <c r="C529" s="123"/>
      <c r="D529" s="68"/>
      <c r="E529" s="65"/>
      <c r="F529" s="66"/>
      <c r="G529" s="69">
        <f t="shared" si="24"/>
        <v>0</v>
      </c>
      <c r="H529" s="140" t="str">
        <f t="shared" si="25"/>
        <v/>
      </c>
      <c r="I529" s="144"/>
      <c r="J529" s="143"/>
      <c r="K529" s="66"/>
      <c r="L529" s="66"/>
      <c r="M529" s="141"/>
      <c r="N529" s="66"/>
      <c r="O529" s="66"/>
      <c r="P529" s="142"/>
      <c r="Q529" s="68"/>
    </row>
    <row r="530" spans="1:17">
      <c r="A530" s="56" t="str">
        <f t="shared" si="26"/>
        <v/>
      </c>
      <c r="B530" s="122"/>
      <c r="C530" s="123"/>
      <c r="D530" s="68"/>
      <c r="E530" s="65"/>
      <c r="F530" s="66"/>
      <c r="G530" s="69">
        <f t="shared" si="24"/>
        <v>0</v>
      </c>
      <c r="H530" s="140" t="str">
        <f t="shared" si="25"/>
        <v/>
      </c>
      <c r="I530" s="144"/>
      <c r="J530" s="143"/>
      <c r="K530" s="66"/>
      <c r="L530" s="66"/>
      <c r="M530" s="141"/>
      <c r="N530" s="66"/>
      <c r="O530" s="66"/>
      <c r="P530" s="142"/>
      <c r="Q530" s="68"/>
    </row>
    <row r="531" spans="1:17">
      <c r="A531" s="56" t="str">
        <f t="shared" si="26"/>
        <v/>
      </c>
      <c r="B531" s="122"/>
      <c r="C531" s="123"/>
      <c r="D531" s="68"/>
      <c r="E531" s="65"/>
      <c r="F531" s="66"/>
      <c r="G531" s="69">
        <f t="shared" si="24"/>
        <v>0</v>
      </c>
      <c r="H531" s="140" t="str">
        <f t="shared" si="25"/>
        <v/>
      </c>
      <c r="I531" s="144"/>
      <c r="J531" s="143"/>
      <c r="K531" s="66"/>
      <c r="L531" s="66"/>
      <c r="M531" s="141"/>
      <c r="N531" s="66"/>
      <c r="O531" s="66"/>
      <c r="P531" s="142"/>
      <c r="Q531" s="68"/>
    </row>
    <row r="532" spans="1:17">
      <c r="A532" s="56" t="str">
        <f t="shared" si="26"/>
        <v/>
      </c>
      <c r="B532" s="122"/>
      <c r="C532" s="123"/>
      <c r="D532" s="68"/>
      <c r="E532" s="65"/>
      <c r="F532" s="66"/>
      <c r="G532" s="69">
        <f t="shared" si="24"/>
        <v>0</v>
      </c>
      <c r="H532" s="140" t="str">
        <f t="shared" si="25"/>
        <v/>
      </c>
      <c r="I532" s="144"/>
      <c r="J532" s="143"/>
      <c r="K532" s="66"/>
      <c r="L532" s="66"/>
      <c r="M532" s="141"/>
      <c r="N532" s="66"/>
      <c r="O532" s="66"/>
      <c r="P532" s="142"/>
      <c r="Q532" s="68"/>
    </row>
    <row r="533" spans="1:17">
      <c r="A533" s="56" t="str">
        <f t="shared" si="26"/>
        <v/>
      </c>
      <c r="B533" s="122"/>
      <c r="C533" s="123"/>
      <c r="D533" s="68"/>
      <c r="E533" s="65"/>
      <c r="F533" s="66"/>
      <c r="G533" s="69">
        <f t="shared" si="24"/>
        <v>0</v>
      </c>
      <c r="H533" s="140" t="str">
        <f t="shared" si="25"/>
        <v/>
      </c>
      <c r="I533" s="144"/>
      <c r="J533" s="143"/>
      <c r="K533" s="66"/>
      <c r="L533" s="66"/>
      <c r="M533" s="141"/>
      <c r="N533" s="66"/>
      <c r="O533" s="66"/>
      <c r="P533" s="142"/>
      <c r="Q533" s="68"/>
    </row>
    <row r="534" spans="1:17">
      <c r="A534" s="56" t="str">
        <f t="shared" si="26"/>
        <v/>
      </c>
      <c r="B534" s="122"/>
      <c r="C534" s="123"/>
      <c r="D534" s="68"/>
      <c r="E534" s="65"/>
      <c r="F534" s="66"/>
      <c r="G534" s="69">
        <f t="shared" si="24"/>
        <v>0</v>
      </c>
      <c r="H534" s="140" t="str">
        <f t="shared" si="25"/>
        <v/>
      </c>
      <c r="I534" s="144"/>
      <c r="J534" s="143"/>
      <c r="K534" s="66"/>
      <c r="L534" s="66"/>
      <c r="M534" s="141"/>
      <c r="N534" s="66"/>
      <c r="O534" s="66"/>
      <c r="P534" s="142"/>
      <c r="Q534" s="68"/>
    </row>
    <row r="535" spans="1:17">
      <c r="A535" s="56" t="str">
        <f t="shared" si="26"/>
        <v/>
      </c>
      <c r="B535" s="122"/>
      <c r="C535" s="123"/>
      <c r="D535" s="68"/>
      <c r="E535" s="65"/>
      <c r="F535" s="66"/>
      <c r="G535" s="69">
        <f t="shared" si="24"/>
        <v>0</v>
      </c>
      <c r="H535" s="140" t="str">
        <f t="shared" si="25"/>
        <v/>
      </c>
      <c r="I535" s="144"/>
      <c r="J535" s="143"/>
      <c r="K535" s="66"/>
      <c r="L535" s="66"/>
      <c r="M535" s="141"/>
      <c r="N535" s="66"/>
      <c r="O535" s="66"/>
      <c r="P535" s="142"/>
      <c r="Q535" s="68"/>
    </row>
    <row r="536" spans="1:17">
      <c r="A536" s="56" t="str">
        <f t="shared" si="26"/>
        <v/>
      </c>
      <c r="B536" s="122"/>
      <c r="C536" s="123"/>
      <c r="D536" s="68"/>
      <c r="E536" s="65"/>
      <c r="F536" s="66"/>
      <c r="G536" s="69">
        <f t="shared" si="24"/>
        <v>0</v>
      </c>
      <c r="H536" s="140" t="str">
        <f t="shared" si="25"/>
        <v/>
      </c>
      <c r="I536" s="144"/>
      <c r="J536" s="143"/>
      <c r="K536" s="66"/>
      <c r="L536" s="66"/>
      <c r="M536" s="141"/>
      <c r="N536" s="66"/>
      <c r="O536" s="66"/>
      <c r="P536" s="142"/>
      <c r="Q536" s="68"/>
    </row>
    <row r="537" spans="1:17">
      <c r="A537" s="56" t="str">
        <f t="shared" si="26"/>
        <v/>
      </c>
      <c r="B537" s="122"/>
      <c r="C537" s="123"/>
      <c r="D537" s="68"/>
      <c r="E537" s="65"/>
      <c r="F537" s="66"/>
      <c r="G537" s="69">
        <f t="shared" si="24"/>
        <v>0</v>
      </c>
      <c r="H537" s="140" t="str">
        <f t="shared" si="25"/>
        <v/>
      </c>
      <c r="I537" s="144"/>
      <c r="J537" s="143"/>
      <c r="K537" s="66"/>
      <c r="L537" s="66"/>
      <c r="M537" s="141"/>
      <c r="N537" s="66"/>
      <c r="O537" s="66"/>
      <c r="P537" s="142"/>
      <c r="Q537" s="68"/>
    </row>
    <row r="538" spans="1:17">
      <c r="A538" s="56" t="str">
        <f t="shared" si="26"/>
        <v/>
      </c>
      <c r="B538" s="122"/>
      <c r="C538" s="123"/>
      <c r="D538" s="68"/>
      <c r="E538" s="65"/>
      <c r="F538" s="66"/>
      <c r="G538" s="69">
        <f t="shared" si="24"/>
        <v>0</v>
      </c>
      <c r="H538" s="140" t="str">
        <f t="shared" si="25"/>
        <v/>
      </c>
      <c r="I538" s="144"/>
      <c r="J538" s="143"/>
      <c r="K538" s="66"/>
      <c r="L538" s="66"/>
      <c r="M538" s="141"/>
      <c r="N538" s="66"/>
      <c r="O538" s="66"/>
      <c r="P538" s="142"/>
      <c r="Q538" s="68"/>
    </row>
    <row r="539" spans="1:17">
      <c r="A539" s="56" t="str">
        <f t="shared" si="26"/>
        <v/>
      </c>
      <c r="B539" s="122"/>
      <c r="C539" s="123"/>
      <c r="D539" s="68"/>
      <c r="E539" s="65"/>
      <c r="F539" s="66"/>
      <c r="G539" s="69">
        <f t="shared" si="24"/>
        <v>0</v>
      </c>
      <c r="H539" s="140" t="str">
        <f t="shared" si="25"/>
        <v/>
      </c>
      <c r="I539" s="144"/>
      <c r="J539" s="143"/>
      <c r="K539" s="66"/>
      <c r="L539" s="66"/>
      <c r="M539" s="141"/>
      <c r="N539" s="66"/>
      <c r="O539" s="66"/>
      <c r="P539" s="142"/>
      <c r="Q539" s="68"/>
    </row>
    <row r="540" spans="1:17">
      <c r="A540" s="56" t="str">
        <f t="shared" si="26"/>
        <v/>
      </c>
      <c r="B540" s="122"/>
      <c r="C540" s="123"/>
      <c r="D540" s="68"/>
      <c r="E540" s="65"/>
      <c r="F540" s="66"/>
      <c r="G540" s="69">
        <f t="shared" si="24"/>
        <v>0</v>
      </c>
      <c r="H540" s="140" t="str">
        <f t="shared" si="25"/>
        <v/>
      </c>
      <c r="I540" s="144"/>
      <c r="J540" s="143"/>
      <c r="K540" s="66"/>
      <c r="L540" s="66"/>
      <c r="M540" s="141"/>
      <c r="N540" s="66"/>
      <c r="O540" s="66"/>
      <c r="P540" s="142"/>
      <c r="Q540" s="68"/>
    </row>
    <row r="541" spans="1:17">
      <c r="A541" s="56" t="str">
        <f t="shared" si="26"/>
        <v/>
      </c>
      <c r="B541" s="122"/>
      <c r="C541" s="123"/>
      <c r="D541" s="68"/>
      <c r="E541" s="65"/>
      <c r="F541" s="66"/>
      <c r="G541" s="69">
        <f t="shared" si="24"/>
        <v>0</v>
      </c>
      <c r="H541" s="140" t="str">
        <f t="shared" si="25"/>
        <v/>
      </c>
      <c r="I541" s="144"/>
      <c r="J541" s="143"/>
      <c r="K541" s="66"/>
      <c r="L541" s="66"/>
      <c r="M541" s="141"/>
      <c r="N541" s="66"/>
      <c r="O541" s="66"/>
      <c r="P541" s="142"/>
      <c r="Q541" s="68"/>
    </row>
    <row r="542" spans="1:17">
      <c r="A542" s="56" t="str">
        <f t="shared" si="26"/>
        <v/>
      </c>
      <c r="B542" s="122"/>
      <c r="C542" s="123"/>
      <c r="D542" s="68"/>
      <c r="E542" s="65"/>
      <c r="F542" s="66"/>
      <c r="G542" s="69">
        <f t="shared" si="24"/>
        <v>0</v>
      </c>
      <c r="H542" s="140" t="str">
        <f t="shared" si="25"/>
        <v/>
      </c>
      <c r="I542" s="144"/>
      <c r="J542" s="143"/>
      <c r="K542" s="66"/>
      <c r="L542" s="66"/>
      <c r="M542" s="141"/>
      <c r="N542" s="66"/>
      <c r="O542" s="66"/>
      <c r="P542" s="142"/>
      <c r="Q542" s="68"/>
    </row>
    <row r="543" spans="1:17">
      <c r="A543" s="56" t="str">
        <f t="shared" si="26"/>
        <v/>
      </c>
      <c r="B543" s="122"/>
      <c r="C543" s="123"/>
      <c r="D543" s="68"/>
      <c r="E543" s="65"/>
      <c r="F543" s="66"/>
      <c r="G543" s="69">
        <f t="shared" si="24"/>
        <v>0</v>
      </c>
      <c r="H543" s="140" t="str">
        <f t="shared" si="25"/>
        <v/>
      </c>
      <c r="I543" s="144"/>
      <c r="J543" s="143"/>
      <c r="K543" s="66"/>
      <c r="L543" s="66"/>
      <c r="M543" s="141"/>
      <c r="N543" s="66"/>
      <c r="O543" s="66"/>
      <c r="P543" s="142"/>
      <c r="Q543" s="68"/>
    </row>
    <row r="544" spans="1:17">
      <c r="A544" s="56" t="str">
        <f t="shared" si="26"/>
        <v/>
      </c>
      <c r="B544" s="122"/>
      <c r="C544" s="123"/>
      <c r="D544" s="68"/>
      <c r="E544" s="65"/>
      <c r="F544" s="66"/>
      <c r="G544" s="69">
        <f t="shared" si="24"/>
        <v>0</v>
      </c>
      <c r="H544" s="140" t="str">
        <f t="shared" si="25"/>
        <v/>
      </c>
      <c r="I544" s="144"/>
      <c r="J544" s="143"/>
      <c r="K544" s="66"/>
      <c r="L544" s="66"/>
      <c r="M544" s="141"/>
      <c r="N544" s="66"/>
      <c r="O544" s="66"/>
      <c r="P544" s="142"/>
      <c r="Q544" s="68"/>
    </row>
    <row r="545" spans="1:17">
      <c r="A545" s="56" t="str">
        <f t="shared" si="26"/>
        <v/>
      </c>
      <c r="B545" s="122"/>
      <c r="C545" s="123"/>
      <c r="D545" s="68"/>
      <c r="E545" s="65"/>
      <c r="F545" s="66"/>
      <c r="G545" s="69">
        <f t="shared" si="24"/>
        <v>0</v>
      </c>
      <c r="H545" s="140" t="str">
        <f t="shared" si="25"/>
        <v/>
      </c>
      <c r="I545" s="144"/>
      <c r="J545" s="143"/>
      <c r="K545" s="66"/>
      <c r="L545" s="66"/>
      <c r="M545" s="141"/>
      <c r="N545" s="66"/>
      <c r="O545" s="66"/>
      <c r="P545" s="142"/>
      <c r="Q545" s="68"/>
    </row>
    <row r="546" spans="1:17">
      <c r="A546" s="56" t="str">
        <f t="shared" si="26"/>
        <v/>
      </c>
      <c r="B546" s="122"/>
      <c r="C546" s="123"/>
      <c r="D546" s="68"/>
      <c r="E546" s="65"/>
      <c r="F546" s="66"/>
      <c r="G546" s="69">
        <f t="shared" si="24"/>
        <v>0</v>
      </c>
      <c r="H546" s="140" t="str">
        <f t="shared" si="25"/>
        <v/>
      </c>
      <c r="I546" s="144"/>
      <c r="J546" s="143"/>
      <c r="K546" s="66"/>
      <c r="L546" s="66"/>
      <c r="M546" s="141"/>
      <c r="N546" s="66"/>
      <c r="O546" s="66"/>
      <c r="P546" s="142"/>
      <c r="Q546" s="68"/>
    </row>
    <row r="547" spans="1:17">
      <c r="A547" s="56" t="str">
        <f t="shared" si="26"/>
        <v/>
      </c>
      <c r="B547" s="122"/>
      <c r="C547" s="123"/>
      <c r="D547" s="68"/>
      <c r="E547" s="65"/>
      <c r="F547" s="66"/>
      <c r="G547" s="69">
        <f t="shared" si="24"/>
        <v>0</v>
      </c>
      <c r="H547" s="140" t="str">
        <f t="shared" si="25"/>
        <v/>
      </c>
      <c r="I547" s="144"/>
      <c r="J547" s="143"/>
      <c r="K547" s="66"/>
      <c r="L547" s="66"/>
      <c r="M547" s="141"/>
      <c r="N547" s="66"/>
      <c r="O547" s="66"/>
      <c r="P547" s="142"/>
      <c r="Q547" s="68"/>
    </row>
    <row r="548" spans="1:17">
      <c r="A548" s="56" t="str">
        <f t="shared" si="26"/>
        <v/>
      </c>
      <c r="B548" s="122"/>
      <c r="C548" s="123"/>
      <c r="D548" s="68"/>
      <c r="E548" s="65"/>
      <c r="F548" s="66"/>
      <c r="G548" s="69">
        <f t="shared" si="24"/>
        <v>0</v>
      </c>
      <c r="H548" s="140" t="str">
        <f t="shared" si="25"/>
        <v/>
      </c>
      <c r="I548" s="144"/>
      <c r="J548" s="143"/>
      <c r="K548" s="66"/>
      <c r="L548" s="66"/>
      <c r="M548" s="141"/>
      <c r="N548" s="66"/>
      <c r="O548" s="66"/>
      <c r="P548" s="142"/>
      <c r="Q548" s="68"/>
    </row>
    <row r="549" spans="1:17">
      <c r="A549" s="56" t="str">
        <f t="shared" si="26"/>
        <v/>
      </c>
      <c r="B549" s="122"/>
      <c r="C549" s="123"/>
      <c r="D549" s="68"/>
      <c r="E549" s="65"/>
      <c r="F549" s="66"/>
      <c r="G549" s="69">
        <f t="shared" si="24"/>
        <v>0</v>
      </c>
      <c r="H549" s="140" t="str">
        <f t="shared" si="25"/>
        <v/>
      </c>
      <c r="I549" s="144"/>
      <c r="J549" s="143"/>
      <c r="K549" s="66"/>
      <c r="L549" s="66"/>
      <c r="M549" s="141"/>
      <c r="N549" s="66"/>
      <c r="O549" s="66"/>
      <c r="P549" s="142"/>
      <c r="Q549" s="68"/>
    </row>
    <row r="550" spans="1:17">
      <c r="A550" s="56" t="str">
        <f t="shared" si="26"/>
        <v/>
      </c>
      <c r="B550" s="122"/>
      <c r="C550" s="123"/>
      <c r="D550" s="68"/>
      <c r="E550" s="65"/>
      <c r="F550" s="66"/>
      <c r="G550" s="69">
        <f t="shared" si="24"/>
        <v>0</v>
      </c>
      <c r="H550" s="140" t="str">
        <f t="shared" si="25"/>
        <v/>
      </c>
      <c r="I550" s="144"/>
      <c r="J550" s="143"/>
      <c r="K550" s="66"/>
      <c r="L550" s="66"/>
      <c r="M550" s="141"/>
      <c r="N550" s="66"/>
      <c r="O550" s="66"/>
      <c r="P550" s="142"/>
      <c r="Q550" s="68"/>
    </row>
    <row r="551" spans="1:17">
      <c r="A551" s="56" t="str">
        <f t="shared" si="26"/>
        <v/>
      </c>
      <c r="B551" s="122"/>
      <c r="C551" s="123"/>
      <c r="D551" s="68"/>
      <c r="E551" s="65"/>
      <c r="F551" s="66"/>
      <c r="G551" s="69">
        <f t="shared" si="24"/>
        <v>0</v>
      </c>
      <c r="H551" s="140" t="str">
        <f t="shared" si="25"/>
        <v/>
      </c>
      <c r="I551" s="144"/>
      <c r="J551" s="143"/>
      <c r="K551" s="66"/>
      <c r="L551" s="66"/>
      <c r="M551" s="141"/>
      <c r="N551" s="66"/>
      <c r="O551" s="66"/>
      <c r="P551" s="142"/>
      <c r="Q551" s="68"/>
    </row>
    <row r="552" spans="1:17">
      <c r="A552" s="56" t="str">
        <f t="shared" si="26"/>
        <v/>
      </c>
      <c r="B552" s="122"/>
      <c r="C552" s="123"/>
      <c r="D552" s="68"/>
      <c r="E552" s="65"/>
      <c r="F552" s="66"/>
      <c r="G552" s="69">
        <f t="shared" si="24"/>
        <v>0</v>
      </c>
      <c r="H552" s="140" t="str">
        <f t="shared" si="25"/>
        <v/>
      </c>
      <c r="I552" s="144"/>
      <c r="J552" s="143"/>
      <c r="K552" s="66"/>
      <c r="L552" s="66"/>
      <c r="M552" s="141"/>
      <c r="N552" s="66"/>
      <c r="O552" s="66"/>
      <c r="P552" s="142"/>
      <c r="Q552" s="68"/>
    </row>
    <row r="553" spans="1:17">
      <c r="A553" s="56" t="str">
        <f t="shared" si="26"/>
        <v/>
      </c>
      <c r="B553" s="122"/>
      <c r="C553" s="123"/>
      <c r="D553" s="68"/>
      <c r="E553" s="65"/>
      <c r="F553" s="66"/>
      <c r="G553" s="69">
        <f t="shared" si="24"/>
        <v>0</v>
      </c>
      <c r="H553" s="140" t="str">
        <f t="shared" si="25"/>
        <v/>
      </c>
      <c r="I553" s="144"/>
      <c r="J553" s="143"/>
      <c r="K553" s="66"/>
      <c r="L553" s="66"/>
      <c r="M553" s="141"/>
      <c r="N553" s="66"/>
      <c r="O553" s="66"/>
      <c r="P553" s="142"/>
      <c r="Q553" s="68"/>
    </row>
    <row r="554" spans="1:17">
      <c r="A554" s="56" t="str">
        <f t="shared" si="26"/>
        <v/>
      </c>
      <c r="B554" s="122"/>
      <c r="C554" s="123"/>
      <c r="D554" s="68"/>
      <c r="E554" s="65"/>
      <c r="F554" s="66"/>
      <c r="G554" s="69">
        <f t="shared" si="24"/>
        <v>0</v>
      </c>
      <c r="H554" s="140" t="str">
        <f t="shared" si="25"/>
        <v/>
      </c>
      <c r="I554" s="144"/>
      <c r="J554" s="143"/>
      <c r="K554" s="66"/>
      <c r="L554" s="66"/>
      <c r="M554" s="141"/>
      <c r="N554" s="66"/>
      <c r="O554" s="66"/>
      <c r="P554" s="142"/>
      <c r="Q554" s="68"/>
    </row>
    <row r="555" spans="1:17">
      <c r="A555" s="56" t="str">
        <f t="shared" si="26"/>
        <v/>
      </c>
      <c r="B555" s="122"/>
      <c r="C555" s="123"/>
      <c r="D555" s="68"/>
      <c r="E555" s="65"/>
      <c r="F555" s="66"/>
      <c r="G555" s="69">
        <f t="shared" si="24"/>
        <v>0</v>
      </c>
      <c r="H555" s="140" t="str">
        <f t="shared" si="25"/>
        <v/>
      </c>
      <c r="I555" s="144"/>
      <c r="J555" s="143"/>
      <c r="K555" s="66"/>
      <c r="L555" s="66"/>
      <c r="M555" s="141"/>
      <c r="N555" s="66"/>
      <c r="O555" s="66"/>
      <c r="P555" s="142"/>
      <c r="Q555" s="68"/>
    </row>
    <row r="556" spans="1:17">
      <c r="A556" s="56" t="str">
        <f t="shared" si="26"/>
        <v/>
      </c>
      <c r="B556" s="122"/>
      <c r="C556" s="123"/>
      <c r="D556" s="68"/>
      <c r="E556" s="65"/>
      <c r="F556" s="66"/>
      <c r="G556" s="69">
        <f t="shared" si="24"/>
        <v>0</v>
      </c>
      <c r="H556" s="140" t="str">
        <f t="shared" si="25"/>
        <v/>
      </c>
      <c r="I556" s="144"/>
      <c r="J556" s="143"/>
      <c r="K556" s="66"/>
      <c r="L556" s="66"/>
      <c r="M556" s="141"/>
      <c r="N556" s="66"/>
      <c r="O556" s="66"/>
      <c r="P556" s="142"/>
      <c r="Q556" s="68"/>
    </row>
    <row r="557" spans="1:17">
      <c r="A557" s="56" t="str">
        <f t="shared" si="26"/>
        <v/>
      </c>
      <c r="B557" s="122"/>
      <c r="C557" s="123"/>
      <c r="D557" s="68"/>
      <c r="E557" s="65"/>
      <c r="F557" s="66"/>
      <c r="G557" s="69">
        <f t="shared" si="24"/>
        <v>0</v>
      </c>
      <c r="H557" s="140" t="str">
        <f t="shared" si="25"/>
        <v/>
      </c>
      <c r="I557" s="144"/>
      <c r="J557" s="143"/>
      <c r="K557" s="66"/>
      <c r="L557" s="66"/>
      <c r="M557" s="141"/>
      <c r="N557" s="66"/>
      <c r="O557" s="66"/>
      <c r="P557" s="142"/>
      <c r="Q557" s="68"/>
    </row>
    <row r="558" spans="1:17">
      <c r="A558" s="56" t="str">
        <f t="shared" si="26"/>
        <v/>
      </c>
      <c r="B558" s="122"/>
      <c r="C558" s="123"/>
      <c r="D558" s="68"/>
      <c r="E558" s="65"/>
      <c r="F558" s="66"/>
      <c r="G558" s="69">
        <f t="shared" si="24"/>
        <v>0</v>
      </c>
      <c r="H558" s="140" t="str">
        <f t="shared" si="25"/>
        <v/>
      </c>
      <c r="I558" s="144"/>
      <c r="J558" s="143"/>
      <c r="K558" s="66"/>
      <c r="L558" s="66"/>
      <c r="M558" s="141"/>
      <c r="N558" s="66"/>
      <c r="O558" s="66"/>
      <c r="P558" s="142"/>
      <c r="Q558" s="68"/>
    </row>
    <row r="559" spans="1:17">
      <c r="A559" s="56" t="str">
        <f t="shared" si="26"/>
        <v/>
      </c>
      <c r="B559" s="122"/>
      <c r="C559" s="123"/>
      <c r="D559" s="68"/>
      <c r="E559" s="65"/>
      <c r="F559" s="66"/>
      <c r="G559" s="69">
        <f t="shared" si="24"/>
        <v>0</v>
      </c>
      <c r="H559" s="140" t="str">
        <f t="shared" si="25"/>
        <v/>
      </c>
      <c r="I559" s="144"/>
      <c r="J559" s="143"/>
      <c r="K559" s="66"/>
      <c r="L559" s="66"/>
      <c r="M559" s="141"/>
      <c r="N559" s="66"/>
      <c r="O559" s="66"/>
      <c r="P559" s="142"/>
      <c r="Q559" s="68"/>
    </row>
    <row r="560" spans="1:17">
      <c r="A560" s="56" t="str">
        <f t="shared" si="26"/>
        <v/>
      </c>
      <c r="B560" s="122"/>
      <c r="C560" s="123"/>
      <c r="D560" s="68"/>
      <c r="E560" s="65"/>
      <c r="F560" s="66"/>
      <c r="G560" s="69">
        <f t="shared" si="24"/>
        <v>0</v>
      </c>
      <c r="H560" s="140" t="str">
        <f t="shared" si="25"/>
        <v/>
      </c>
      <c r="I560" s="144"/>
      <c r="J560" s="143"/>
      <c r="K560" s="66"/>
      <c r="L560" s="66"/>
      <c r="M560" s="141"/>
      <c r="N560" s="66"/>
      <c r="O560" s="66"/>
      <c r="P560" s="142"/>
      <c r="Q560" s="68"/>
    </row>
    <row r="561" spans="1:17">
      <c r="A561" s="56" t="str">
        <f t="shared" si="26"/>
        <v/>
      </c>
      <c r="B561" s="122"/>
      <c r="C561" s="123"/>
      <c r="D561" s="68"/>
      <c r="E561" s="65"/>
      <c r="F561" s="66"/>
      <c r="G561" s="69">
        <f t="shared" si="24"/>
        <v>0</v>
      </c>
      <c r="H561" s="140" t="str">
        <f t="shared" si="25"/>
        <v/>
      </c>
      <c r="I561" s="144"/>
      <c r="J561" s="143"/>
      <c r="K561" s="66"/>
      <c r="L561" s="66"/>
      <c r="M561" s="141"/>
      <c r="N561" s="66"/>
      <c r="O561" s="66"/>
      <c r="P561" s="142"/>
      <c r="Q561" s="68"/>
    </row>
    <row r="562" spans="1:17">
      <c r="A562" s="56" t="str">
        <f t="shared" si="26"/>
        <v/>
      </c>
      <c r="B562" s="122"/>
      <c r="C562" s="123"/>
      <c r="D562" s="68"/>
      <c r="E562" s="65"/>
      <c r="F562" s="66"/>
      <c r="G562" s="69">
        <f t="shared" si="24"/>
        <v>0</v>
      </c>
      <c r="H562" s="140" t="str">
        <f t="shared" si="25"/>
        <v/>
      </c>
      <c r="I562" s="144"/>
      <c r="J562" s="143"/>
      <c r="K562" s="66"/>
      <c r="L562" s="66"/>
      <c r="M562" s="141"/>
      <c r="N562" s="66"/>
      <c r="O562" s="66"/>
      <c r="P562" s="142"/>
      <c r="Q562" s="68"/>
    </row>
    <row r="563" spans="1:17">
      <c r="A563" s="56" t="str">
        <f t="shared" si="26"/>
        <v/>
      </c>
      <c r="B563" s="122"/>
      <c r="C563" s="123"/>
      <c r="D563" s="68"/>
      <c r="E563" s="65"/>
      <c r="F563" s="66"/>
      <c r="G563" s="69">
        <f t="shared" si="24"/>
        <v>0</v>
      </c>
      <c r="H563" s="140" t="str">
        <f t="shared" si="25"/>
        <v/>
      </c>
      <c r="I563" s="144"/>
      <c r="J563" s="143"/>
      <c r="K563" s="66"/>
      <c r="L563" s="66"/>
      <c r="M563" s="141"/>
      <c r="N563" s="66"/>
      <c r="O563" s="66"/>
      <c r="P563" s="142"/>
      <c r="Q563" s="68"/>
    </row>
    <row r="564" spans="1:17">
      <c r="A564" s="56" t="str">
        <f t="shared" si="26"/>
        <v/>
      </c>
      <c r="B564" s="122"/>
      <c r="C564" s="123"/>
      <c r="D564" s="68"/>
      <c r="E564" s="65"/>
      <c r="F564" s="66"/>
      <c r="G564" s="69">
        <f t="shared" si="24"/>
        <v>0</v>
      </c>
      <c r="H564" s="140" t="str">
        <f t="shared" si="25"/>
        <v/>
      </c>
      <c r="I564" s="144"/>
      <c r="J564" s="143"/>
      <c r="K564" s="66"/>
      <c r="L564" s="66"/>
      <c r="M564" s="141"/>
      <c r="N564" s="66"/>
      <c r="O564" s="66"/>
      <c r="P564" s="142"/>
      <c r="Q564" s="68"/>
    </row>
    <row r="565" spans="1:17">
      <c r="A565" s="56" t="str">
        <f t="shared" si="26"/>
        <v/>
      </c>
      <c r="B565" s="122"/>
      <c r="C565" s="123"/>
      <c r="D565" s="68"/>
      <c r="E565" s="65"/>
      <c r="F565" s="66"/>
      <c r="G565" s="69">
        <f t="shared" si="24"/>
        <v>0</v>
      </c>
      <c r="H565" s="140" t="str">
        <f t="shared" si="25"/>
        <v/>
      </c>
      <c r="I565" s="144"/>
      <c r="J565" s="143"/>
      <c r="K565" s="66"/>
      <c r="L565" s="66"/>
      <c r="M565" s="141"/>
      <c r="N565" s="66"/>
      <c r="O565" s="66"/>
      <c r="P565" s="142"/>
      <c r="Q565" s="68"/>
    </row>
    <row r="566" spans="1:17">
      <c r="A566" s="56" t="str">
        <f t="shared" si="26"/>
        <v/>
      </c>
      <c r="B566" s="122"/>
      <c r="C566" s="123"/>
      <c r="D566" s="68"/>
      <c r="E566" s="65"/>
      <c r="F566" s="66"/>
      <c r="G566" s="69">
        <f t="shared" si="24"/>
        <v>0</v>
      </c>
      <c r="H566" s="140" t="str">
        <f t="shared" si="25"/>
        <v/>
      </c>
      <c r="I566" s="144"/>
      <c r="J566" s="143"/>
      <c r="K566" s="66"/>
      <c r="L566" s="66"/>
      <c r="M566" s="141"/>
      <c r="N566" s="66"/>
      <c r="O566" s="66"/>
      <c r="P566" s="142"/>
      <c r="Q566" s="68"/>
    </row>
    <row r="567" spans="1:17">
      <c r="A567" s="56" t="str">
        <f t="shared" si="26"/>
        <v/>
      </c>
      <c r="B567" s="122"/>
      <c r="C567" s="123"/>
      <c r="D567" s="68"/>
      <c r="E567" s="65"/>
      <c r="F567" s="66"/>
      <c r="G567" s="69">
        <f t="shared" si="24"/>
        <v>0</v>
      </c>
      <c r="H567" s="140" t="str">
        <f t="shared" si="25"/>
        <v/>
      </c>
      <c r="I567" s="144"/>
      <c r="J567" s="143"/>
      <c r="K567" s="66"/>
      <c r="L567" s="66"/>
      <c r="M567" s="141"/>
      <c r="N567" s="66"/>
      <c r="O567" s="66"/>
      <c r="P567" s="142"/>
      <c r="Q567" s="68"/>
    </row>
    <row r="568" spans="1:17">
      <c r="A568" s="56" t="str">
        <f t="shared" si="26"/>
        <v/>
      </c>
      <c r="B568" s="122"/>
      <c r="C568" s="123"/>
      <c r="D568" s="68"/>
      <c r="E568" s="65"/>
      <c r="F568" s="66"/>
      <c r="G568" s="69">
        <f t="shared" si="24"/>
        <v>0</v>
      </c>
      <c r="H568" s="140" t="str">
        <f t="shared" si="25"/>
        <v/>
      </c>
      <c r="I568" s="144"/>
      <c r="J568" s="143"/>
      <c r="K568" s="66"/>
      <c r="L568" s="66"/>
      <c r="M568" s="141"/>
      <c r="N568" s="66"/>
      <c r="O568" s="66"/>
      <c r="P568" s="142"/>
      <c r="Q568" s="68"/>
    </row>
    <row r="569" spans="1:17">
      <c r="A569" s="56" t="str">
        <f t="shared" si="26"/>
        <v/>
      </c>
      <c r="B569" s="122"/>
      <c r="C569" s="123"/>
      <c r="D569" s="68"/>
      <c r="E569" s="65"/>
      <c r="F569" s="66"/>
      <c r="G569" s="69">
        <f t="shared" si="24"/>
        <v>0</v>
      </c>
      <c r="H569" s="140" t="str">
        <f t="shared" si="25"/>
        <v/>
      </c>
      <c r="I569" s="144"/>
      <c r="J569" s="143"/>
      <c r="K569" s="66"/>
      <c r="L569" s="66"/>
      <c r="M569" s="141"/>
      <c r="N569" s="66"/>
      <c r="O569" s="66"/>
      <c r="P569" s="142"/>
      <c r="Q569" s="68"/>
    </row>
    <row r="570" spans="1:17">
      <c r="A570" s="56" t="str">
        <f t="shared" si="26"/>
        <v/>
      </c>
      <c r="B570" s="122"/>
      <c r="C570" s="123"/>
      <c r="D570" s="68"/>
      <c r="E570" s="65"/>
      <c r="F570" s="66"/>
      <c r="G570" s="69">
        <f t="shared" si="24"/>
        <v>0</v>
      </c>
      <c r="H570" s="140" t="str">
        <f t="shared" si="25"/>
        <v/>
      </c>
      <c r="I570" s="144"/>
      <c r="J570" s="143"/>
      <c r="K570" s="66"/>
      <c r="L570" s="66"/>
      <c r="M570" s="141"/>
      <c r="N570" s="66"/>
      <c r="O570" s="66"/>
      <c r="P570" s="142"/>
      <c r="Q570" s="68"/>
    </row>
    <row r="571" spans="1:17">
      <c r="A571" s="56" t="str">
        <f t="shared" si="26"/>
        <v/>
      </c>
      <c r="B571" s="122"/>
      <c r="C571" s="123"/>
      <c r="D571" s="68"/>
      <c r="E571" s="65"/>
      <c r="F571" s="66"/>
      <c r="G571" s="69">
        <f t="shared" si="24"/>
        <v>0</v>
      </c>
      <c r="H571" s="140" t="str">
        <f t="shared" si="25"/>
        <v/>
      </c>
      <c r="I571" s="144"/>
      <c r="J571" s="143"/>
      <c r="K571" s="66"/>
      <c r="L571" s="66"/>
      <c r="M571" s="141"/>
      <c r="N571" s="66"/>
      <c r="O571" s="66"/>
      <c r="P571" s="142"/>
      <c r="Q571" s="68"/>
    </row>
    <row r="572" spans="1:17">
      <c r="A572" s="56" t="str">
        <f t="shared" si="26"/>
        <v/>
      </c>
      <c r="B572" s="122"/>
      <c r="C572" s="123"/>
      <c r="D572" s="68"/>
      <c r="E572" s="65"/>
      <c r="F572" s="66"/>
      <c r="G572" s="69">
        <f t="shared" si="24"/>
        <v>0</v>
      </c>
      <c r="H572" s="140" t="str">
        <f t="shared" si="25"/>
        <v/>
      </c>
      <c r="I572" s="144"/>
      <c r="J572" s="143"/>
      <c r="K572" s="66"/>
      <c r="L572" s="66"/>
      <c r="M572" s="141"/>
      <c r="N572" s="66"/>
      <c r="O572" s="66"/>
      <c r="P572" s="142"/>
      <c r="Q572" s="68"/>
    </row>
    <row r="573" spans="1:17">
      <c r="A573" s="56" t="str">
        <f t="shared" si="26"/>
        <v/>
      </c>
      <c r="B573" s="122"/>
      <c r="C573" s="123"/>
      <c r="D573" s="68"/>
      <c r="E573" s="65"/>
      <c r="F573" s="66"/>
      <c r="G573" s="69">
        <f t="shared" si="24"/>
        <v>0</v>
      </c>
      <c r="H573" s="140" t="str">
        <f t="shared" si="25"/>
        <v/>
      </c>
      <c r="I573" s="144"/>
      <c r="J573" s="143"/>
      <c r="K573" s="66"/>
      <c r="L573" s="66"/>
      <c r="M573" s="141"/>
      <c r="N573" s="66"/>
      <c r="O573" s="66"/>
      <c r="P573" s="142"/>
      <c r="Q573" s="68"/>
    </row>
    <row r="574" spans="1:17">
      <c r="A574" s="56" t="str">
        <f t="shared" si="26"/>
        <v/>
      </c>
      <c r="B574" s="122"/>
      <c r="C574" s="123"/>
      <c r="D574" s="68"/>
      <c r="E574" s="65"/>
      <c r="F574" s="66"/>
      <c r="G574" s="69">
        <f t="shared" si="24"/>
        <v>0</v>
      </c>
      <c r="H574" s="140" t="str">
        <f t="shared" si="25"/>
        <v/>
      </c>
      <c r="I574" s="144"/>
      <c r="J574" s="143"/>
      <c r="K574" s="66"/>
      <c r="L574" s="66"/>
      <c r="M574" s="141"/>
      <c r="N574" s="66"/>
      <c r="O574" s="66"/>
      <c r="P574" s="142"/>
      <c r="Q574" s="68"/>
    </row>
    <row r="575" spans="1:17">
      <c r="A575" s="56" t="str">
        <f t="shared" si="26"/>
        <v/>
      </c>
      <c r="B575" s="122"/>
      <c r="C575" s="123"/>
      <c r="D575" s="68"/>
      <c r="E575" s="65"/>
      <c r="F575" s="66"/>
      <c r="G575" s="69">
        <f t="shared" si="24"/>
        <v>0</v>
      </c>
      <c r="H575" s="140" t="str">
        <f t="shared" si="25"/>
        <v/>
      </c>
      <c r="I575" s="144"/>
      <c r="J575" s="143"/>
      <c r="K575" s="66"/>
      <c r="L575" s="66"/>
      <c r="M575" s="141"/>
      <c r="N575" s="66"/>
      <c r="O575" s="66"/>
      <c r="P575" s="142"/>
      <c r="Q575" s="68"/>
    </row>
    <row r="576" spans="1:17">
      <c r="A576" s="56" t="str">
        <f t="shared" si="26"/>
        <v/>
      </c>
      <c r="B576" s="122"/>
      <c r="C576" s="123"/>
      <c r="D576" s="68"/>
      <c r="E576" s="65"/>
      <c r="F576" s="66"/>
      <c r="G576" s="69">
        <f t="shared" si="24"/>
        <v>0</v>
      </c>
      <c r="H576" s="140" t="str">
        <f t="shared" si="25"/>
        <v/>
      </c>
      <c r="I576" s="144"/>
      <c r="J576" s="143"/>
      <c r="K576" s="66"/>
      <c r="L576" s="66"/>
      <c r="M576" s="141"/>
      <c r="N576" s="66"/>
      <c r="O576" s="66"/>
      <c r="P576" s="142"/>
      <c r="Q576" s="68"/>
    </row>
    <row r="577" spans="1:17">
      <c r="A577" s="56" t="str">
        <f t="shared" si="26"/>
        <v/>
      </c>
      <c r="B577" s="122"/>
      <c r="C577" s="123"/>
      <c r="D577" s="68"/>
      <c r="E577" s="65"/>
      <c r="F577" s="66"/>
      <c r="G577" s="69">
        <f t="shared" si="24"/>
        <v>0</v>
      </c>
      <c r="H577" s="140" t="str">
        <f t="shared" si="25"/>
        <v/>
      </c>
      <c r="I577" s="144"/>
      <c r="J577" s="143"/>
      <c r="K577" s="66"/>
      <c r="L577" s="66"/>
      <c r="M577" s="141"/>
      <c r="N577" s="66"/>
      <c r="O577" s="66"/>
      <c r="P577" s="142"/>
      <c r="Q577" s="68"/>
    </row>
    <row r="578" spans="1:17">
      <c r="A578" s="56" t="str">
        <f t="shared" si="26"/>
        <v/>
      </c>
      <c r="B578" s="122"/>
      <c r="C578" s="123"/>
      <c r="D578" s="68"/>
      <c r="E578" s="65"/>
      <c r="F578" s="66"/>
      <c r="G578" s="69">
        <f t="shared" si="24"/>
        <v>0</v>
      </c>
      <c r="H578" s="140" t="str">
        <f t="shared" si="25"/>
        <v/>
      </c>
      <c r="I578" s="144"/>
      <c r="J578" s="143"/>
      <c r="K578" s="66"/>
      <c r="L578" s="66"/>
      <c r="M578" s="141"/>
      <c r="N578" s="66"/>
      <c r="O578" s="66"/>
      <c r="P578" s="142"/>
      <c r="Q578" s="68"/>
    </row>
    <row r="579" spans="1:17">
      <c r="A579" s="56" t="str">
        <f t="shared" si="26"/>
        <v/>
      </c>
      <c r="B579" s="122"/>
      <c r="C579" s="123"/>
      <c r="D579" s="68"/>
      <c r="E579" s="65"/>
      <c r="F579" s="66"/>
      <c r="G579" s="69">
        <f t="shared" si="24"/>
        <v>0</v>
      </c>
      <c r="H579" s="140" t="str">
        <f t="shared" si="25"/>
        <v/>
      </c>
      <c r="I579" s="144"/>
      <c r="J579" s="143"/>
      <c r="K579" s="66"/>
      <c r="L579" s="66"/>
      <c r="M579" s="141"/>
      <c r="N579" s="66"/>
      <c r="O579" s="66"/>
      <c r="P579" s="142"/>
      <c r="Q579" s="68"/>
    </row>
    <row r="580" spans="1:17">
      <c r="A580" s="56" t="str">
        <f t="shared" si="26"/>
        <v/>
      </c>
      <c r="B580" s="122"/>
      <c r="C580" s="123"/>
      <c r="D580" s="68"/>
      <c r="E580" s="65"/>
      <c r="F580" s="66"/>
      <c r="G580" s="69">
        <f t="shared" si="24"/>
        <v>0</v>
      </c>
      <c r="H580" s="140" t="str">
        <f t="shared" si="25"/>
        <v/>
      </c>
      <c r="I580" s="144"/>
      <c r="J580" s="143"/>
      <c r="K580" s="66"/>
      <c r="L580" s="66"/>
      <c r="M580" s="141"/>
      <c r="N580" s="66"/>
      <c r="O580" s="66"/>
      <c r="P580" s="142"/>
      <c r="Q580" s="68"/>
    </row>
    <row r="581" spans="1:17">
      <c r="A581" s="56" t="str">
        <f t="shared" si="26"/>
        <v/>
      </c>
      <c r="B581" s="122"/>
      <c r="C581" s="123"/>
      <c r="D581" s="68"/>
      <c r="E581" s="65"/>
      <c r="F581" s="66"/>
      <c r="G581" s="69">
        <f t="shared" si="24"/>
        <v>0</v>
      </c>
      <c r="H581" s="140" t="str">
        <f t="shared" si="25"/>
        <v/>
      </c>
      <c r="I581" s="144"/>
      <c r="J581" s="143"/>
      <c r="K581" s="66"/>
      <c r="L581" s="66"/>
      <c r="M581" s="141"/>
      <c r="N581" s="66"/>
      <c r="O581" s="66"/>
      <c r="P581" s="142"/>
      <c r="Q581" s="68"/>
    </row>
    <row r="582" spans="1:17">
      <c r="A582" s="56" t="str">
        <f t="shared" si="26"/>
        <v/>
      </c>
      <c r="B582" s="122"/>
      <c r="C582" s="123"/>
      <c r="D582" s="68"/>
      <c r="E582" s="65"/>
      <c r="F582" s="66"/>
      <c r="G582" s="69">
        <f t="shared" si="24"/>
        <v>0</v>
      </c>
      <c r="H582" s="140" t="str">
        <f t="shared" si="25"/>
        <v/>
      </c>
      <c r="I582" s="144"/>
      <c r="J582" s="143"/>
      <c r="K582" s="66"/>
      <c r="L582" s="66"/>
      <c r="M582" s="141"/>
      <c r="N582" s="66"/>
      <c r="O582" s="66"/>
      <c r="P582" s="142"/>
      <c r="Q582" s="68"/>
    </row>
    <row r="583" spans="1:17">
      <c r="A583" s="56" t="str">
        <f t="shared" si="26"/>
        <v/>
      </c>
      <c r="B583" s="122"/>
      <c r="C583" s="123"/>
      <c r="D583" s="68"/>
      <c r="E583" s="65"/>
      <c r="F583" s="66"/>
      <c r="G583" s="69">
        <f t="shared" si="24"/>
        <v>0</v>
      </c>
      <c r="H583" s="140" t="str">
        <f t="shared" si="25"/>
        <v/>
      </c>
      <c r="I583" s="144"/>
      <c r="J583" s="143"/>
      <c r="K583" s="66"/>
      <c r="L583" s="66"/>
      <c r="M583" s="141"/>
      <c r="N583" s="66"/>
      <c r="O583" s="66"/>
      <c r="P583" s="142"/>
      <c r="Q583" s="68"/>
    </row>
    <row r="584" spans="1:17">
      <c r="A584" s="56" t="str">
        <f t="shared" si="26"/>
        <v/>
      </c>
      <c r="B584" s="122"/>
      <c r="C584" s="123"/>
      <c r="D584" s="68"/>
      <c r="E584" s="65"/>
      <c r="F584" s="66"/>
      <c r="G584" s="69">
        <f t="shared" si="24"/>
        <v>0</v>
      </c>
      <c r="H584" s="140" t="str">
        <f t="shared" si="25"/>
        <v/>
      </c>
      <c r="I584" s="144"/>
      <c r="J584" s="143"/>
      <c r="K584" s="66"/>
      <c r="L584" s="66"/>
      <c r="M584" s="141"/>
      <c r="N584" s="66"/>
      <c r="O584" s="66"/>
      <c r="P584" s="142"/>
      <c r="Q584" s="68"/>
    </row>
    <row r="585" spans="1:17">
      <c r="A585" s="56" t="str">
        <f t="shared" si="26"/>
        <v/>
      </c>
      <c r="B585" s="122"/>
      <c r="C585" s="123"/>
      <c r="D585" s="68"/>
      <c r="E585" s="65"/>
      <c r="F585" s="66"/>
      <c r="G585" s="69">
        <f t="shared" si="24"/>
        <v>0</v>
      </c>
      <c r="H585" s="140" t="str">
        <f t="shared" si="25"/>
        <v/>
      </c>
      <c r="I585" s="144"/>
      <c r="J585" s="143"/>
      <c r="K585" s="66"/>
      <c r="L585" s="66"/>
      <c r="M585" s="141"/>
      <c r="N585" s="66"/>
      <c r="O585" s="66"/>
      <c r="P585" s="142"/>
      <c r="Q585" s="68"/>
    </row>
    <row r="586" spans="1:17">
      <c r="A586" s="56" t="str">
        <f t="shared" si="26"/>
        <v/>
      </c>
      <c r="B586" s="122"/>
      <c r="C586" s="123"/>
      <c r="D586" s="68"/>
      <c r="E586" s="65"/>
      <c r="F586" s="66"/>
      <c r="G586" s="69">
        <f t="shared" si="24"/>
        <v>0</v>
      </c>
      <c r="H586" s="140" t="str">
        <f t="shared" si="25"/>
        <v/>
      </c>
      <c r="I586" s="144"/>
      <c r="J586" s="143"/>
      <c r="K586" s="66"/>
      <c r="L586" s="66"/>
      <c r="M586" s="141"/>
      <c r="N586" s="66"/>
      <c r="O586" s="66"/>
      <c r="P586" s="142"/>
      <c r="Q586" s="68"/>
    </row>
    <row r="587" spans="1:17">
      <c r="A587" s="56" t="str">
        <f t="shared" si="26"/>
        <v/>
      </c>
      <c r="B587" s="122"/>
      <c r="C587" s="123"/>
      <c r="D587" s="68"/>
      <c r="E587" s="65"/>
      <c r="F587" s="66"/>
      <c r="G587" s="69">
        <f t="shared" si="24"/>
        <v>0</v>
      </c>
      <c r="H587" s="140" t="str">
        <f t="shared" si="25"/>
        <v/>
      </c>
      <c r="I587" s="144"/>
      <c r="J587" s="143"/>
      <c r="K587" s="66"/>
      <c r="L587" s="66"/>
      <c r="M587" s="141"/>
      <c r="N587" s="66"/>
      <c r="O587" s="66"/>
      <c r="P587" s="142"/>
      <c r="Q587" s="68"/>
    </row>
    <row r="588" spans="1:17">
      <c r="A588" s="56" t="str">
        <f t="shared" si="26"/>
        <v/>
      </c>
      <c r="B588" s="122"/>
      <c r="C588" s="123"/>
      <c r="D588" s="68"/>
      <c r="E588" s="65"/>
      <c r="F588" s="66"/>
      <c r="G588" s="69">
        <f t="shared" si="24"/>
        <v>0</v>
      </c>
      <c r="H588" s="140" t="str">
        <f t="shared" si="25"/>
        <v/>
      </c>
      <c r="I588" s="144"/>
      <c r="J588" s="143"/>
      <c r="K588" s="66"/>
      <c r="L588" s="66"/>
      <c r="M588" s="141"/>
      <c r="N588" s="66"/>
      <c r="O588" s="66"/>
      <c r="P588" s="142"/>
      <c r="Q588" s="68"/>
    </row>
    <row r="589" spans="1:17">
      <c r="A589" s="56" t="str">
        <f t="shared" si="26"/>
        <v/>
      </c>
      <c r="B589" s="122"/>
      <c r="C589" s="123"/>
      <c r="D589" s="68"/>
      <c r="E589" s="65"/>
      <c r="F589" s="66"/>
      <c r="G589" s="69">
        <f t="shared" si="24"/>
        <v>0</v>
      </c>
      <c r="H589" s="140" t="str">
        <f t="shared" si="25"/>
        <v/>
      </c>
      <c r="I589" s="144"/>
      <c r="J589" s="143"/>
      <c r="K589" s="66"/>
      <c r="L589" s="66"/>
      <c r="M589" s="141"/>
      <c r="N589" s="66"/>
      <c r="O589" s="66"/>
      <c r="P589" s="142"/>
      <c r="Q589" s="68"/>
    </row>
    <row r="590" spans="1:17">
      <c r="A590" s="56" t="str">
        <f t="shared" si="26"/>
        <v/>
      </c>
      <c r="B590" s="122"/>
      <c r="C590" s="123"/>
      <c r="D590" s="68"/>
      <c r="E590" s="65"/>
      <c r="F590" s="66"/>
      <c r="G590" s="69">
        <f t="shared" si="24"/>
        <v>0</v>
      </c>
      <c r="H590" s="140" t="str">
        <f t="shared" si="25"/>
        <v/>
      </c>
      <c r="I590" s="144"/>
      <c r="J590" s="143"/>
      <c r="K590" s="66"/>
      <c r="L590" s="66"/>
      <c r="M590" s="141"/>
      <c r="N590" s="66"/>
      <c r="O590" s="66"/>
      <c r="P590" s="142"/>
      <c r="Q590" s="68"/>
    </row>
    <row r="591" spans="1:17">
      <c r="A591" s="56" t="str">
        <f t="shared" si="26"/>
        <v/>
      </c>
      <c r="B591" s="122"/>
      <c r="C591" s="123"/>
      <c r="D591" s="68"/>
      <c r="E591" s="65"/>
      <c r="F591" s="66"/>
      <c r="G591" s="69">
        <f t="shared" ref="G591:G654" si="27">E591*F591</f>
        <v>0</v>
      </c>
      <c r="H591" s="140" t="str">
        <f t="shared" ref="H591:H654" si="28">IF(G591=0,"",(G591/$L$8))</f>
        <v/>
      </c>
      <c r="I591" s="144"/>
      <c r="J591" s="143"/>
      <c r="K591" s="66"/>
      <c r="L591" s="66"/>
      <c r="M591" s="141"/>
      <c r="N591" s="66"/>
      <c r="O591" s="66"/>
      <c r="P591" s="142"/>
      <c r="Q591" s="68"/>
    </row>
    <row r="592" spans="1:17">
      <c r="A592" s="56" t="str">
        <f t="shared" ref="A592:A655" si="29">IF(COUNTIF(B592:Q592,"?*")&gt;0,A591+1,"")</f>
        <v/>
      </c>
      <c r="B592" s="122"/>
      <c r="C592" s="123"/>
      <c r="D592" s="68"/>
      <c r="E592" s="65"/>
      <c r="F592" s="66"/>
      <c r="G592" s="69">
        <f t="shared" si="27"/>
        <v>0</v>
      </c>
      <c r="H592" s="140" t="str">
        <f t="shared" si="28"/>
        <v/>
      </c>
      <c r="I592" s="144"/>
      <c r="J592" s="143"/>
      <c r="K592" s="66"/>
      <c r="L592" s="66"/>
      <c r="M592" s="141"/>
      <c r="N592" s="66"/>
      <c r="O592" s="66"/>
      <c r="P592" s="142"/>
      <c r="Q592" s="68"/>
    </row>
    <row r="593" spans="1:17">
      <c r="A593" s="56" t="str">
        <f t="shared" si="29"/>
        <v/>
      </c>
      <c r="B593" s="122"/>
      <c r="C593" s="123"/>
      <c r="D593" s="68"/>
      <c r="E593" s="65"/>
      <c r="F593" s="66"/>
      <c r="G593" s="69">
        <f t="shared" si="27"/>
        <v>0</v>
      </c>
      <c r="H593" s="140" t="str">
        <f t="shared" si="28"/>
        <v/>
      </c>
      <c r="I593" s="144"/>
      <c r="J593" s="143"/>
      <c r="K593" s="66"/>
      <c r="L593" s="66"/>
      <c r="M593" s="141"/>
      <c r="N593" s="66"/>
      <c r="O593" s="66"/>
      <c r="P593" s="142"/>
      <c r="Q593" s="68"/>
    </row>
    <row r="594" spans="1:17">
      <c r="A594" s="56" t="str">
        <f t="shared" si="29"/>
        <v/>
      </c>
      <c r="B594" s="122"/>
      <c r="C594" s="123"/>
      <c r="D594" s="68"/>
      <c r="E594" s="65"/>
      <c r="F594" s="66"/>
      <c r="G594" s="69">
        <f t="shared" si="27"/>
        <v>0</v>
      </c>
      <c r="H594" s="140" t="str">
        <f t="shared" si="28"/>
        <v/>
      </c>
      <c r="I594" s="144"/>
      <c r="J594" s="143"/>
      <c r="K594" s="66"/>
      <c r="L594" s="66"/>
      <c r="M594" s="141"/>
      <c r="N594" s="66"/>
      <c r="O594" s="66"/>
      <c r="P594" s="142"/>
      <c r="Q594" s="68"/>
    </row>
    <row r="595" spans="1:17">
      <c r="A595" s="56" t="str">
        <f t="shared" si="29"/>
        <v/>
      </c>
      <c r="B595" s="122"/>
      <c r="C595" s="123"/>
      <c r="D595" s="68"/>
      <c r="E595" s="65"/>
      <c r="F595" s="66"/>
      <c r="G595" s="69">
        <f t="shared" si="27"/>
        <v>0</v>
      </c>
      <c r="H595" s="140" t="str">
        <f t="shared" si="28"/>
        <v/>
      </c>
      <c r="I595" s="144"/>
      <c r="J595" s="143"/>
      <c r="K595" s="66"/>
      <c r="L595" s="66"/>
      <c r="M595" s="141"/>
      <c r="N595" s="66"/>
      <c r="O595" s="66"/>
      <c r="P595" s="142"/>
      <c r="Q595" s="68"/>
    </row>
    <row r="596" spans="1:17">
      <c r="A596" s="56" t="str">
        <f t="shared" si="29"/>
        <v/>
      </c>
      <c r="B596" s="122"/>
      <c r="C596" s="123"/>
      <c r="D596" s="68"/>
      <c r="E596" s="65"/>
      <c r="F596" s="66"/>
      <c r="G596" s="69">
        <f t="shared" si="27"/>
        <v>0</v>
      </c>
      <c r="H596" s="140" t="str">
        <f t="shared" si="28"/>
        <v/>
      </c>
      <c r="I596" s="144"/>
      <c r="J596" s="143"/>
      <c r="K596" s="66"/>
      <c r="L596" s="66"/>
      <c r="M596" s="141"/>
      <c r="N596" s="66"/>
      <c r="O596" s="66"/>
      <c r="P596" s="142"/>
      <c r="Q596" s="68"/>
    </row>
    <row r="597" spans="1:17">
      <c r="A597" s="56" t="str">
        <f t="shared" si="29"/>
        <v/>
      </c>
      <c r="B597" s="122"/>
      <c r="C597" s="123"/>
      <c r="D597" s="68"/>
      <c r="E597" s="65"/>
      <c r="F597" s="66"/>
      <c r="G597" s="69">
        <f t="shared" si="27"/>
        <v>0</v>
      </c>
      <c r="H597" s="140" t="str">
        <f t="shared" si="28"/>
        <v/>
      </c>
      <c r="I597" s="144"/>
      <c r="J597" s="143"/>
      <c r="K597" s="66"/>
      <c r="L597" s="66"/>
      <c r="M597" s="141"/>
      <c r="N597" s="66"/>
      <c r="O597" s="66"/>
      <c r="P597" s="142"/>
      <c r="Q597" s="68"/>
    </row>
    <row r="598" spans="1:17">
      <c r="A598" s="56" t="str">
        <f t="shared" si="29"/>
        <v/>
      </c>
      <c r="B598" s="122"/>
      <c r="C598" s="123"/>
      <c r="D598" s="68"/>
      <c r="E598" s="65"/>
      <c r="F598" s="66"/>
      <c r="G598" s="69">
        <f t="shared" si="27"/>
        <v>0</v>
      </c>
      <c r="H598" s="140" t="str">
        <f t="shared" si="28"/>
        <v/>
      </c>
      <c r="I598" s="144"/>
      <c r="J598" s="143"/>
      <c r="K598" s="66"/>
      <c r="L598" s="66"/>
      <c r="M598" s="141"/>
      <c r="N598" s="66"/>
      <c r="O598" s="66"/>
      <c r="P598" s="142"/>
      <c r="Q598" s="68"/>
    </row>
    <row r="599" spans="1:17">
      <c r="A599" s="56" t="str">
        <f t="shared" si="29"/>
        <v/>
      </c>
      <c r="B599" s="122"/>
      <c r="C599" s="123"/>
      <c r="D599" s="68"/>
      <c r="E599" s="65"/>
      <c r="F599" s="66"/>
      <c r="G599" s="69">
        <f t="shared" si="27"/>
        <v>0</v>
      </c>
      <c r="H599" s="140" t="str">
        <f t="shared" si="28"/>
        <v/>
      </c>
      <c r="I599" s="144"/>
      <c r="J599" s="143"/>
      <c r="K599" s="66"/>
      <c r="L599" s="66"/>
      <c r="M599" s="141"/>
      <c r="N599" s="66"/>
      <c r="O599" s="66"/>
      <c r="P599" s="142"/>
      <c r="Q599" s="68"/>
    </row>
    <row r="600" spans="1:17">
      <c r="A600" s="56" t="str">
        <f t="shared" si="29"/>
        <v/>
      </c>
      <c r="B600" s="122"/>
      <c r="C600" s="123"/>
      <c r="D600" s="68"/>
      <c r="E600" s="65"/>
      <c r="F600" s="66"/>
      <c r="G600" s="69">
        <f t="shared" si="27"/>
        <v>0</v>
      </c>
      <c r="H600" s="140" t="str">
        <f t="shared" si="28"/>
        <v/>
      </c>
      <c r="I600" s="144"/>
      <c r="J600" s="143"/>
      <c r="K600" s="66"/>
      <c r="L600" s="66"/>
      <c r="M600" s="141"/>
      <c r="N600" s="66"/>
      <c r="O600" s="66"/>
      <c r="P600" s="142"/>
      <c r="Q600" s="68"/>
    </row>
    <row r="601" spans="1:17">
      <c r="A601" s="56" t="str">
        <f t="shared" si="29"/>
        <v/>
      </c>
      <c r="B601" s="122"/>
      <c r="C601" s="123"/>
      <c r="D601" s="68"/>
      <c r="E601" s="65"/>
      <c r="F601" s="66"/>
      <c r="G601" s="69">
        <f t="shared" si="27"/>
        <v>0</v>
      </c>
      <c r="H601" s="140" t="str">
        <f t="shared" si="28"/>
        <v/>
      </c>
      <c r="I601" s="144"/>
      <c r="J601" s="143"/>
      <c r="K601" s="66"/>
      <c r="L601" s="66"/>
      <c r="M601" s="141"/>
      <c r="N601" s="66"/>
      <c r="O601" s="66"/>
      <c r="P601" s="142"/>
      <c r="Q601" s="68"/>
    </row>
    <row r="602" spans="1:17">
      <c r="A602" s="56" t="str">
        <f t="shared" si="29"/>
        <v/>
      </c>
      <c r="B602" s="122"/>
      <c r="C602" s="123"/>
      <c r="D602" s="68"/>
      <c r="E602" s="65"/>
      <c r="F602" s="66"/>
      <c r="G602" s="69">
        <f t="shared" si="27"/>
        <v>0</v>
      </c>
      <c r="H602" s="140" t="str">
        <f t="shared" si="28"/>
        <v/>
      </c>
      <c r="I602" s="144"/>
      <c r="J602" s="143"/>
      <c r="K602" s="66"/>
      <c r="L602" s="66"/>
      <c r="M602" s="141"/>
      <c r="N602" s="66"/>
      <c r="O602" s="66"/>
      <c r="P602" s="142"/>
      <c r="Q602" s="68"/>
    </row>
    <row r="603" spans="1:17">
      <c r="A603" s="56" t="str">
        <f t="shared" si="29"/>
        <v/>
      </c>
      <c r="B603" s="122"/>
      <c r="C603" s="123"/>
      <c r="D603" s="68"/>
      <c r="E603" s="65"/>
      <c r="F603" s="66"/>
      <c r="G603" s="69">
        <f t="shared" si="27"/>
        <v>0</v>
      </c>
      <c r="H603" s="140" t="str">
        <f t="shared" si="28"/>
        <v/>
      </c>
      <c r="I603" s="144"/>
      <c r="J603" s="143"/>
      <c r="K603" s="66"/>
      <c r="L603" s="66"/>
      <c r="M603" s="141"/>
      <c r="N603" s="66"/>
      <c r="O603" s="66"/>
      <c r="P603" s="142"/>
      <c r="Q603" s="68"/>
    </row>
    <row r="604" spans="1:17">
      <c r="A604" s="56" t="str">
        <f t="shared" si="29"/>
        <v/>
      </c>
      <c r="B604" s="122"/>
      <c r="C604" s="123"/>
      <c r="D604" s="68"/>
      <c r="E604" s="65"/>
      <c r="F604" s="66"/>
      <c r="G604" s="69">
        <f t="shared" si="27"/>
        <v>0</v>
      </c>
      <c r="H604" s="140" t="str">
        <f t="shared" si="28"/>
        <v/>
      </c>
      <c r="I604" s="144"/>
      <c r="J604" s="143"/>
      <c r="K604" s="66"/>
      <c r="L604" s="66"/>
      <c r="M604" s="141"/>
      <c r="N604" s="66"/>
      <c r="O604" s="66"/>
      <c r="P604" s="142"/>
      <c r="Q604" s="68"/>
    </row>
    <row r="605" spans="1:17">
      <c r="A605" s="56" t="str">
        <f t="shared" si="29"/>
        <v/>
      </c>
      <c r="B605" s="122"/>
      <c r="C605" s="123"/>
      <c r="D605" s="68"/>
      <c r="E605" s="65"/>
      <c r="F605" s="66"/>
      <c r="G605" s="69">
        <f t="shared" si="27"/>
        <v>0</v>
      </c>
      <c r="H605" s="140" t="str">
        <f t="shared" si="28"/>
        <v/>
      </c>
      <c r="I605" s="144"/>
      <c r="J605" s="143"/>
      <c r="K605" s="66"/>
      <c r="L605" s="66"/>
      <c r="M605" s="141"/>
      <c r="N605" s="66"/>
      <c r="O605" s="66"/>
      <c r="P605" s="142"/>
      <c r="Q605" s="68"/>
    </row>
    <row r="606" spans="1:17">
      <c r="A606" s="56" t="str">
        <f t="shared" si="29"/>
        <v/>
      </c>
      <c r="B606" s="122"/>
      <c r="C606" s="123"/>
      <c r="D606" s="68"/>
      <c r="E606" s="65"/>
      <c r="F606" s="66"/>
      <c r="G606" s="69">
        <f t="shared" si="27"/>
        <v>0</v>
      </c>
      <c r="H606" s="140" t="str">
        <f t="shared" si="28"/>
        <v/>
      </c>
      <c r="I606" s="144"/>
      <c r="J606" s="143"/>
      <c r="K606" s="66"/>
      <c r="L606" s="66"/>
      <c r="M606" s="141"/>
      <c r="N606" s="66"/>
      <c r="O606" s="66"/>
      <c r="P606" s="142"/>
      <c r="Q606" s="68"/>
    </row>
    <row r="607" spans="1:17">
      <c r="A607" s="56" t="str">
        <f t="shared" si="29"/>
        <v/>
      </c>
      <c r="B607" s="122"/>
      <c r="C607" s="123"/>
      <c r="D607" s="68"/>
      <c r="E607" s="65"/>
      <c r="F607" s="66"/>
      <c r="G607" s="69">
        <f t="shared" si="27"/>
        <v>0</v>
      </c>
      <c r="H607" s="140" t="str">
        <f t="shared" si="28"/>
        <v/>
      </c>
      <c r="I607" s="144"/>
      <c r="J607" s="143"/>
      <c r="K607" s="66"/>
      <c r="L607" s="66"/>
      <c r="M607" s="141"/>
      <c r="N607" s="66"/>
      <c r="O607" s="66"/>
      <c r="P607" s="142"/>
      <c r="Q607" s="68"/>
    </row>
    <row r="608" spans="1:17">
      <c r="A608" s="56" t="str">
        <f t="shared" si="29"/>
        <v/>
      </c>
      <c r="B608" s="122"/>
      <c r="C608" s="123"/>
      <c r="D608" s="68"/>
      <c r="E608" s="65"/>
      <c r="F608" s="66"/>
      <c r="G608" s="69">
        <f t="shared" si="27"/>
        <v>0</v>
      </c>
      <c r="H608" s="140" t="str">
        <f t="shared" si="28"/>
        <v/>
      </c>
      <c r="I608" s="144"/>
      <c r="J608" s="143"/>
      <c r="K608" s="66"/>
      <c r="L608" s="66"/>
      <c r="M608" s="141"/>
      <c r="N608" s="66"/>
      <c r="O608" s="66"/>
      <c r="P608" s="142"/>
      <c r="Q608" s="68"/>
    </row>
    <row r="609" spans="1:17">
      <c r="A609" s="56" t="str">
        <f t="shared" si="29"/>
        <v/>
      </c>
      <c r="B609" s="122"/>
      <c r="C609" s="123"/>
      <c r="D609" s="68"/>
      <c r="E609" s="65"/>
      <c r="F609" s="66"/>
      <c r="G609" s="69">
        <f t="shared" si="27"/>
        <v>0</v>
      </c>
      <c r="H609" s="140" t="str">
        <f t="shared" si="28"/>
        <v/>
      </c>
      <c r="I609" s="144"/>
      <c r="J609" s="143"/>
      <c r="K609" s="66"/>
      <c r="L609" s="66"/>
      <c r="M609" s="141"/>
      <c r="N609" s="66"/>
      <c r="O609" s="66"/>
      <c r="P609" s="142"/>
      <c r="Q609" s="68"/>
    </row>
    <row r="610" spans="1:17">
      <c r="A610" s="56" t="str">
        <f t="shared" si="29"/>
        <v/>
      </c>
      <c r="B610" s="122"/>
      <c r="C610" s="123"/>
      <c r="D610" s="68"/>
      <c r="E610" s="65"/>
      <c r="F610" s="66"/>
      <c r="G610" s="69">
        <f t="shared" si="27"/>
        <v>0</v>
      </c>
      <c r="H610" s="140" t="str">
        <f t="shared" si="28"/>
        <v/>
      </c>
      <c r="I610" s="144"/>
      <c r="J610" s="143"/>
      <c r="K610" s="66"/>
      <c r="L610" s="66"/>
      <c r="M610" s="141"/>
      <c r="N610" s="66"/>
      <c r="O610" s="66"/>
      <c r="P610" s="142"/>
      <c r="Q610" s="68"/>
    </row>
    <row r="611" spans="1:17">
      <c r="A611" s="56" t="str">
        <f t="shared" si="29"/>
        <v/>
      </c>
      <c r="B611" s="122"/>
      <c r="C611" s="123"/>
      <c r="D611" s="68"/>
      <c r="E611" s="65"/>
      <c r="F611" s="66"/>
      <c r="G611" s="69">
        <f t="shared" si="27"/>
        <v>0</v>
      </c>
      <c r="H611" s="140" t="str">
        <f t="shared" si="28"/>
        <v/>
      </c>
      <c r="I611" s="144"/>
      <c r="J611" s="143"/>
      <c r="K611" s="66"/>
      <c r="L611" s="66"/>
      <c r="M611" s="141"/>
      <c r="N611" s="66"/>
      <c r="O611" s="66"/>
      <c r="P611" s="142"/>
      <c r="Q611" s="68"/>
    </row>
    <row r="612" spans="1:17">
      <c r="A612" s="56" t="str">
        <f t="shared" si="29"/>
        <v/>
      </c>
      <c r="B612" s="122"/>
      <c r="C612" s="123"/>
      <c r="D612" s="68"/>
      <c r="E612" s="65"/>
      <c r="F612" s="66"/>
      <c r="G612" s="69">
        <f t="shared" si="27"/>
        <v>0</v>
      </c>
      <c r="H612" s="140" t="str">
        <f t="shared" si="28"/>
        <v/>
      </c>
      <c r="I612" s="144"/>
      <c r="J612" s="143"/>
      <c r="K612" s="66"/>
      <c r="L612" s="66"/>
      <c r="M612" s="141"/>
      <c r="N612" s="66"/>
      <c r="O612" s="66"/>
      <c r="P612" s="142"/>
      <c r="Q612" s="68"/>
    </row>
    <row r="613" spans="1:17">
      <c r="A613" s="56" t="str">
        <f t="shared" si="29"/>
        <v/>
      </c>
      <c r="B613" s="122"/>
      <c r="C613" s="123"/>
      <c r="D613" s="68"/>
      <c r="E613" s="65"/>
      <c r="F613" s="66"/>
      <c r="G613" s="69">
        <f t="shared" si="27"/>
        <v>0</v>
      </c>
      <c r="H613" s="140" t="str">
        <f t="shared" si="28"/>
        <v/>
      </c>
      <c r="I613" s="144"/>
      <c r="J613" s="143"/>
      <c r="K613" s="66"/>
      <c r="L613" s="66"/>
      <c r="M613" s="141"/>
      <c r="N613" s="66"/>
      <c r="O613" s="66"/>
      <c r="P613" s="142"/>
      <c r="Q613" s="68"/>
    </row>
    <row r="614" spans="1:17">
      <c r="A614" s="56" t="str">
        <f t="shared" si="29"/>
        <v/>
      </c>
      <c r="B614" s="122"/>
      <c r="C614" s="123"/>
      <c r="D614" s="68"/>
      <c r="E614" s="65"/>
      <c r="F614" s="66"/>
      <c r="G614" s="69">
        <f t="shared" si="27"/>
        <v>0</v>
      </c>
      <c r="H614" s="140" t="str">
        <f t="shared" si="28"/>
        <v/>
      </c>
      <c r="I614" s="144"/>
      <c r="J614" s="143"/>
      <c r="K614" s="66"/>
      <c r="L614" s="66"/>
      <c r="M614" s="141"/>
      <c r="N614" s="66"/>
      <c r="O614" s="66"/>
      <c r="P614" s="142"/>
      <c r="Q614" s="68"/>
    </row>
    <row r="615" spans="1:17">
      <c r="A615" s="56" t="str">
        <f t="shared" si="29"/>
        <v/>
      </c>
      <c r="B615" s="122"/>
      <c r="C615" s="123"/>
      <c r="D615" s="68"/>
      <c r="E615" s="65"/>
      <c r="F615" s="66"/>
      <c r="G615" s="69">
        <f t="shared" si="27"/>
        <v>0</v>
      </c>
      <c r="H615" s="140" t="str">
        <f t="shared" si="28"/>
        <v/>
      </c>
      <c r="I615" s="144"/>
      <c r="J615" s="143"/>
      <c r="K615" s="66"/>
      <c r="L615" s="66"/>
      <c r="M615" s="141"/>
      <c r="N615" s="66"/>
      <c r="O615" s="66"/>
      <c r="P615" s="142"/>
      <c r="Q615" s="68"/>
    </row>
    <row r="616" spans="1:17">
      <c r="A616" s="56" t="str">
        <f t="shared" si="29"/>
        <v/>
      </c>
      <c r="B616" s="122"/>
      <c r="C616" s="123"/>
      <c r="D616" s="68"/>
      <c r="E616" s="65"/>
      <c r="F616" s="66"/>
      <c r="G616" s="69">
        <f t="shared" si="27"/>
        <v>0</v>
      </c>
      <c r="H616" s="140" t="str">
        <f t="shared" si="28"/>
        <v/>
      </c>
      <c r="I616" s="144"/>
      <c r="J616" s="143"/>
      <c r="K616" s="66"/>
      <c r="L616" s="66"/>
      <c r="M616" s="141"/>
      <c r="N616" s="66"/>
      <c r="O616" s="66"/>
      <c r="P616" s="142"/>
      <c r="Q616" s="68"/>
    </row>
    <row r="617" spans="1:17">
      <c r="A617" s="56" t="str">
        <f t="shared" si="29"/>
        <v/>
      </c>
      <c r="B617" s="122"/>
      <c r="C617" s="123"/>
      <c r="D617" s="68"/>
      <c r="E617" s="65"/>
      <c r="F617" s="66"/>
      <c r="G617" s="69">
        <f t="shared" si="27"/>
        <v>0</v>
      </c>
      <c r="H617" s="140" t="str">
        <f t="shared" si="28"/>
        <v/>
      </c>
      <c r="I617" s="144"/>
      <c r="J617" s="143"/>
      <c r="K617" s="66"/>
      <c r="L617" s="66"/>
      <c r="M617" s="141"/>
      <c r="N617" s="66"/>
      <c r="O617" s="66"/>
      <c r="P617" s="142"/>
      <c r="Q617" s="68"/>
    </row>
    <row r="618" spans="1:17">
      <c r="A618" s="56" t="str">
        <f t="shared" si="29"/>
        <v/>
      </c>
      <c r="B618" s="122"/>
      <c r="C618" s="123"/>
      <c r="D618" s="68"/>
      <c r="E618" s="65"/>
      <c r="F618" s="66"/>
      <c r="G618" s="69">
        <f t="shared" si="27"/>
        <v>0</v>
      </c>
      <c r="H618" s="140" t="str">
        <f t="shared" si="28"/>
        <v/>
      </c>
      <c r="I618" s="144"/>
      <c r="J618" s="143"/>
      <c r="K618" s="66"/>
      <c r="L618" s="66"/>
      <c r="M618" s="141"/>
      <c r="N618" s="66"/>
      <c r="O618" s="66"/>
      <c r="P618" s="142"/>
      <c r="Q618" s="68"/>
    </row>
    <row r="619" spans="1:17">
      <c r="A619" s="56" t="str">
        <f t="shared" si="29"/>
        <v/>
      </c>
      <c r="B619" s="122"/>
      <c r="C619" s="123"/>
      <c r="D619" s="68"/>
      <c r="E619" s="65"/>
      <c r="F619" s="66"/>
      <c r="G619" s="69">
        <f t="shared" si="27"/>
        <v>0</v>
      </c>
      <c r="H619" s="140" t="str">
        <f t="shared" si="28"/>
        <v/>
      </c>
      <c r="I619" s="144"/>
      <c r="J619" s="143"/>
      <c r="K619" s="66"/>
      <c r="L619" s="66"/>
      <c r="M619" s="141"/>
      <c r="N619" s="66"/>
      <c r="O619" s="66"/>
      <c r="P619" s="142"/>
      <c r="Q619" s="68"/>
    </row>
    <row r="620" spans="1:17">
      <c r="A620" s="56" t="str">
        <f t="shared" si="29"/>
        <v/>
      </c>
      <c r="B620" s="122"/>
      <c r="C620" s="123"/>
      <c r="D620" s="68"/>
      <c r="E620" s="65"/>
      <c r="F620" s="66"/>
      <c r="G620" s="69">
        <f t="shared" si="27"/>
        <v>0</v>
      </c>
      <c r="H620" s="140" t="str">
        <f t="shared" si="28"/>
        <v/>
      </c>
      <c r="I620" s="144"/>
      <c r="J620" s="143"/>
      <c r="K620" s="66"/>
      <c r="L620" s="66"/>
      <c r="M620" s="141"/>
      <c r="N620" s="66"/>
      <c r="O620" s="66"/>
      <c r="P620" s="142"/>
      <c r="Q620" s="68"/>
    </row>
    <row r="621" spans="1:17">
      <c r="A621" s="56" t="str">
        <f t="shared" si="29"/>
        <v/>
      </c>
      <c r="B621" s="122"/>
      <c r="C621" s="123"/>
      <c r="D621" s="68"/>
      <c r="E621" s="65"/>
      <c r="F621" s="66"/>
      <c r="G621" s="69">
        <f t="shared" si="27"/>
        <v>0</v>
      </c>
      <c r="H621" s="140" t="str">
        <f t="shared" si="28"/>
        <v/>
      </c>
      <c r="I621" s="144"/>
      <c r="J621" s="143"/>
      <c r="K621" s="66"/>
      <c r="L621" s="66"/>
      <c r="M621" s="141"/>
      <c r="N621" s="66"/>
      <c r="O621" s="66"/>
      <c r="P621" s="142"/>
      <c r="Q621" s="68"/>
    </row>
    <row r="622" spans="1:17">
      <c r="A622" s="56" t="str">
        <f t="shared" si="29"/>
        <v/>
      </c>
      <c r="B622" s="122"/>
      <c r="C622" s="123"/>
      <c r="D622" s="68"/>
      <c r="E622" s="65"/>
      <c r="F622" s="66"/>
      <c r="G622" s="69">
        <f t="shared" si="27"/>
        <v>0</v>
      </c>
      <c r="H622" s="140" t="str">
        <f t="shared" si="28"/>
        <v/>
      </c>
      <c r="I622" s="144"/>
      <c r="J622" s="143"/>
      <c r="K622" s="66"/>
      <c r="L622" s="66"/>
      <c r="M622" s="141"/>
      <c r="N622" s="66"/>
      <c r="O622" s="66"/>
      <c r="P622" s="142"/>
      <c r="Q622" s="68"/>
    </row>
    <row r="623" spans="1:17">
      <c r="A623" s="56" t="str">
        <f t="shared" si="29"/>
        <v/>
      </c>
      <c r="B623" s="122"/>
      <c r="C623" s="123"/>
      <c r="D623" s="68"/>
      <c r="E623" s="65"/>
      <c r="F623" s="66"/>
      <c r="G623" s="69">
        <f t="shared" si="27"/>
        <v>0</v>
      </c>
      <c r="H623" s="140" t="str">
        <f t="shared" si="28"/>
        <v/>
      </c>
      <c r="I623" s="144"/>
      <c r="J623" s="143"/>
      <c r="K623" s="66"/>
      <c r="L623" s="66"/>
      <c r="M623" s="141"/>
      <c r="N623" s="66"/>
      <c r="O623" s="66"/>
      <c r="P623" s="142"/>
      <c r="Q623" s="68"/>
    </row>
    <row r="624" spans="1:17">
      <c r="A624" s="56" t="str">
        <f t="shared" si="29"/>
        <v/>
      </c>
      <c r="B624" s="122"/>
      <c r="C624" s="123"/>
      <c r="D624" s="68"/>
      <c r="E624" s="65"/>
      <c r="F624" s="66"/>
      <c r="G624" s="69">
        <f t="shared" si="27"/>
        <v>0</v>
      </c>
      <c r="H624" s="140" t="str">
        <f t="shared" si="28"/>
        <v/>
      </c>
      <c r="I624" s="144"/>
      <c r="J624" s="143"/>
      <c r="K624" s="66"/>
      <c r="L624" s="66"/>
      <c r="M624" s="141"/>
      <c r="N624" s="66"/>
      <c r="O624" s="66"/>
      <c r="P624" s="142"/>
      <c r="Q624" s="68"/>
    </row>
    <row r="625" spans="1:17">
      <c r="A625" s="56" t="str">
        <f t="shared" si="29"/>
        <v/>
      </c>
      <c r="B625" s="122"/>
      <c r="C625" s="123"/>
      <c r="D625" s="68"/>
      <c r="E625" s="65"/>
      <c r="F625" s="66"/>
      <c r="G625" s="69">
        <f t="shared" si="27"/>
        <v>0</v>
      </c>
      <c r="H625" s="140" t="str">
        <f t="shared" si="28"/>
        <v/>
      </c>
      <c r="I625" s="144"/>
      <c r="J625" s="143"/>
      <c r="K625" s="66"/>
      <c r="L625" s="66"/>
      <c r="M625" s="141"/>
      <c r="N625" s="66"/>
      <c r="O625" s="66"/>
      <c r="P625" s="142"/>
      <c r="Q625" s="68"/>
    </row>
    <row r="626" spans="1:17">
      <c r="A626" s="56" t="str">
        <f t="shared" si="29"/>
        <v/>
      </c>
      <c r="B626" s="122"/>
      <c r="C626" s="123"/>
      <c r="D626" s="68"/>
      <c r="E626" s="65"/>
      <c r="F626" s="66"/>
      <c r="G626" s="69">
        <f t="shared" si="27"/>
        <v>0</v>
      </c>
      <c r="H626" s="140" t="str">
        <f t="shared" si="28"/>
        <v/>
      </c>
      <c r="I626" s="144"/>
      <c r="J626" s="143"/>
      <c r="K626" s="66"/>
      <c r="L626" s="66"/>
      <c r="M626" s="141"/>
      <c r="N626" s="66"/>
      <c r="O626" s="66"/>
      <c r="P626" s="142"/>
      <c r="Q626" s="68"/>
    </row>
    <row r="627" spans="1:17">
      <c r="A627" s="56" t="str">
        <f t="shared" si="29"/>
        <v/>
      </c>
      <c r="B627" s="122"/>
      <c r="C627" s="123"/>
      <c r="D627" s="68"/>
      <c r="E627" s="65"/>
      <c r="F627" s="66"/>
      <c r="G627" s="69">
        <f t="shared" si="27"/>
        <v>0</v>
      </c>
      <c r="H627" s="140" t="str">
        <f t="shared" si="28"/>
        <v/>
      </c>
      <c r="I627" s="144"/>
      <c r="J627" s="143"/>
      <c r="K627" s="66"/>
      <c r="L627" s="66"/>
      <c r="M627" s="141"/>
      <c r="N627" s="66"/>
      <c r="O627" s="66"/>
      <c r="P627" s="142"/>
      <c r="Q627" s="68"/>
    </row>
    <row r="628" spans="1:17">
      <c r="A628" s="56" t="str">
        <f t="shared" si="29"/>
        <v/>
      </c>
      <c r="B628" s="122"/>
      <c r="C628" s="123"/>
      <c r="D628" s="68"/>
      <c r="E628" s="65"/>
      <c r="F628" s="66"/>
      <c r="G628" s="69">
        <f t="shared" si="27"/>
        <v>0</v>
      </c>
      <c r="H628" s="140" t="str">
        <f t="shared" si="28"/>
        <v/>
      </c>
      <c r="I628" s="144"/>
      <c r="J628" s="143"/>
      <c r="K628" s="66"/>
      <c r="L628" s="66"/>
      <c r="M628" s="141"/>
      <c r="N628" s="66"/>
      <c r="O628" s="66"/>
      <c r="P628" s="142"/>
      <c r="Q628" s="68"/>
    </row>
    <row r="629" spans="1:17">
      <c r="A629" s="56" t="str">
        <f t="shared" si="29"/>
        <v/>
      </c>
      <c r="B629" s="122"/>
      <c r="C629" s="123"/>
      <c r="D629" s="68"/>
      <c r="E629" s="65"/>
      <c r="F629" s="66"/>
      <c r="G629" s="69">
        <f t="shared" si="27"/>
        <v>0</v>
      </c>
      <c r="H629" s="140" t="str">
        <f t="shared" si="28"/>
        <v/>
      </c>
      <c r="I629" s="144"/>
      <c r="J629" s="143"/>
      <c r="K629" s="66"/>
      <c r="L629" s="66"/>
      <c r="M629" s="141"/>
      <c r="N629" s="66"/>
      <c r="O629" s="66"/>
      <c r="P629" s="142"/>
      <c r="Q629" s="68"/>
    </row>
    <row r="630" spans="1:17">
      <c r="A630" s="56" t="str">
        <f t="shared" si="29"/>
        <v/>
      </c>
      <c r="B630" s="122"/>
      <c r="C630" s="123"/>
      <c r="D630" s="68"/>
      <c r="E630" s="65"/>
      <c r="F630" s="66"/>
      <c r="G630" s="69">
        <f t="shared" si="27"/>
        <v>0</v>
      </c>
      <c r="H630" s="140" t="str">
        <f t="shared" si="28"/>
        <v/>
      </c>
      <c r="I630" s="144"/>
      <c r="J630" s="143"/>
      <c r="K630" s="66"/>
      <c r="L630" s="66"/>
      <c r="M630" s="141"/>
      <c r="N630" s="66"/>
      <c r="O630" s="66"/>
      <c r="P630" s="142"/>
      <c r="Q630" s="68"/>
    </row>
    <row r="631" spans="1:17">
      <c r="A631" s="56" t="str">
        <f t="shared" si="29"/>
        <v/>
      </c>
      <c r="B631" s="122"/>
      <c r="C631" s="123"/>
      <c r="D631" s="68"/>
      <c r="E631" s="65"/>
      <c r="F631" s="66"/>
      <c r="G631" s="69">
        <f t="shared" si="27"/>
        <v>0</v>
      </c>
      <c r="H631" s="140" t="str">
        <f t="shared" si="28"/>
        <v/>
      </c>
      <c r="I631" s="144"/>
      <c r="J631" s="143"/>
      <c r="K631" s="66"/>
      <c r="L631" s="66"/>
      <c r="M631" s="141"/>
      <c r="N631" s="66"/>
      <c r="O631" s="66"/>
      <c r="P631" s="142"/>
      <c r="Q631" s="68"/>
    </row>
    <row r="632" spans="1:17">
      <c r="A632" s="56" t="str">
        <f t="shared" si="29"/>
        <v/>
      </c>
      <c r="B632" s="122"/>
      <c r="C632" s="123"/>
      <c r="D632" s="68"/>
      <c r="E632" s="65"/>
      <c r="F632" s="66"/>
      <c r="G632" s="69">
        <f t="shared" si="27"/>
        <v>0</v>
      </c>
      <c r="H632" s="140" t="str">
        <f t="shared" si="28"/>
        <v/>
      </c>
      <c r="I632" s="144"/>
      <c r="J632" s="143"/>
      <c r="K632" s="66"/>
      <c r="L632" s="66"/>
      <c r="M632" s="141"/>
      <c r="N632" s="66"/>
      <c r="O632" s="66"/>
      <c r="P632" s="142"/>
      <c r="Q632" s="68"/>
    </row>
    <row r="633" spans="1:17">
      <c r="A633" s="56" t="str">
        <f t="shared" si="29"/>
        <v/>
      </c>
      <c r="B633" s="122"/>
      <c r="C633" s="123"/>
      <c r="D633" s="68"/>
      <c r="E633" s="65"/>
      <c r="F633" s="66"/>
      <c r="G633" s="69">
        <f t="shared" si="27"/>
        <v>0</v>
      </c>
      <c r="H633" s="140" t="str">
        <f t="shared" si="28"/>
        <v/>
      </c>
      <c r="I633" s="144"/>
      <c r="J633" s="143"/>
      <c r="K633" s="66"/>
      <c r="L633" s="66"/>
      <c r="M633" s="141"/>
      <c r="N633" s="66"/>
      <c r="O633" s="66"/>
      <c r="P633" s="142"/>
      <c r="Q633" s="68"/>
    </row>
    <row r="634" spans="1:17">
      <c r="A634" s="56" t="str">
        <f t="shared" si="29"/>
        <v/>
      </c>
      <c r="B634" s="122"/>
      <c r="C634" s="123"/>
      <c r="D634" s="68"/>
      <c r="E634" s="65"/>
      <c r="F634" s="66"/>
      <c r="G634" s="69">
        <f t="shared" si="27"/>
        <v>0</v>
      </c>
      <c r="H634" s="140" t="str">
        <f t="shared" si="28"/>
        <v/>
      </c>
      <c r="I634" s="144"/>
      <c r="J634" s="143"/>
      <c r="K634" s="66"/>
      <c r="L634" s="66"/>
      <c r="M634" s="141"/>
      <c r="N634" s="66"/>
      <c r="O634" s="66"/>
      <c r="P634" s="142"/>
      <c r="Q634" s="68"/>
    </row>
    <row r="635" spans="1:17">
      <c r="A635" s="56" t="str">
        <f t="shared" si="29"/>
        <v/>
      </c>
      <c r="B635" s="122"/>
      <c r="C635" s="123"/>
      <c r="D635" s="68"/>
      <c r="E635" s="65"/>
      <c r="F635" s="66"/>
      <c r="G635" s="69">
        <f t="shared" si="27"/>
        <v>0</v>
      </c>
      <c r="H635" s="140" t="str">
        <f t="shared" si="28"/>
        <v/>
      </c>
      <c r="I635" s="144"/>
      <c r="J635" s="143"/>
      <c r="K635" s="66"/>
      <c r="L635" s="66"/>
      <c r="M635" s="141"/>
      <c r="N635" s="66"/>
      <c r="O635" s="66"/>
      <c r="P635" s="142"/>
      <c r="Q635" s="68"/>
    </row>
    <row r="636" spans="1:17">
      <c r="A636" s="56" t="str">
        <f t="shared" si="29"/>
        <v/>
      </c>
      <c r="B636" s="122"/>
      <c r="C636" s="123"/>
      <c r="D636" s="68"/>
      <c r="E636" s="65"/>
      <c r="F636" s="66"/>
      <c r="G636" s="69">
        <f t="shared" si="27"/>
        <v>0</v>
      </c>
      <c r="H636" s="140" t="str">
        <f t="shared" si="28"/>
        <v/>
      </c>
      <c r="I636" s="144"/>
      <c r="J636" s="143"/>
      <c r="K636" s="66"/>
      <c r="L636" s="66"/>
      <c r="M636" s="141"/>
      <c r="N636" s="66"/>
      <c r="O636" s="66"/>
      <c r="P636" s="142"/>
      <c r="Q636" s="68"/>
    </row>
    <row r="637" spans="1:17">
      <c r="A637" s="56" t="str">
        <f t="shared" si="29"/>
        <v/>
      </c>
      <c r="B637" s="122"/>
      <c r="C637" s="123"/>
      <c r="D637" s="68"/>
      <c r="E637" s="65"/>
      <c r="F637" s="66"/>
      <c r="G637" s="69">
        <f t="shared" si="27"/>
        <v>0</v>
      </c>
      <c r="H637" s="140" t="str">
        <f t="shared" si="28"/>
        <v/>
      </c>
      <c r="I637" s="144"/>
      <c r="J637" s="143"/>
      <c r="K637" s="66"/>
      <c r="L637" s="66"/>
      <c r="M637" s="141"/>
      <c r="N637" s="66"/>
      <c r="O637" s="66"/>
      <c r="P637" s="142"/>
      <c r="Q637" s="68"/>
    </row>
    <row r="638" spans="1:17">
      <c r="A638" s="56" t="str">
        <f t="shared" si="29"/>
        <v/>
      </c>
      <c r="B638" s="122"/>
      <c r="C638" s="123"/>
      <c r="D638" s="68"/>
      <c r="E638" s="65"/>
      <c r="F638" s="66"/>
      <c r="G638" s="69">
        <f t="shared" si="27"/>
        <v>0</v>
      </c>
      <c r="H638" s="140" t="str">
        <f t="shared" si="28"/>
        <v/>
      </c>
      <c r="I638" s="144"/>
      <c r="J638" s="143"/>
      <c r="K638" s="66"/>
      <c r="L638" s="66"/>
      <c r="M638" s="141"/>
      <c r="N638" s="66"/>
      <c r="O638" s="66"/>
      <c r="P638" s="142"/>
      <c r="Q638" s="68"/>
    </row>
    <row r="639" spans="1:17">
      <c r="A639" s="56" t="str">
        <f t="shared" si="29"/>
        <v/>
      </c>
      <c r="B639" s="122"/>
      <c r="C639" s="123"/>
      <c r="D639" s="68"/>
      <c r="E639" s="65"/>
      <c r="F639" s="66"/>
      <c r="G639" s="69">
        <f t="shared" si="27"/>
        <v>0</v>
      </c>
      <c r="H639" s="140" t="str">
        <f t="shared" si="28"/>
        <v/>
      </c>
      <c r="I639" s="144"/>
      <c r="J639" s="143"/>
      <c r="K639" s="66"/>
      <c r="L639" s="66"/>
      <c r="M639" s="141"/>
      <c r="N639" s="66"/>
      <c r="O639" s="66"/>
      <c r="P639" s="142"/>
      <c r="Q639" s="68"/>
    </row>
    <row r="640" spans="1:17">
      <c r="A640" s="56" t="str">
        <f t="shared" si="29"/>
        <v/>
      </c>
      <c r="B640" s="122"/>
      <c r="C640" s="123"/>
      <c r="D640" s="68"/>
      <c r="E640" s="65"/>
      <c r="F640" s="66"/>
      <c r="G640" s="69">
        <f t="shared" si="27"/>
        <v>0</v>
      </c>
      <c r="H640" s="140" t="str">
        <f t="shared" si="28"/>
        <v/>
      </c>
      <c r="I640" s="144"/>
      <c r="J640" s="143"/>
      <c r="K640" s="66"/>
      <c r="L640" s="66"/>
      <c r="M640" s="141"/>
      <c r="N640" s="66"/>
      <c r="O640" s="66"/>
      <c r="P640" s="142"/>
      <c r="Q640" s="68"/>
    </row>
    <row r="641" spans="1:17">
      <c r="A641" s="56" t="str">
        <f t="shared" si="29"/>
        <v/>
      </c>
      <c r="B641" s="122"/>
      <c r="C641" s="123"/>
      <c r="D641" s="68"/>
      <c r="E641" s="65"/>
      <c r="F641" s="66"/>
      <c r="G641" s="69">
        <f t="shared" si="27"/>
        <v>0</v>
      </c>
      <c r="H641" s="140" t="str">
        <f t="shared" si="28"/>
        <v/>
      </c>
      <c r="I641" s="144"/>
      <c r="J641" s="143"/>
      <c r="K641" s="66"/>
      <c r="L641" s="66"/>
      <c r="M641" s="141"/>
      <c r="N641" s="66"/>
      <c r="O641" s="66"/>
      <c r="P641" s="142"/>
      <c r="Q641" s="68"/>
    </row>
    <row r="642" spans="1:17">
      <c r="A642" s="56" t="str">
        <f t="shared" si="29"/>
        <v/>
      </c>
      <c r="B642" s="122"/>
      <c r="C642" s="123"/>
      <c r="D642" s="68"/>
      <c r="E642" s="65"/>
      <c r="F642" s="66"/>
      <c r="G642" s="69">
        <f t="shared" si="27"/>
        <v>0</v>
      </c>
      <c r="H642" s="140" t="str">
        <f t="shared" si="28"/>
        <v/>
      </c>
      <c r="I642" s="144"/>
      <c r="J642" s="143"/>
      <c r="K642" s="66"/>
      <c r="L642" s="66"/>
      <c r="M642" s="141"/>
      <c r="N642" s="66"/>
      <c r="O642" s="66"/>
      <c r="P642" s="142"/>
      <c r="Q642" s="68"/>
    </row>
    <row r="643" spans="1:17">
      <c r="A643" s="56" t="str">
        <f t="shared" si="29"/>
        <v/>
      </c>
      <c r="B643" s="122"/>
      <c r="C643" s="123"/>
      <c r="D643" s="68"/>
      <c r="E643" s="65"/>
      <c r="F643" s="66"/>
      <c r="G643" s="69">
        <f t="shared" si="27"/>
        <v>0</v>
      </c>
      <c r="H643" s="140" t="str">
        <f t="shared" si="28"/>
        <v/>
      </c>
      <c r="I643" s="144"/>
      <c r="J643" s="143"/>
      <c r="K643" s="66"/>
      <c r="L643" s="66"/>
      <c r="M643" s="141"/>
      <c r="N643" s="66"/>
      <c r="O643" s="66"/>
      <c r="P643" s="142"/>
      <c r="Q643" s="68"/>
    </row>
    <row r="644" spans="1:17">
      <c r="A644" s="56" t="str">
        <f t="shared" si="29"/>
        <v/>
      </c>
      <c r="B644" s="122"/>
      <c r="C644" s="123"/>
      <c r="D644" s="68"/>
      <c r="E644" s="65"/>
      <c r="F644" s="66"/>
      <c r="G644" s="69">
        <f t="shared" si="27"/>
        <v>0</v>
      </c>
      <c r="H644" s="140" t="str">
        <f t="shared" si="28"/>
        <v/>
      </c>
      <c r="I644" s="144"/>
      <c r="J644" s="143"/>
      <c r="K644" s="66"/>
      <c r="L644" s="66"/>
      <c r="M644" s="141"/>
      <c r="N644" s="66"/>
      <c r="O644" s="66"/>
      <c r="P644" s="142"/>
      <c r="Q644" s="68"/>
    </row>
    <row r="645" spans="1:17">
      <c r="A645" s="56" t="str">
        <f t="shared" si="29"/>
        <v/>
      </c>
      <c r="B645" s="122"/>
      <c r="C645" s="123"/>
      <c r="D645" s="68"/>
      <c r="E645" s="65"/>
      <c r="F645" s="66"/>
      <c r="G645" s="69">
        <f t="shared" si="27"/>
        <v>0</v>
      </c>
      <c r="H645" s="140" t="str">
        <f t="shared" si="28"/>
        <v/>
      </c>
      <c r="I645" s="144"/>
      <c r="J645" s="143"/>
      <c r="K645" s="66"/>
      <c r="L645" s="66"/>
      <c r="M645" s="141"/>
      <c r="N645" s="66"/>
      <c r="O645" s="66"/>
      <c r="P645" s="142"/>
      <c r="Q645" s="68"/>
    </row>
    <row r="646" spans="1:17">
      <c r="A646" s="56" t="str">
        <f t="shared" si="29"/>
        <v/>
      </c>
      <c r="B646" s="122"/>
      <c r="C646" s="123"/>
      <c r="D646" s="68"/>
      <c r="E646" s="65"/>
      <c r="F646" s="66"/>
      <c r="G646" s="69">
        <f t="shared" si="27"/>
        <v>0</v>
      </c>
      <c r="H646" s="140" t="str">
        <f t="shared" si="28"/>
        <v/>
      </c>
      <c r="I646" s="144"/>
      <c r="J646" s="143"/>
      <c r="K646" s="66"/>
      <c r="L646" s="66"/>
      <c r="M646" s="141"/>
      <c r="N646" s="66"/>
      <c r="O646" s="66"/>
      <c r="P646" s="142"/>
      <c r="Q646" s="68"/>
    </row>
    <row r="647" spans="1:17">
      <c r="A647" s="56" t="str">
        <f t="shared" si="29"/>
        <v/>
      </c>
      <c r="B647" s="122"/>
      <c r="C647" s="123"/>
      <c r="D647" s="68"/>
      <c r="E647" s="65"/>
      <c r="F647" s="66"/>
      <c r="G647" s="69">
        <f t="shared" si="27"/>
        <v>0</v>
      </c>
      <c r="H647" s="140" t="str">
        <f t="shared" si="28"/>
        <v/>
      </c>
      <c r="I647" s="144"/>
      <c r="J647" s="143"/>
      <c r="K647" s="66"/>
      <c r="L647" s="66"/>
      <c r="M647" s="141"/>
      <c r="N647" s="66"/>
      <c r="O647" s="66"/>
      <c r="P647" s="142"/>
      <c r="Q647" s="68"/>
    </row>
    <row r="648" spans="1:17">
      <c r="A648" s="56" t="str">
        <f t="shared" si="29"/>
        <v/>
      </c>
      <c r="B648" s="122"/>
      <c r="C648" s="123"/>
      <c r="D648" s="68"/>
      <c r="E648" s="65"/>
      <c r="F648" s="66"/>
      <c r="G648" s="69">
        <f t="shared" si="27"/>
        <v>0</v>
      </c>
      <c r="H648" s="140" t="str">
        <f t="shared" si="28"/>
        <v/>
      </c>
      <c r="I648" s="144"/>
      <c r="J648" s="143"/>
      <c r="K648" s="66"/>
      <c r="L648" s="66"/>
      <c r="M648" s="141"/>
      <c r="N648" s="66"/>
      <c r="O648" s="66"/>
      <c r="P648" s="142"/>
      <c r="Q648" s="68"/>
    </row>
    <row r="649" spans="1:17">
      <c r="A649" s="56" t="str">
        <f t="shared" si="29"/>
        <v/>
      </c>
      <c r="B649" s="122"/>
      <c r="C649" s="123"/>
      <c r="D649" s="68"/>
      <c r="E649" s="65"/>
      <c r="F649" s="66"/>
      <c r="G649" s="69">
        <f t="shared" si="27"/>
        <v>0</v>
      </c>
      <c r="H649" s="140" t="str">
        <f t="shared" si="28"/>
        <v/>
      </c>
      <c r="I649" s="144"/>
      <c r="J649" s="143"/>
      <c r="K649" s="66"/>
      <c r="L649" s="66"/>
      <c r="M649" s="141"/>
      <c r="N649" s="66"/>
      <c r="O649" s="66"/>
      <c r="P649" s="142"/>
      <c r="Q649" s="68"/>
    </row>
    <row r="650" spans="1:17">
      <c r="A650" s="56" t="str">
        <f t="shared" si="29"/>
        <v/>
      </c>
      <c r="B650" s="122"/>
      <c r="C650" s="123"/>
      <c r="D650" s="68"/>
      <c r="E650" s="65"/>
      <c r="F650" s="66"/>
      <c r="G650" s="69">
        <f t="shared" si="27"/>
        <v>0</v>
      </c>
      <c r="H650" s="140" t="str">
        <f t="shared" si="28"/>
        <v/>
      </c>
      <c r="I650" s="144"/>
      <c r="J650" s="143"/>
      <c r="K650" s="66"/>
      <c r="L650" s="66"/>
      <c r="M650" s="141"/>
      <c r="N650" s="66"/>
      <c r="O650" s="66"/>
      <c r="P650" s="142"/>
      <c r="Q650" s="68"/>
    </row>
    <row r="651" spans="1:17">
      <c r="A651" s="56" t="str">
        <f t="shared" si="29"/>
        <v/>
      </c>
      <c r="B651" s="122"/>
      <c r="C651" s="123"/>
      <c r="D651" s="68"/>
      <c r="E651" s="65"/>
      <c r="F651" s="66"/>
      <c r="G651" s="69">
        <f t="shared" si="27"/>
        <v>0</v>
      </c>
      <c r="H651" s="140" t="str">
        <f t="shared" si="28"/>
        <v/>
      </c>
      <c r="I651" s="144"/>
      <c r="J651" s="143"/>
      <c r="K651" s="66"/>
      <c r="L651" s="66"/>
      <c r="M651" s="141"/>
      <c r="N651" s="66"/>
      <c r="O651" s="66"/>
      <c r="P651" s="142"/>
      <c r="Q651" s="68"/>
    </row>
    <row r="652" spans="1:17">
      <c r="A652" s="56" t="str">
        <f t="shared" si="29"/>
        <v/>
      </c>
      <c r="B652" s="122"/>
      <c r="C652" s="123"/>
      <c r="D652" s="68"/>
      <c r="E652" s="65"/>
      <c r="F652" s="66"/>
      <c r="G652" s="69">
        <f t="shared" si="27"/>
        <v>0</v>
      </c>
      <c r="H652" s="140" t="str">
        <f t="shared" si="28"/>
        <v/>
      </c>
      <c r="I652" s="144"/>
      <c r="J652" s="143"/>
      <c r="K652" s="66"/>
      <c r="L652" s="66"/>
      <c r="M652" s="141"/>
      <c r="N652" s="66"/>
      <c r="O652" s="66"/>
      <c r="P652" s="142"/>
      <c r="Q652" s="68"/>
    </row>
    <row r="653" spans="1:17">
      <c r="A653" s="56" t="str">
        <f t="shared" si="29"/>
        <v/>
      </c>
      <c r="B653" s="122"/>
      <c r="C653" s="123"/>
      <c r="D653" s="68"/>
      <c r="E653" s="65"/>
      <c r="F653" s="66"/>
      <c r="G653" s="69">
        <f t="shared" si="27"/>
        <v>0</v>
      </c>
      <c r="H653" s="140" t="str">
        <f t="shared" si="28"/>
        <v/>
      </c>
      <c r="I653" s="144"/>
      <c r="J653" s="143"/>
      <c r="K653" s="66"/>
      <c r="L653" s="66"/>
      <c r="M653" s="141"/>
      <c r="N653" s="66"/>
      <c r="O653" s="66"/>
      <c r="P653" s="142"/>
      <c r="Q653" s="68"/>
    </row>
    <row r="654" spans="1:17">
      <c r="A654" s="56" t="str">
        <f t="shared" si="29"/>
        <v/>
      </c>
      <c r="B654" s="122"/>
      <c r="C654" s="123"/>
      <c r="D654" s="68"/>
      <c r="E654" s="65"/>
      <c r="F654" s="66"/>
      <c r="G654" s="69">
        <f t="shared" si="27"/>
        <v>0</v>
      </c>
      <c r="H654" s="140" t="str">
        <f t="shared" si="28"/>
        <v/>
      </c>
      <c r="I654" s="144"/>
      <c r="J654" s="143"/>
      <c r="K654" s="66"/>
      <c r="L654" s="66"/>
      <c r="M654" s="141"/>
      <c r="N654" s="66"/>
      <c r="O654" s="66"/>
      <c r="P654" s="142"/>
      <c r="Q654" s="68"/>
    </row>
    <row r="655" spans="1:17">
      <c r="A655" s="56" t="str">
        <f t="shared" si="29"/>
        <v/>
      </c>
      <c r="B655" s="122"/>
      <c r="C655" s="123"/>
      <c r="D655" s="68"/>
      <c r="E655" s="65"/>
      <c r="F655" s="66"/>
      <c r="G655" s="69">
        <f t="shared" ref="G655:G718" si="30">E655*F655</f>
        <v>0</v>
      </c>
      <c r="H655" s="140" t="str">
        <f t="shared" ref="H655:H718" si="31">IF(G655=0,"",(G655/$L$8))</f>
        <v/>
      </c>
      <c r="I655" s="144"/>
      <c r="J655" s="143"/>
      <c r="K655" s="66"/>
      <c r="L655" s="66"/>
      <c r="M655" s="141"/>
      <c r="N655" s="66"/>
      <c r="O655" s="66"/>
      <c r="P655" s="142"/>
      <c r="Q655" s="68"/>
    </row>
    <row r="656" spans="1:17">
      <c r="A656" s="56" t="str">
        <f t="shared" ref="A656:A719" si="32">IF(COUNTIF(B656:Q656,"?*")&gt;0,A655+1,"")</f>
        <v/>
      </c>
      <c r="B656" s="122"/>
      <c r="C656" s="123"/>
      <c r="D656" s="68"/>
      <c r="E656" s="65"/>
      <c r="F656" s="66"/>
      <c r="G656" s="69">
        <f t="shared" si="30"/>
        <v>0</v>
      </c>
      <c r="H656" s="140" t="str">
        <f t="shared" si="31"/>
        <v/>
      </c>
      <c r="I656" s="144"/>
      <c r="J656" s="143"/>
      <c r="K656" s="66"/>
      <c r="L656" s="66"/>
      <c r="M656" s="141"/>
      <c r="N656" s="66"/>
      <c r="O656" s="66"/>
      <c r="P656" s="142"/>
      <c r="Q656" s="68"/>
    </row>
    <row r="657" spans="1:17">
      <c r="A657" s="56" t="str">
        <f t="shared" si="32"/>
        <v/>
      </c>
      <c r="B657" s="122"/>
      <c r="C657" s="123"/>
      <c r="D657" s="68"/>
      <c r="E657" s="65"/>
      <c r="F657" s="66"/>
      <c r="G657" s="69">
        <f t="shared" si="30"/>
        <v>0</v>
      </c>
      <c r="H657" s="140" t="str">
        <f t="shared" si="31"/>
        <v/>
      </c>
      <c r="I657" s="144"/>
      <c r="J657" s="143"/>
      <c r="K657" s="66"/>
      <c r="L657" s="66"/>
      <c r="M657" s="141"/>
      <c r="N657" s="66"/>
      <c r="O657" s="66"/>
      <c r="P657" s="142"/>
      <c r="Q657" s="68"/>
    </row>
    <row r="658" spans="1:17">
      <c r="A658" s="56" t="str">
        <f t="shared" si="32"/>
        <v/>
      </c>
      <c r="B658" s="122"/>
      <c r="C658" s="123"/>
      <c r="D658" s="68"/>
      <c r="E658" s="65"/>
      <c r="F658" s="66"/>
      <c r="G658" s="69">
        <f t="shared" si="30"/>
        <v>0</v>
      </c>
      <c r="H658" s="140" t="str">
        <f t="shared" si="31"/>
        <v/>
      </c>
      <c r="I658" s="144"/>
      <c r="J658" s="143"/>
      <c r="K658" s="66"/>
      <c r="L658" s="66"/>
      <c r="M658" s="141"/>
      <c r="N658" s="66"/>
      <c r="O658" s="66"/>
      <c r="P658" s="142"/>
      <c r="Q658" s="68"/>
    </row>
    <row r="659" spans="1:17">
      <c r="A659" s="56" t="str">
        <f t="shared" si="32"/>
        <v/>
      </c>
      <c r="B659" s="122"/>
      <c r="C659" s="123"/>
      <c r="D659" s="68"/>
      <c r="E659" s="65"/>
      <c r="F659" s="66"/>
      <c r="G659" s="69">
        <f t="shared" si="30"/>
        <v>0</v>
      </c>
      <c r="H659" s="140" t="str">
        <f t="shared" si="31"/>
        <v/>
      </c>
      <c r="I659" s="144"/>
      <c r="J659" s="143"/>
      <c r="K659" s="66"/>
      <c r="L659" s="66"/>
      <c r="M659" s="141"/>
      <c r="N659" s="66"/>
      <c r="O659" s="66"/>
      <c r="P659" s="142"/>
      <c r="Q659" s="68"/>
    </row>
    <row r="660" spans="1:17">
      <c r="A660" s="56" t="str">
        <f t="shared" si="32"/>
        <v/>
      </c>
      <c r="B660" s="122"/>
      <c r="C660" s="123"/>
      <c r="D660" s="68"/>
      <c r="E660" s="65"/>
      <c r="F660" s="66"/>
      <c r="G660" s="69">
        <f t="shared" si="30"/>
        <v>0</v>
      </c>
      <c r="H660" s="140" t="str">
        <f t="shared" si="31"/>
        <v/>
      </c>
      <c r="I660" s="144"/>
      <c r="J660" s="143"/>
      <c r="K660" s="66"/>
      <c r="L660" s="66"/>
      <c r="M660" s="141"/>
      <c r="N660" s="66"/>
      <c r="O660" s="66"/>
      <c r="P660" s="142"/>
      <c r="Q660" s="68"/>
    </row>
    <row r="661" spans="1:17">
      <c r="A661" s="56" t="str">
        <f t="shared" si="32"/>
        <v/>
      </c>
      <c r="B661" s="122"/>
      <c r="C661" s="123"/>
      <c r="D661" s="68"/>
      <c r="E661" s="65"/>
      <c r="F661" s="66"/>
      <c r="G661" s="69">
        <f t="shared" si="30"/>
        <v>0</v>
      </c>
      <c r="H661" s="140" t="str">
        <f t="shared" si="31"/>
        <v/>
      </c>
      <c r="I661" s="144"/>
      <c r="J661" s="143"/>
      <c r="K661" s="66"/>
      <c r="L661" s="66"/>
      <c r="M661" s="141"/>
      <c r="N661" s="66"/>
      <c r="O661" s="66"/>
      <c r="P661" s="142"/>
      <c r="Q661" s="68"/>
    </row>
    <row r="662" spans="1:17">
      <c r="A662" s="56" t="str">
        <f t="shared" si="32"/>
        <v/>
      </c>
      <c r="B662" s="122"/>
      <c r="C662" s="123"/>
      <c r="D662" s="68"/>
      <c r="E662" s="65"/>
      <c r="F662" s="66"/>
      <c r="G662" s="69">
        <f t="shared" si="30"/>
        <v>0</v>
      </c>
      <c r="H662" s="140" t="str">
        <f t="shared" si="31"/>
        <v/>
      </c>
      <c r="I662" s="144"/>
      <c r="J662" s="143"/>
      <c r="K662" s="66"/>
      <c r="L662" s="66"/>
      <c r="M662" s="141"/>
      <c r="N662" s="66"/>
      <c r="O662" s="66"/>
      <c r="P662" s="142"/>
      <c r="Q662" s="68"/>
    </row>
    <row r="663" spans="1:17">
      <c r="A663" s="56" t="str">
        <f t="shared" si="32"/>
        <v/>
      </c>
      <c r="B663" s="122"/>
      <c r="C663" s="123"/>
      <c r="D663" s="68"/>
      <c r="E663" s="65"/>
      <c r="F663" s="66"/>
      <c r="G663" s="69">
        <f t="shared" si="30"/>
        <v>0</v>
      </c>
      <c r="H663" s="140" t="str">
        <f t="shared" si="31"/>
        <v/>
      </c>
      <c r="I663" s="144"/>
      <c r="J663" s="143"/>
      <c r="K663" s="66"/>
      <c r="L663" s="66"/>
      <c r="M663" s="141"/>
      <c r="N663" s="66"/>
      <c r="O663" s="66"/>
      <c r="P663" s="142"/>
      <c r="Q663" s="68"/>
    </row>
    <row r="664" spans="1:17">
      <c r="A664" s="56" t="str">
        <f t="shared" si="32"/>
        <v/>
      </c>
      <c r="B664" s="122"/>
      <c r="C664" s="123"/>
      <c r="D664" s="68"/>
      <c r="E664" s="65"/>
      <c r="F664" s="66"/>
      <c r="G664" s="69">
        <f t="shared" si="30"/>
        <v>0</v>
      </c>
      <c r="H664" s="140" t="str">
        <f t="shared" si="31"/>
        <v/>
      </c>
      <c r="I664" s="144"/>
      <c r="J664" s="143"/>
      <c r="K664" s="66"/>
      <c r="L664" s="66"/>
      <c r="M664" s="141"/>
      <c r="N664" s="66"/>
      <c r="O664" s="66"/>
      <c r="P664" s="142"/>
      <c r="Q664" s="68"/>
    </row>
    <row r="665" spans="1:17">
      <c r="A665" s="56" t="str">
        <f t="shared" si="32"/>
        <v/>
      </c>
      <c r="B665" s="122"/>
      <c r="C665" s="123"/>
      <c r="D665" s="68"/>
      <c r="E665" s="65"/>
      <c r="F665" s="66"/>
      <c r="G665" s="69">
        <f t="shared" si="30"/>
        <v>0</v>
      </c>
      <c r="H665" s="140" t="str">
        <f t="shared" si="31"/>
        <v/>
      </c>
      <c r="I665" s="144"/>
      <c r="J665" s="143"/>
      <c r="K665" s="66"/>
      <c r="L665" s="66"/>
      <c r="M665" s="141"/>
      <c r="N665" s="66"/>
      <c r="O665" s="66"/>
      <c r="P665" s="142"/>
      <c r="Q665" s="68"/>
    </row>
    <row r="666" spans="1:17">
      <c r="A666" s="56" t="str">
        <f t="shared" si="32"/>
        <v/>
      </c>
      <c r="B666" s="122"/>
      <c r="C666" s="123"/>
      <c r="D666" s="68"/>
      <c r="E666" s="65"/>
      <c r="F666" s="66"/>
      <c r="G666" s="69">
        <f t="shared" si="30"/>
        <v>0</v>
      </c>
      <c r="H666" s="140" t="str">
        <f t="shared" si="31"/>
        <v/>
      </c>
      <c r="I666" s="144"/>
      <c r="J666" s="143"/>
      <c r="K666" s="66"/>
      <c r="L666" s="66"/>
      <c r="M666" s="141"/>
      <c r="N666" s="66"/>
      <c r="O666" s="66"/>
      <c r="P666" s="142"/>
      <c r="Q666" s="68"/>
    </row>
    <row r="667" spans="1:17">
      <c r="A667" s="56" t="str">
        <f t="shared" si="32"/>
        <v/>
      </c>
      <c r="B667" s="122"/>
      <c r="C667" s="123"/>
      <c r="D667" s="68"/>
      <c r="E667" s="65"/>
      <c r="F667" s="66"/>
      <c r="G667" s="69">
        <f t="shared" si="30"/>
        <v>0</v>
      </c>
      <c r="H667" s="140" t="str">
        <f t="shared" si="31"/>
        <v/>
      </c>
      <c r="I667" s="144"/>
      <c r="J667" s="143"/>
      <c r="K667" s="66"/>
      <c r="L667" s="66"/>
      <c r="M667" s="141"/>
      <c r="N667" s="66"/>
      <c r="O667" s="66"/>
      <c r="P667" s="142"/>
      <c r="Q667" s="68"/>
    </row>
    <row r="668" spans="1:17">
      <c r="A668" s="56" t="str">
        <f t="shared" si="32"/>
        <v/>
      </c>
      <c r="B668" s="122"/>
      <c r="C668" s="123"/>
      <c r="D668" s="68"/>
      <c r="E668" s="65"/>
      <c r="F668" s="66"/>
      <c r="G668" s="69">
        <f t="shared" si="30"/>
        <v>0</v>
      </c>
      <c r="H668" s="140" t="str">
        <f t="shared" si="31"/>
        <v/>
      </c>
      <c r="I668" s="144"/>
      <c r="J668" s="143"/>
      <c r="K668" s="66"/>
      <c r="L668" s="66"/>
      <c r="M668" s="141"/>
      <c r="N668" s="66"/>
      <c r="O668" s="66"/>
      <c r="P668" s="142"/>
      <c r="Q668" s="68"/>
    </row>
    <row r="669" spans="1:17">
      <c r="A669" s="56" t="str">
        <f t="shared" si="32"/>
        <v/>
      </c>
      <c r="B669" s="122"/>
      <c r="C669" s="123"/>
      <c r="D669" s="68"/>
      <c r="E669" s="65"/>
      <c r="F669" s="66"/>
      <c r="G669" s="69">
        <f t="shared" si="30"/>
        <v>0</v>
      </c>
      <c r="H669" s="140" t="str">
        <f t="shared" si="31"/>
        <v/>
      </c>
      <c r="I669" s="144"/>
      <c r="J669" s="143"/>
      <c r="K669" s="66"/>
      <c r="L669" s="66"/>
      <c r="M669" s="141"/>
      <c r="N669" s="66"/>
      <c r="O669" s="66"/>
      <c r="P669" s="142"/>
      <c r="Q669" s="68"/>
    </row>
    <row r="670" spans="1:17">
      <c r="A670" s="56" t="str">
        <f t="shared" si="32"/>
        <v/>
      </c>
      <c r="B670" s="122"/>
      <c r="C670" s="123"/>
      <c r="D670" s="68"/>
      <c r="E670" s="65"/>
      <c r="F670" s="66"/>
      <c r="G670" s="69">
        <f t="shared" si="30"/>
        <v>0</v>
      </c>
      <c r="H670" s="140" t="str">
        <f t="shared" si="31"/>
        <v/>
      </c>
      <c r="I670" s="144"/>
      <c r="J670" s="143"/>
      <c r="K670" s="66"/>
      <c r="L670" s="66"/>
      <c r="M670" s="141"/>
      <c r="N670" s="66"/>
      <c r="O670" s="66"/>
      <c r="P670" s="142"/>
      <c r="Q670" s="68"/>
    </row>
    <row r="671" spans="1:17">
      <c r="A671" s="56" t="str">
        <f t="shared" si="32"/>
        <v/>
      </c>
      <c r="B671" s="122"/>
      <c r="C671" s="123"/>
      <c r="D671" s="68"/>
      <c r="E671" s="65"/>
      <c r="F671" s="66"/>
      <c r="G671" s="69">
        <f t="shared" si="30"/>
        <v>0</v>
      </c>
      <c r="H671" s="140" t="str">
        <f t="shared" si="31"/>
        <v/>
      </c>
      <c r="I671" s="144"/>
      <c r="J671" s="143"/>
      <c r="K671" s="66"/>
      <c r="L671" s="66"/>
      <c r="M671" s="141"/>
      <c r="N671" s="66"/>
      <c r="O671" s="66"/>
      <c r="P671" s="142"/>
      <c r="Q671" s="68"/>
    </row>
    <row r="672" spans="1:17">
      <c r="A672" s="56" t="str">
        <f t="shared" si="32"/>
        <v/>
      </c>
      <c r="B672" s="122"/>
      <c r="C672" s="123"/>
      <c r="D672" s="68"/>
      <c r="E672" s="65"/>
      <c r="F672" s="66"/>
      <c r="G672" s="69">
        <f t="shared" si="30"/>
        <v>0</v>
      </c>
      <c r="H672" s="140" t="str">
        <f t="shared" si="31"/>
        <v/>
      </c>
      <c r="I672" s="144"/>
      <c r="J672" s="143"/>
      <c r="K672" s="66"/>
      <c r="L672" s="66"/>
      <c r="M672" s="141"/>
      <c r="N672" s="66"/>
      <c r="O672" s="66"/>
      <c r="P672" s="142"/>
      <c r="Q672" s="68"/>
    </row>
    <row r="673" spans="1:17">
      <c r="A673" s="56" t="str">
        <f t="shared" si="32"/>
        <v/>
      </c>
      <c r="B673" s="122"/>
      <c r="C673" s="123"/>
      <c r="D673" s="68"/>
      <c r="E673" s="65"/>
      <c r="F673" s="66"/>
      <c r="G673" s="69">
        <f t="shared" si="30"/>
        <v>0</v>
      </c>
      <c r="H673" s="140" t="str">
        <f t="shared" si="31"/>
        <v/>
      </c>
      <c r="I673" s="144"/>
      <c r="J673" s="143"/>
      <c r="K673" s="66"/>
      <c r="L673" s="66"/>
      <c r="M673" s="141"/>
      <c r="N673" s="66"/>
      <c r="O673" s="66"/>
      <c r="P673" s="142"/>
      <c r="Q673" s="68"/>
    </row>
    <row r="674" spans="1:17">
      <c r="A674" s="56" t="str">
        <f t="shared" si="32"/>
        <v/>
      </c>
      <c r="B674" s="122"/>
      <c r="C674" s="123"/>
      <c r="D674" s="68"/>
      <c r="E674" s="65"/>
      <c r="F674" s="66"/>
      <c r="G674" s="69">
        <f t="shared" si="30"/>
        <v>0</v>
      </c>
      <c r="H674" s="140" t="str">
        <f t="shared" si="31"/>
        <v/>
      </c>
      <c r="I674" s="144"/>
      <c r="J674" s="143"/>
      <c r="K674" s="66"/>
      <c r="L674" s="66"/>
      <c r="M674" s="141"/>
      <c r="N674" s="66"/>
      <c r="O674" s="66"/>
      <c r="P674" s="142"/>
      <c r="Q674" s="68"/>
    </row>
    <row r="675" spans="1:17">
      <c r="A675" s="56" t="str">
        <f t="shared" si="32"/>
        <v/>
      </c>
      <c r="B675" s="122"/>
      <c r="C675" s="123"/>
      <c r="D675" s="68"/>
      <c r="E675" s="65"/>
      <c r="F675" s="66"/>
      <c r="G675" s="69">
        <f t="shared" si="30"/>
        <v>0</v>
      </c>
      <c r="H675" s="140" t="str">
        <f t="shared" si="31"/>
        <v/>
      </c>
      <c r="I675" s="144"/>
      <c r="J675" s="143"/>
      <c r="K675" s="66"/>
      <c r="L675" s="66"/>
      <c r="M675" s="141"/>
      <c r="N675" s="66"/>
      <c r="O675" s="66"/>
      <c r="P675" s="142"/>
      <c r="Q675" s="68"/>
    </row>
    <row r="676" spans="1:17">
      <c r="A676" s="56" t="str">
        <f t="shared" si="32"/>
        <v/>
      </c>
      <c r="B676" s="122"/>
      <c r="C676" s="123"/>
      <c r="D676" s="68"/>
      <c r="E676" s="65"/>
      <c r="F676" s="66"/>
      <c r="G676" s="69">
        <f t="shared" si="30"/>
        <v>0</v>
      </c>
      <c r="H676" s="140" t="str">
        <f t="shared" si="31"/>
        <v/>
      </c>
      <c r="I676" s="144"/>
      <c r="J676" s="143"/>
      <c r="K676" s="66"/>
      <c r="L676" s="66"/>
      <c r="M676" s="141"/>
      <c r="N676" s="66"/>
      <c r="O676" s="66"/>
      <c r="P676" s="142"/>
      <c r="Q676" s="68"/>
    </row>
    <row r="677" spans="1:17">
      <c r="A677" s="56" t="str">
        <f t="shared" si="32"/>
        <v/>
      </c>
      <c r="B677" s="122"/>
      <c r="C677" s="123"/>
      <c r="D677" s="68"/>
      <c r="E677" s="65"/>
      <c r="F677" s="66"/>
      <c r="G677" s="69">
        <f t="shared" si="30"/>
        <v>0</v>
      </c>
      <c r="H677" s="140" t="str">
        <f t="shared" si="31"/>
        <v/>
      </c>
      <c r="I677" s="144"/>
      <c r="J677" s="143"/>
      <c r="K677" s="66"/>
      <c r="L677" s="66"/>
      <c r="M677" s="141"/>
      <c r="N677" s="66"/>
      <c r="O677" s="66"/>
      <c r="P677" s="142"/>
      <c r="Q677" s="68"/>
    </row>
    <row r="678" spans="1:17">
      <c r="A678" s="56" t="str">
        <f t="shared" si="32"/>
        <v/>
      </c>
      <c r="B678" s="122"/>
      <c r="C678" s="123"/>
      <c r="D678" s="68"/>
      <c r="E678" s="65"/>
      <c r="F678" s="66"/>
      <c r="G678" s="69">
        <f t="shared" si="30"/>
        <v>0</v>
      </c>
      <c r="H678" s="140" t="str">
        <f t="shared" si="31"/>
        <v/>
      </c>
      <c r="I678" s="144"/>
      <c r="J678" s="143"/>
      <c r="K678" s="66"/>
      <c r="L678" s="66"/>
      <c r="M678" s="141"/>
      <c r="N678" s="66"/>
      <c r="O678" s="66"/>
      <c r="P678" s="142"/>
      <c r="Q678" s="68"/>
    </row>
    <row r="679" spans="1:17">
      <c r="A679" s="56" t="str">
        <f t="shared" si="32"/>
        <v/>
      </c>
      <c r="B679" s="122"/>
      <c r="C679" s="123"/>
      <c r="D679" s="68"/>
      <c r="E679" s="65"/>
      <c r="F679" s="66"/>
      <c r="G679" s="69">
        <f t="shared" si="30"/>
        <v>0</v>
      </c>
      <c r="H679" s="140" t="str">
        <f t="shared" si="31"/>
        <v/>
      </c>
      <c r="I679" s="144"/>
      <c r="J679" s="143"/>
      <c r="K679" s="66"/>
      <c r="L679" s="66"/>
      <c r="M679" s="141"/>
      <c r="N679" s="66"/>
      <c r="O679" s="66"/>
      <c r="P679" s="142"/>
      <c r="Q679" s="68"/>
    </row>
    <row r="680" spans="1:17">
      <c r="A680" s="56" t="str">
        <f t="shared" si="32"/>
        <v/>
      </c>
      <c r="B680" s="122"/>
      <c r="C680" s="123"/>
      <c r="D680" s="68"/>
      <c r="E680" s="65"/>
      <c r="F680" s="66"/>
      <c r="G680" s="69">
        <f t="shared" si="30"/>
        <v>0</v>
      </c>
      <c r="H680" s="140" t="str">
        <f t="shared" si="31"/>
        <v/>
      </c>
      <c r="I680" s="144"/>
      <c r="J680" s="143"/>
      <c r="K680" s="66"/>
      <c r="L680" s="66"/>
      <c r="M680" s="141"/>
      <c r="N680" s="66"/>
      <c r="O680" s="66"/>
      <c r="P680" s="142"/>
      <c r="Q680" s="68"/>
    </row>
    <row r="681" spans="1:17">
      <c r="A681" s="56" t="str">
        <f t="shared" si="32"/>
        <v/>
      </c>
      <c r="B681" s="122"/>
      <c r="C681" s="123"/>
      <c r="D681" s="68"/>
      <c r="E681" s="65"/>
      <c r="F681" s="66"/>
      <c r="G681" s="69">
        <f t="shared" si="30"/>
        <v>0</v>
      </c>
      <c r="H681" s="140" t="str">
        <f t="shared" si="31"/>
        <v/>
      </c>
      <c r="I681" s="144"/>
      <c r="J681" s="143"/>
      <c r="K681" s="66"/>
      <c r="L681" s="66"/>
      <c r="M681" s="141"/>
      <c r="N681" s="66"/>
      <c r="O681" s="66"/>
      <c r="P681" s="142"/>
      <c r="Q681" s="68"/>
    </row>
    <row r="682" spans="1:17">
      <c r="A682" s="56" t="str">
        <f t="shared" si="32"/>
        <v/>
      </c>
      <c r="B682" s="122"/>
      <c r="C682" s="123"/>
      <c r="D682" s="68"/>
      <c r="E682" s="65"/>
      <c r="F682" s="66"/>
      <c r="G682" s="69">
        <f t="shared" si="30"/>
        <v>0</v>
      </c>
      <c r="H682" s="140" t="str">
        <f t="shared" si="31"/>
        <v/>
      </c>
      <c r="I682" s="144"/>
      <c r="J682" s="143"/>
      <c r="K682" s="66"/>
      <c r="L682" s="66"/>
      <c r="M682" s="141"/>
      <c r="N682" s="66"/>
      <c r="O682" s="66"/>
      <c r="P682" s="142"/>
      <c r="Q682" s="68"/>
    </row>
    <row r="683" spans="1:17">
      <c r="A683" s="56" t="str">
        <f t="shared" si="32"/>
        <v/>
      </c>
      <c r="B683" s="122"/>
      <c r="C683" s="123"/>
      <c r="D683" s="68"/>
      <c r="E683" s="65"/>
      <c r="F683" s="66"/>
      <c r="G683" s="69">
        <f t="shared" si="30"/>
        <v>0</v>
      </c>
      <c r="H683" s="140" t="str">
        <f t="shared" si="31"/>
        <v/>
      </c>
      <c r="I683" s="144"/>
      <c r="J683" s="143"/>
      <c r="K683" s="66"/>
      <c r="L683" s="66"/>
      <c r="M683" s="141"/>
      <c r="N683" s="66"/>
      <c r="O683" s="66"/>
      <c r="P683" s="142"/>
      <c r="Q683" s="68"/>
    </row>
    <row r="684" spans="1:17">
      <c r="A684" s="56" t="str">
        <f t="shared" si="32"/>
        <v/>
      </c>
      <c r="B684" s="122"/>
      <c r="C684" s="123"/>
      <c r="D684" s="68"/>
      <c r="E684" s="65"/>
      <c r="F684" s="66"/>
      <c r="G684" s="69">
        <f t="shared" si="30"/>
        <v>0</v>
      </c>
      <c r="H684" s="140" t="str">
        <f t="shared" si="31"/>
        <v/>
      </c>
      <c r="I684" s="144"/>
      <c r="J684" s="143"/>
      <c r="K684" s="66"/>
      <c r="L684" s="66"/>
      <c r="M684" s="141"/>
      <c r="N684" s="66"/>
      <c r="O684" s="66"/>
      <c r="P684" s="142"/>
      <c r="Q684" s="68"/>
    </row>
    <row r="685" spans="1:17">
      <c r="A685" s="56" t="str">
        <f t="shared" si="32"/>
        <v/>
      </c>
      <c r="B685" s="122"/>
      <c r="C685" s="123"/>
      <c r="D685" s="68"/>
      <c r="E685" s="65"/>
      <c r="F685" s="66"/>
      <c r="G685" s="69">
        <f t="shared" si="30"/>
        <v>0</v>
      </c>
      <c r="H685" s="140" t="str">
        <f t="shared" si="31"/>
        <v/>
      </c>
      <c r="I685" s="144"/>
      <c r="J685" s="143"/>
      <c r="K685" s="66"/>
      <c r="L685" s="66"/>
      <c r="M685" s="141"/>
      <c r="N685" s="66"/>
      <c r="O685" s="66"/>
      <c r="P685" s="142"/>
      <c r="Q685" s="68"/>
    </row>
    <row r="686" spans="1:17">
      <c r="A686" s="56" t="str">
        <f t="shared" si="32"/>
        <v/>
      </c>
      <c r="B686" s="122"/>
      <c r="C686" s="123"/>
      <c r="D686" s="68"/>
      <c r="E686" s="65"/>
      <c r="F686" s="66"/>
      <c r="G686" s="69">
        <f t="shared" si="30"/>
        <v>0</v>
      </c>
      <c r="H686" s="140" t="str">
        <f t="shared" si="31"/>
        <v/>
      </c>
      <c r="I686" s="144"/>
      <c r="J686" s="143"/>
      <c r="K686" s="66"/>
      <c r="L686" s="66"/>
      <c r="M686" s="141"/>
      <c r="N686" s="66"/>
      <c r="O686" s="66"/>
      <c r="P686" s="142"/>
      <c r="Q686" s="68"/>
    </row>
    <row r="687" spans="1:17">
      <c r="A687" s="56" t="str">
        <f t="shared" si="32"/>
        <v/>
      </c>
      <c r="B687" s="122"/>
      <c r="C687" s="123"/>
      <c r="D687" s="68"/>
      <c r="E687" s="65"/>
      <c r="F687" s="66"/>
      <c r="G687" s="69">
        <f t="shared" si="30"/>
        <v>0</v>
      </c>
      <c r="H687" s="140" t="str">
        <f t="shared" si="31"/>
        <v/>
      </c>
      <c r="I687" s="144"/>
      <c r="J687" s="143"/>
      <c r="K687" s="66"/>
      <c r="L687" s="66"/>
      <c r="M687" s="141"/>
      <c r="N687" s="66"/>
      <c r="O687" s="66"/>
      <c r="P687" s="142"/>
      <c r="Q687" s="68"/>
    </row>
    <row r="688" spans="1:17">
      <c r="A688" s="56" t="str">
        <f t="shared" si="32"/>
        <v/>
      </c>
      <c r="B688" s="122"/>
      <c r="C688" s="123"/>
      <c r="D688" s="68"/>
      <c r="E688" s="65"/>
      <c r="F688" s="66"/>
      <c r="G688" s="69">
        <f t="shared" si="30"/>
        <v>0</v>
      </c>
      <c r="H688" s="140" t="str">
        <f t="shared" si="31"/>
        <v/>
      </c>
      <c r="I688" s="144"/>
      <c r="J688" s="143"/>
      <c r="K688" s="66"/>
      <c r="L688" s="66"/>
      <c r="M688" s="141"/>
      <c r="N688" s="66"/>
      <c r="O688" s="66"/>
      <c r="P688" s="142"/>
      <c r="Q688" s="68"/>
    </row>
    <row r="689" spans="1:17">
      <c r="A689" s="56" t="str">
        <f t="shared" si="32"/>
        <v/>
      </c>
      <c r="B689" s="122"/>
      <c r="C689" s="123"/>
      <c r="D689" s="68"/>
      <c r="E689" s="65"/>
      <c r="F689" s="66"/>
      <c r="G689" s="69">
        <f t="shared" si="30"/>
        <v>0</v>
      </c>
      <c r="H689" s="140" t="str">
        <f t="shared" si="31"/>
        <v/>
      </c>
      <c r="I689" s="144"/>
      <c r="J689" s="143"/>
      <c r="K689" s="66"/>
      <c r="L689" s="66"/>
      <c r="M689" s="141"/>
      <c r="N689" s="66"/>
      <c r="O689" s="66"/>
      <c r="P689" s="142"/>
      <c r="Q689" s="68"/>
    </row>
    <row r="690" spans="1:17">
      <c r="A690" s="56" t="str">
        <f t="shared" si="32"/>
        <v/>
      </c>
      <c r="B690" s="122"/>
      <c r="C690" s="123"/>
      <c r="D690" s="68"/>
      <c r="E690" s="65"/>
      <c r="F690" s="66"/>
      <c r="G690" s="69">
        <f t="shared" si="30"/>
        <v>0</v>
      </c>
      <c r="H690" s="140" t="str">
        <f t="shared" si="31"/>
        <v/>
      </c>
      <c r="I690" s="144"/>
      <c r="J690" s="143"/>
      <c r="K690" s="66"/>
      <c r="L690" s="66"/>
      <c r="M690" s="141"/>
      <c r="N690" s="66"/>
      <c r="O690" s="66"/>
      <c r="P690" s="142"/>
      <c r="Q690" s="68"/>
    </row>
    <row r="691" spans="1:17">
      <c r="A691" s="56" t="str">
        <f t="shared" si="32"/>
        <v/>
      </c>
      <c r="B691" s="122"/>
      <c r="C691" s="123"/>
      <c r="D691" s="68"/>
      <c r="E691" s="65"/>
      <c r="F691" s="66"/>
      <c r="G691" s="69">
        <f t="shared" si="30"/>
        <v>0</v>
      </c>
      <c r="H691" s="140" t="str">
        <f t="shared" si="31"/>
        <v/>
      </c>
      <c r="I691" s="144"/>
      <c r="J691" s="143"/>
      <c r="K691" s="66"/>
      <c r="L691" s="66"/>
      <c r="M691" s="141"/>
      <c r="N691" s="66"/>
      <c r="O691" s="66"/>
      <c r="P691" s="142"/>
      <c r="Q691" s="68"/>
    </row>
    <row r="692" spans="1:17">
      <c r="A692" s="56" t="str">
        <f t="shared" si="32"/>
        <v/>
      </c>
      <c r="B692" s="122"/>
      <c r="C692" s="123"/>
      <c r="D692" s="68"/>
      <c r="E692" s="65"/>
      <c r="F692" s="66"/>
      <c r="G692" s="69">
        <f t="shared" si="30"/>
        <v>0</v>
      </c>
      <c r="H692" s="140" t="str">
        <f t="shared" si="31"/>
        <v/>
      </c>
      <c r="I692" s="144"/>
      <c r="J692" s="143"/>
      <c r="K692" s="66"/>
      <c r="L692" s="66"/>
      <c r="M692" s="141"/>
      <c r="N692" s="66"/>
      <c r="O692" s="66"/>
      <c r="P692" s="142"/>
      <c r="Q692" s="68"/>
    </row>
    <row r="693" spans="1:17">
      <c r="A693" s="56" t="str">
        <f t="shared" si="32"/>
        <v/>
      </c>
      <c r="B693" s="122"/>
      <c r="C693" s="123"/>
      <c r="D693" s="68"/>
      <c r="E693" s="65"/>
      <c r="F693" s="66"/>
      <c r="G693" s="69">
        <f t="shared" si="30"/>
        <v>0</v>
      </c>
      <c r="H693" s="140" t="str">
        <f t="shared" si="31"/>
        <v/>
      </c>
      <c r="I693" s="144"/>
      <c r="J693" s="143"/>
      <c r="K693" s="66"/>
      <c r="L693" s="66"/>
      <c r="M693" s="141"/>
      <c r="N693" s="66"/>
      <c r="O693" s="66"/>
      <c r="P693" s="142"/>
      <c r="Q693" s="68"/>
    </row>
    <row r="694" spans="1:17">
      <c r="A694" s="56" t="str">
        <f t="shared" si="32"/>
        <v/>
      </c>
      <c r="B694" s="122"/>
      <c r="C694" s="123"/>
      <c r="D694" s="68"/>
      <c r="E694" s="65"/>
      <c r="F694" s="66"/>
      <c r="G694" s="69">
        <f t="shared" si="30"/>
        <v>0</v>
      </c>
      <c r="H694" s="140" t="str">
        <f t="shared" si="31"/>
        <v/>
      </c>
      <c r="I694" s="144"/>
      <c r="J694" s="143"/>
      <c r="K694" s="66"/>
      <c r="L694" s="66"/>
      <c r="M694" s="141"/>
      <c r="N694" s="66"/>
      <c r="O694" s="66"/>
      <c r="P694" s="142"/>
      <c r="Q694" s="68"/>
    </row>
    <row r="695" spans="1:17">
      <c r="A695" s="56" t="str">
        <f t="shared" si="32"/>
        <v/>
      </c>
      <c r="B695" s="122"/>
      <c r="C695" s="123"/>
      <c r="D695" s="68"/>
      <c r="E695" s="65"/>
      <c r="F695" s="66"/>
      <c r="G695" s="69">
        <f t="shared" si="30"/>
        <v>0</v>
      </c>
      <c r="H695" s="140" t="str">
        <f t="shared" si="31"/>
        <v/>
      </c>
      <c r="I695" s="144"/>
      <c r="J695" s="143"/>
      <c r="K695" s="66"/>
      <c r="L695" s="66"/>
      <c r="M695" s="141"/>
      <c r="N695" s="66"/>
      <c r="O695" s="66"/>
      <c r="P695" s="142"/>
      <c r="Q695" s="68"/>
    </row>
    <row r="696" spans="1:17">
      <c r="A696" s="56" t="str">
        <f t="shared" si="32"/>
        <v/>
      </c>
      <c r="B696" s="122"/>
      <c r="C696" s="123"/>
      <c r="D696" s="68"/>
      <c r="E696" s="65"/>
      <c r="F696" s="66"/>
      <c r="G696" s="69">
        <f t="shared" si="30"/>
        <v>0</v>
      </c>
      <c r="H696" s="140" t="str">
        <f t="shared" si="31"/>
        <v/>
      </c>
      <c r="I696" s="144"/>
      <c r="J696" s="143"/>
      <c r="K696" s="66"/>
      <c r="L696" s="66"/>
      <c r="M696" s="141"/>
      <c r="N696" s="66"/>
      <c r="O696" s="66"/>
      <c r="P696" s="142"/>
      <c r="Q696" s="68"/>
    </row>
    <row r="697" spans="1:17">
      <c r="A697" s="56" t="str">
        <f t="shared" si="32"/>
        <v/>
      </c>
      <c r="B697" s="122"/>
      <c r="C697" s="123"/>
      <c r="D697" s="68"/>
      <c r="E697" s="65"/>
      <c r="F697" s="66"/>
      <c r="G697" s="69">
        <f t="shared" si="30"/>
        <v>0</v>
      </c>
      <c r="H697" s="140" t="str">
        <f t="shared" si="31"/>
        <v/>
      </c>
      <c r="I697" s="144"/>
      <c r="J697" s="143"/>
      <c r="K697" s="66"/>
      <c r="L697" s="66"/>
      <c r="M697" s="141"/>
      <c r="N697" s="66"/>
      <c r="O697" s="66"/>
      <c r="P697" s="142"/>
      <c r="Q697" s="68"/>
    </row>
    <row r="698" spans="1:17">
      <c r="A698" s="56" t="str">
        <f t="shared" si="32"/>
        <v/>
      </c>
      <c r="B698" s="122"/>
      <c r="C698" s="123"/>
      <c r="D698" s="68"/>
      <c r="E698" s="65"/>
      <c r="F698" s="66"/>
      <c r="G698" s="69">
        <f t="shared" si="30"/>
        <v>0</v>
      </c>
      <c r="H698" s="140" t="str">
        <f t="shared" si="31"/>
        <v/>
      </c>
      <c r="I698" s="144"/>
      <c r="J698" s="143"/>
      <c r="K698" s="66"/>
      <c r="L698" s="66"/>
      <c r="M698" s="141"/>
      <c r="N698" s="66"/>
      <c r="O698" s="66"/>
      <c r="P698" s="142"/>
      <c r="Q698" s="68"/>
    </row>
    <row r="699" spans="1:17">
      <c r="A699" s="56" t="str">
        <f t="shared" si="32"/>
        <v/>
      </c>
      <c r="B699" s="122"/>
      <c r="C699" s="123"/>
      <c r="D699" s="68"/>
      <c r="E699" s="65"/>
      <c r="F699" s="66"/>
      <c r="G699" s="69">
        <f t="shared" si="30"/>
        <v>0</v>
      </c>
      <c r="H699" s="140" t="str">
        <f t="shared" si="31"/>
        <v/>
      </c>
      <c r="I699" s="144"/>
      <c r="J699" s="143"/>
      <c r="K699" s="66"/>
      <c r="L699" s="66"/>
      <c r="M699" s="141"/>
      <c r="N699" s="66"/>
      <c r="O699" s="66"/>
      <c r="P699" s="142"/>
      <c r="Q699" s="68"/>
    </row>
    <row r="700" spans="1:17">
      <c r="A700" s="56" t="str">
        <f t="shared" si="32"/>
        <v/>
      </c>
      <c r="B700" s="122"/>
      <c r="C700" s="123"/>
      <c r="D700" s="68"/>
      <c r="E700" s="65"/>
      <c r="F700" s="66"/>
      <c r="G700" s="69">
        <f t="shared" si="30"/>
        <v>0</v>
      </c>
      <c r="H700" s="140" t="str">
        <f t="shared" si="31"/>
        <v/>
      </c>
      <c r="I700" s="144"/>
      <c r="J700" s="143"/>
      <c r="K700" s="66"/>
      <c r="L700" s="66"/>
      <c r="M700" s="141"/>
      <c r="N700" s="66"/>
      <c r="O700" s="66"/>
      <c r="P700" s="142"/>
      <c r="Q700" s="68"/>
    </row>
    <row r="701" spans="1:17">
      <c r="A701" s="56" t="str">
        <f t="shared" si="32"/>
        <v/>
      </c>
      <c r="B701" s="122"/>
      <c r="C701" s="123"/>
      <c r="D701" s="68"/>
      <c r="E701" s="65"/>
      <c r="F701" s="66"/>
      <c r="G701" s="69">
        <f t="shared" si="30"/>
        <v>0</v>
      </c>
      <c r="H701" s="140" t="str">
        <f t="shared" si="31"/>
        <v/>
      </c>
      <c r="I701" s="144"/>
      <c r="J701" s="143"/>
      <c r="K701" s="66"/>
      <c r="L701" s="66"/>
      <c r="M701" s="141"/>
      <c r="N701" s="66"/>
      <c r="O701" s="66"/>
      <c r="P701" s="142"/>
      <c r="Q701" s="68"/>
    </row>
    <row r="702" spans="1:17">
      <c r="A702" s="56" t="str">
        <f t="shared" si="32"/>
        <v/>
      </c>
      <c r="B702" s="122"/>
      <c r="C702" s="123"/>
      <c r="D702" s="68"/>
      <c r="E702" s="65"/>
      <c r="F702" s="66"/>
      <c r="G702" s="69">
        <f t="shared" si="30"/>
        <v>0</v>
      </c>
      <c r="H702" s="140" t="str">
        <f t="shared" si="31"/>
        <v/>
      </c>
      <c r="I702" s="144"/>
      <c r="J702" s="143"/>
      <c r="K702" s="66"/>
      <c r="L702" s="66"/>
      <c r="M702" s="141"/>
      <c r="N702" s="66"/>
      <c r="O702" s="66"/>
      <c r="P702" s="142"/>
      <c r="Q702" s="68"/>
    </row>
    <row r="703" spans="1:17">
      <c r="A703" s="56" t="str">
        <f t="shared" si="32"/>
        <v/>
      </c>
      <c r="B703" s="122"/>
      <c r="C703" s="123"/>
      <c r="D703" s="68"/>
      <c r="E703" s="65"/>
      <c r="F703" s="66"/>
      <c r="G703" s="69">
        <f t="shared" si="30"/>
        <v>0</v>
      </c>
      <c r="H703" s="140" t="str">
        <f t="shared" si="31"/>
        <v/>
      </c>
      <c r="I703" s="144"/>
      <c r="J703" s="143"/>
      <c r="K703" s="66"/>
      <c r="L703" s="66"/>
      <c r="M703" s="141"/>
      <c r="N703" s="66"/>
      <c r="O703" s="66"/>
      <c r="P703" s="142"/>
      <c r="Q703" s="68"/>
    </row>
    <row r="704" spans="1:17">
      <c r="A704" s="56" t="str">
        <f t="shared" si="32"/>
        <v/>
      </c>
      <c r="B704" s="122"/>
      <c r="C704" s="123"/>
      <c r="D704" s="68"/>
      <c r="E704" s="65"/>
      <c r="F704" s="66"/>
      <c r="G704" s="69">
        <f t="shared" si="30"/>
        <v>0</v>
      </c>
      <c r="H704" s="140" t="str">
        <f t="shared" si="31"/>
        <v/>
      </c>
      <c r="I704" s="144"/>
      <c r="J704" s="143"/>
      <c r="K704" s="66"/>
      <c r="L704" s="66"/>
      <c r="M704" s="141"/>
      <c r="N704" s="66"/>
      <c r="O704" s="66"/>
      <c r="P704" s="142"/>
      <c r="Q704" s="68"/>
    </row>
    <row r="705" spans="1:17">
      <c r="A705" s="56" t="str">
        <f t="shared" si="32"/>
        <v/>
      </c>
      <c r="B705" s="122"/>
      <c r="C705" s="123"/>
      <c r="D705" s="68"/>
      <c r="E705" s="65"/>
      <c r="F705" s="66"/>
      <c r="G705" s="69">
        <f t="shared" si="30"/>
        <v>0</v>
      </c>
      <c r="H705" s="140" t="str">
        <f t="shared" si="31"/>
        <v/>
      </c>
      <c r="I705" s="144"/>
      <c r="J705" s="143"/>
      <c r="K705" s="66"/>
      <c r="L705" s="66"/>
      <c r="M705" s="141"/>
      <c r="N705" s="66"/>
      <c r="O705" s="66"/>
      <c r="P705" s="142"/>
      <c r="Q705" s="68"/>
    </row>
    <row r="706" spans="1:17">
      <c r="A706" s="56" t="str">
        <f t="shared" si="32"/>
        <v/>
      </c>
      <c r="B706" s="122"/>
      <c r="C706" s="123"/>
      <c r="D706" s="68"/>
      <c r="E706" s="65"/>
      <c r="F706" s="66"/>
      <c r="G706" s="69">
        <f t="shared" si="30"/>
        <v>0</v>
      </c>
      <c r="H706" s="140" t="str">
        <f t="shared" si="31"/>
        <v/>
      </c>
      <c r="I706" s="144"/>
      <c r="J706" s="143"/>
      <c r="K706" s="66"/>
      <c r="L706" s="66"/>
      <c r="M706" s="141"/>
      <c r="N706" s="66"/>
      <c r="O706" s="66"/>
      <c r="P706" s="142"/>
      <c r="Q706" s="68"/>
    </row>
    <row r="707" spans="1:17">
      <c r="A707" s="56" t="str">
        <f t="shared" si="32"/>
        <v/>
      </c>
      <c r="B707" s="122"/>
      <c r="C707" s="123"/>
      <c r="D707" s="68"/>
      <c r="E707" s="65"/>
      <c r="F707" s="66"/>
      <c r="G707" s="69">
        <f t="shared" si="30"/>
        <v>0</v>
      </c>
      <c r="H707" s="140" t="str">
        <f t="shared" si="31"/>
        <v/>
      </c>
      <c r="I707" s="144"/>
      <c r="J707" s="143"/>
      <c r="K707" s="66"/>
      <c r="L707" s="66"/>
      <c r="M707" s="141"/>
      <c r="N707" s="66"/>
      <c r="O707" s="66"/>
      <c r="P707" s="142"/>
      <c r="Q707" s="68"/>
    </row>
    <row r="708" spans="1:17">
      <c r="A708" s="56" t="str">
        <f t="shared" si="32"/>
        <v/>
      </c>
      <c r="B708" s="122"/>
      <c r="C708" s="123"/>
      <c r="D708" s="68"/>
      <c r="E708" s="65"/>
      <c r="F708" s="66"/>
      <c r="G708" s="69">
        <f t="shared" si="30"/>
        <v>0</v>
      </c>
      <c r="H708" s="140" t="str">
        <f t="shared" si="31"/>
        <v/>
      </c>
      <c r="I708" s="144"/>
      <c r="J708" s="143"/>
      <c r="K708" s="66"/>
      <c r="L708" s="66"/>
      <c r="M708" s="141"/>
      <c r="N708" s="66"/>
      <c r="O708" s="66"/>
      <c r="P708" s="142"/>
      <c r="Q708" s="68"/>
    </row>
    <row r="709" spans="1:17">
      <c r="A709" s="56" t="str">
        <f t="shared" si="32"/>
        <v/>
      </c>
      <c r="B709" s="122"/>
      <c r="C709" s="123"/>
      <c r="D709" s="68"/>
      <c r="E709" s="65"/>
      <c r="F709" s="66"/>
      <c r="G709" s="69">
        <f t="shared" si="30"/>
        <v>0</v>
      </c>
      <c r="H709" s="140" t="str">
        <f t="shared" si="31"/>
        <v/>
      </c>
      <c r="I709" s="144"/>
      <c r="J709" s="143"/>
      <c r="K709" s="66"/>
      <c r="L709" s="66"/>
      <c r="M709" s="141"/>
      <c r="N709" s="66"/>
      <c r="O709" s="66"/>
      <c r="P709" s="142"/>
      <c r="Q709" s="68"/>
    </row>
    <row r="710" spans="1:17">
      <c r="A710" s="56" t="str">
        <f t="shared" si="32"/>
        <v/>
      </c>
      <c r="B710" s="122"/>
      <c r="C710" s="123"/>
      <c r="D710" s="68"/>
      <c r="E710" s="65"/>
      <c r="F710" s="66"/>
      <c r="G710" s="69">
        <f t="shared" si="30"/>
        <v>0</v>
      </c>
      <c r="H710" s="140" t="str">
        <f t="shared" si="31"/>
        <v/>
      </c>
      <c r="I710" s="144"/>
      <c r="J710" s="143"/>
      <c r="K710" s="66"/>
      <c r="L710" s="66"/>
      <c r="M710" s="141"/>
      <c r="N710" s="66"/>
      <c r="O710" s="66"/>
      <c r="P710" s="142"/>
      <c r="Q710" s="68"/>
    </row>
    <row r="711" spans="1:17">
      <c r="A711" s="56" t="str">
        <f t="shared" si="32"/>
        <v/>
      </c>
      <c r="B711" s="122"/>
      <c r="C711" s="123"/>
      <c r="D711" s="68"/>
      <c r="E711" s="65"/>
      <c r="F711" s="66"/>
      <c r="G711" s="69">
        <f t="shared" si="30"/>
        <v>0</v>
      </c>
      <c r="H711" s="140" t="str">
        <f t="shared" si="31"/>
        <v/>
      </c>
      <c r="I711" s="144"/>
      <c r="J711" s="143"/>
      <c r="K711" s="66"/>
      <c r="L711" s="66"/>
      <c r="M711" s="141"/>
      <c r="N711" s="66"/>
      <c r="O711" s="66"/>
      <c r="P711" s="142"/>
      <c r="Q711" s="68"/>
    </row>
    <row r="712" spans="1:17">
      <c r="A712" s="56" t="str">
        <f t="shared" si="32"/>
        <v/>
      </c>
      <c r="B712" s="122"/>
      <c r="C712" s="123"/>
      <c r="D712" s="68"/>
      <c r="E712" s="65"/>
      <c r="F712" s="66"/>
      <c r="G712" s="69">
        <f t="shared" si="30"/>
        <v>0</v>
      </c>
      <c r="H712" s="140" t="str">
        <f t="shared" si="31"/>
        <v/>
      </c>
      <c r="I712" s="144"/>
      <c r="J712" s="143"/>
      <c r="K712" s="66"/>
      <c r="L712" s="66"/>
      <c r="M712" s="141"/>
      <c r="N712" s="66"/>
      <c r="O712" s="66"/>
      <c r="P712" s="142"/>
      <c r="Q712" s="68"/>
    </row>
    <row r="713" spans="1:17">
      <c r="A713" s="56" t="str">
        <f t="shared" si="32"/>
        <v/>
      </c>
      <c r="B713" s="122"/>
      <c r="C713" s="123"/>
      <c r="D713" s="68"/>
      <c r="E713" s="65"/>
      <c r="F713" s="66"/>
      <c r="G713" s="69">
        <f t="shared" si="30"/>
        <v>0</v>
      </c>
      <c r="H713" s="140" t="str">
        <f t="shared" si="31"/>
        <v/>
      </c>
      <c r="I713" s="144"/>
      <c r="J713" s="143"/>
      <c r="K713" s="66"/>
      <c r="L713" s="66"/>
      <c r="M713" s="141"/>
      <c r="N713" s="66"/>
      <c r="O713" s="66"/>
      <c r="P713" s="142"/>
      <c r="Q713" s="68"/>
    </row>
    <row r="714" spans="1:17">
      <c r="A714" s="56" t="str">
        <f t="shared" si="32"/>
        <v/>
      </c>
      <c r="B714" s="122"/>
      <c r="C714" s="123"/>
      <c r="D714" s="68"/>
      <c r="E714" s="65"/>
      <c r="F714" s="66"/>
      <c r="G714" s="69">
        <f t="shared" si="30"/>
        <v>0</v>
      </c>
      <c r="H714" s="140" t="str">
        <f t="shared" si="31"/>
        <v/>
      </c>
      <c r="I714" s="144"/>
      <c r="J714" s="143"/>
      <c r="K714" s="66"/>
      <c r="L714" s="66"/>
      <c r="M714" s="141"/>
      <c r="N714" s="66"/>
      <c r="O714" s="66"/>
      <c r="P714" s="142"/>
      <c r="Q714" s="68"/>
    </row>
    <row r="715" spans="1:17">
      <c r="A715" s="56" t="str">
        <f t="shared" si="32"/>
        <v/>
      </c>
      <c r="B715" s="122"/>
      <c r="C715" s="123"/>
      <c r="D715" s="68"/>
      <c r="E715" s="65"/>
      <c r="F715" s="66"/>
      <c r="G715" s="69">
        <f t="shared" si="30"/>
        <v>0</v>
      </c>
      <c r="H715" s="140" t="str">
        <f t="shared" si="31"/>
        <v/>
      </c>
      <c r="I715" s="144"/>
      <c r="J715" s="143"/>
      <c r="K715" s="66"/>
      <c r="L715" s="66"/>
      <c r="M715" s="141"/>
      <c r="N715" s="66"/>
      <c r="O715" s="66"/>
      <c r="P715" s="142"/>
      <c r="Q715" s="68"/>
    </row>
    <row r="716" spans="1:17">
      <c r="A716" s="56" t="str">
        <f t="shared" si="32"/>
        <v/>
      </c>
      <c r="B716" s="122"/>
      <c r="C716" s="123"/>
      <c r="D716" s="68"/>
      <c r="E716" s="65"/>
      <c r="F716" s="66"/>
      <c r="G716" s="69">
        <f t="shared" si="30"/>
        <v>0</v>
      </c>
      <c r="H716" s="140" t="str">
        <f t="shared" si="31"/>
        <v/>
      </c>
      <c r="I716" s="144"/>
      <c r="J716" s="143"/>
      <c r="K716" s="66"/>
      <c r="L716" s="66"/>
      <c r="M716" s="141"/>
      <c r="N716" s="66"/>
      <c r="O716" s="66"/>
      <c r="P716" s="142"/>
      <c r="Q716" s="68"/>
    </row>
    <row r="717" spans="1:17">
      <c r="A717" s="56" t="str">
        <f t="shared" si="32"/>
        <v/>
      </c>
      <c r="B717" s="122"/>
      <c r="C717" s="123"/>
      <c r="D717" s="68"/>
      <c r="E717" s="65"/>
      <c r="F717" s="66"/>
      <c r="G717" s="69">
        <f t="shared" si="30"/>
        <v>0</v>
      </c>
      <c r="H717" s="140" t="str">
        <f t="shared" si="31"/>
        <v/>
      </c>
      <c r="I717" s="144"/>
      <c r="J717" s="143"/>
      <c r="K717" s="66"/>
      <c r="L717" s="66"/>
      <c r="M717" s="141"/>
      <c r="N717" s="66"/>
      <c r="O717" s="66"/>
      <c r="P717" s="142"/>
      <c r="Q717" s="68"/>
    </row>
    <row r="718" spans="1:17">
      <c r="A718" s="56" t="str">
        <f t="shared" si="32"/>
        <v/>
      </c>
      <c r="B718" s="122"/>
      <c r="C718" s="123"/>
      <c r="D718" s="68"/>
      <c r="E718" s="65"/>
      <c r="F718" s="66"/>
      <c r="G718" s="69">
        <f t="shared" si="30"/>
        <v>0</v>
      </c>
      <c r="H718" s="140" t="str">
        <f t="shared" si="31"/>
        <v/>
      </c>
      <c r="I718" s="144"/>
      <c r="J718" s="143"/>
      <c r="K718" s="66"/>
      <c r="L718" s="66"/>
      <c r="M718" s="141"/>
      <c r="N718" s="66"/>
      <c r="O718" s="66"/>
      <c r="P718" s="142"/>
      <c r="Q718" s="68"/>
    </row>
    <row r="719" spans="1:17">
      <c r="A719" s="56" t="str">
        <f t="shared" si="32"/>
        <v/>
      </c>
      <c r="B719" s="122"/>
      <c r="C719" s="123"/>
      <c r="D719" s="68"/>
      <c r="E719" s="65"/>
      <c r="F719" s="66"/>
      <c r="G719" s="69">
        <f t="shared" ref="G719:G746" si="33">E719*F719</f>
        <v>0</v>
      </c>
      <c r="H719" s="140" t="str">
        <f t="shared" ref="H719:H746" si="34">IF(G719=0,"",(G719/$L$8))</f>
        <v/>
      </c>
      <c r="I719" s="144"/>
      <c r="J719" s="143"/>
      <c r="K719" s="66"/>
      <c r="L719" s="66"/>
      <c r="M719" s="141"/>
      <c r="N719" s="66"/>
      <c r="O719" s="66"/>
      <c r="P719" s="142"/>
      <c r="Q719" s="68"/>
    </row>
    <row r="720" spans="1:17">
      <c r="A720" s="56" t="str">
        <f t="shared" ref="A720:A746" si="35">IF(COUNTIF(B720:Q720,"?*")&gt;0,A719+1,"")</f>
        <v/>
      </c>
      <c r="B720" s="122"/>
      <c r="C720" s="123"/>
      <c r="D720" s="68"/>
      <c r="E720" s="65"/>
      <c r="F720" s="66"/>
      <c r="G720" s="69">
        <f t="shared" si="33"/>
        <v>0</v>
      </c>
      <c r="H720" s="140" t="str">
        <f t="shared" si="34"/>
        <v/>
      </c>
      <c r="I720" s="144"/>
      <c r="J720" s="143"/>
      <c r="K720" s="66"/>
      <c r="L720" s="66"/>
      <c r="M720" s="141"/>
      <c r="N720" s="66"/>
      <c r="O720" s="66"/>
      <c r="P720" s="142"/>
      <c r="Q720" s="68"/>
    </row>
    <row r="721" spans="1:17">
      <c r="A721" s="56" t="str">
        <f t="shared" si="35"/>
        <v/>
      </c>
      <c r="B721" s="122"/>
      <c r="C721" s="123"/>
      <c r="D721" s="68"/>
      <c r="E721" s="65"/>
      <c r="F721" s="66"/>
      <c r="G721" s="69">
        <f t="shared" si="33"/>
        <v>0</v>
      </c>
      <c r="H721" s="140" t="str">
        <f t="shared" si="34"/>
        <v/>
      </c>
      <c r="I721" s="144"/>
      <c r="J721" s="143"/>
      <c r="K721" s="66"/>
      <c r="L721" s="66"/>
      <c r="M721" s="141"/>
      <c r="N721" s="66"/>
      <c r="O721" s="66"/>
      <c r="P721" s="142"/>
      <c r="Q721" s="68"/>
    </row>
    <row r="722" spans="1:17">
      <c r="A722" s="56" t="str">
        <f t="shared" si="35"/>
        <v/>
      </c>
      <c r="B722" s="122"/>
      <c r="C722" s="123"/>
      <c r="D722" s="68"/>
      <c r="E722" s="65"/>
      <c r="F722" s="66"/>
      <c r="G722" s="69">
        <f t="shared" si="33"/>
        <v>0</v>
      </c>
      <c r="H722" s="140" t="str">
        <f t="shared" si="34"/>
        <v/>
      </c>
      <c r="I722" s="144"/>
      <c r="J722" s="143"/>
      <c r="K722" s="66"/>
      <c r="L722" s="66"/>
      <c r="M722" s="141"/>
      <c r="N722" s="66"/>
      <c r="O722" s="66"/>
      <c r="P722" s="142"/>
      <c r="Q722" s="68"/>
    </row>
    <row r="723" spans="1:17">
      <c r="A723" s="56" t="str">
        <f t="shared" si="35"/>
        <v/>
      </c>
      <c r="B723" s="122"/>
      <c r="C723" s="123"/>
      <c r="D723" s="68"/>
      <c r="E723" s="65"/>
      <c r="F723" s="66"/>
      <c r="G723" s="69">
        <f t="shared" si="33"/>
        <v>0</v>
      </c>
      <c r="H723" s="140" t="str">
        <f t="shared" si="34"/>
        <v/>
      </c>
      <c r="I723" s="144"/>
      <c r="J723" s="143"/>
      <c r="K723" s="66"/>
      <c r="L723" s="66"/>
      <c r="M723" s="141"/>
      <c r="N723" s="66"/>
      <c r="O723" s="66"/>
      <c r="P723" s="142"/>
      <c r="Q723" s="68"/>
    </row>
    <row r="724" spans="1:17">
      <c r="A724" s="56" t="str">
        <f t="shared" si="35"/>
        <v/>
      </c>
      <c r="B724" s="122"/>
      <c r="C724" s="123"/>
      <c r="D724" s="68"/>
      <c r="E724" s="65"/>
      <c r="F724" s="66"/>
      <c r="G724" s="69">
        <f t="shared" si="33"/>
        <v>0</v>
      </c>
      <c r="H724" s="140" t="str">
        <f t="shared" si="34"/>
        <v/>
      </c>
      <c r="I724" s="144"/>
      <c r="J724" s="143"/>
      <c r="K724" s="66"/>
      <c r="L724" s="66"/>
      <c r="M724" s="141"/>
      <c r="N724" s="66"/>
      <c r="O724" s="66"/>
      <c r="P724" s="142"/>
      <c r="Q724" s="68"/>
    </row>
    <row r="725" spans="1:17">
      <c r="A725" s="56" t="str">
        <f t="shared" si="35"/>
        <v/>
      </c>
      <c r="B725" s="122"/>
      <c r="C725" s="123"/>
      <c r="D725" s="68"/>
      <c r="E725" s="65"/>
      <c r="F725" s="66"/>
      <c r="G725" s="69">
        <f t="shared" si="33"/>
        <v>0</v>
      </c>
      <c r="H725" s="140" t="str">
        <f t="shared" si="34"/>
        <v/>
      </c>
      <c r="I725" s="144"/>
      <c r="J725" s="143"/>
      <c r="K725" s="66"/>
      <c r="L725" s="66"/>
      <c r="M725" s="141"/>
      <c r="N725" s="66"/>
      <c r="O725" s="66"/>
      <c r="P725" s="142"/>
      <c r="Q725" s="68"/>
    </row>
    <row r="726" spans="1:17">
      <c r="A726" s="56" t="str">
        <f t="shared" si="35"/>
        <v/>
      </c>
      <c r="B726" s="122"/>
      <c r="C726" s="123"/>
      <c r="D726" s="68"/>
      <c r="E726" s="65"/>
      <c r="F726" s="66"/>
      <c r="G726" s="69">
        <f t="shared" si="33"/>
        <v>0</v>
      </c>
      <c r="H726" s="140" t="str">
        <f t="shared" si="34"/>
        <v/>
      </c>
      <c r="I726" s="144"/>
      <c r="J726" s="143"/>
      <c r="K726" s="66"/>
      <c r="L726" s="66"/>
      <c r="M726" s="141"/>
      <c r="N726" s="66"/>
      <c r="O726" s="66"/>
      <c r="P726" s="142"/>
      <c r="Q726" s="68"/>
    </row>
    <row r="727" spans="1:17">
      <c r="A727" s="56" t="str">
        <f t="shared" si="35"/>
        <v/>
      </c>
      <c r="B727" s="122"/>
      <c r="C727" s="123"/>
      <c r="D727" s="68"/>
      <c r="E727" s="65"/>
      <c r="F727" s="66"/>
      <c r="G727" s="69">
        <f t="shared" si="33"/>
        <v>0</v>
      </c>
      <c r="H727" s="140" t="str">
        <f t="shared" si="34"/>
        <v/>
      </c>
      <c r="I727" s="144"/>
      <c r="J727" s="143"/>
      <c r="K727" s="66"/>
      <c r="L727" s="66"/>
      <c r="M727" s="141"/>
      <c r="N727" s="66"/>
      <c r="O727" s="66"/>
      <c r="P727" s="142"/>
      <c r="Q727" s="68"/>
    </row>
    <row r="728" spans="1:17">
      <c r="A728" s="56" t="str">
        <f t="shared" si="35"/>
        <v/>
      </c>
      <c r="B728" s="122"/>
      <c r="C728" s="123"/>
      <c r="D728" s="68"/>
      <c r="E728" s="65"/>
      <c r="F728" s="66"/>
      <c r="G728" s="69">
        <f t="shared" si="33"/>
        <v>0</v>
      </c>
      <c r="H728" s="140" t="str">
        <f t="shared" si="34"/>
        <v/>
      </c>
      <c r="I728" s="144"/>
      <c r="J728" s="143"/>
      <c r="K728" s="66"/>
      <c r="L728" s="66"/>
      <c r="M728" s="141"/>
      <c r="N728" s="66"/>
      <c r="O728" s="66"/>
      <c r="P728" s="142"/>
      <c r="Q728" s="68"/>
    </row>
    <row r="729" spans="1:17">
      <c r="A729" s="56" t="str">
        <f t="shared" si="35"/>
        <v/>
      </c>
      <c r="B729" s="122"/>
      <c r="C729" s="123"/>
      <c r="D729" s="68"/>
      <c r="E729" s="65"/>
      <c r="F729" s="66"/>
      <c r="G729" s="69">
        <f t="shared" si="33"/>
        <v>0</v>
      </c>
      <c r="H729" s="140" t="str">
        <f t="shared" si="34"/>
        <v/>
      </c>
      <c r="I729" s="144"/>
      <c r="J729" s="143"/>
      <c r="K729" s="66"/>
      <c r="L729" s="66"/>
      <c r="M729" s="141"/>
      <c r="N729" s="66"/>
      <c r="O729" s="66"/>
      <c r="P729" s="142"/>
      <c r="Q729" s="68"/>
    </row>
    <row r="730" spans="1:17">
      <c r="A730" s="56" t="str">
        <f t="shared" si="35"/>
        <v/>
      </c>
      <c r="B730" s="122"/>
      <c r="C730" s="123"/>
      <c r="D730" s="68"/>
      <c r="E730" s="65"/>
      <c r="F730" s="66"/>
      <c r="G730" s="69">
        <f t="shared" si="33"/>
        <v>0</v>
      </c>
      <c r="H730" s="140" t="str">
        <f t="shared" si="34"/>
        <v/>
      </c>
      <c r="I730" s="144"/>
      <c r="J730" s="143"/>
      <c r="K730" s="66"/>
      <c r="L730" s="66"/>
      <c r="M730" s="141"/>
      <c r="N730" s="66"/>
      <c r="O730" s="66"/>
      <c r="P730" s="142"/>
      <c r="Q730" s="68"/>
    </row>
    <row r="731" spans="1:17">
      <c r="A731" s="56" t="str">
        <f t="shared" si="35"/>
        <v/>
      </c>
      <c r="B731" s="122"/>
      <c r="C731" s="123"/>
      <c r="D731" s="68"/>
      <c r="E731" s="65"/>
      <c r="F731" s="66"/>
      <c r="G731" s="69">
        <f t="shared" si="33"/>
        <v>0</v>
      </c>
      <c r="H731" s="140" t="str">
        <f t="shared" si="34"/>
        <v/>
      </c>
      <c r="I731" s="144"/>
      <c r="J731" s="143"/>
      <c r="K731" s="66"/>
      <c r="L731" s="66"/>
      <c r="M731" s="141"/>
      <c r="N731" s="66"/>
      <c r="O731" s="66"/>
      <c r="P731" s="142"/>
      <c r="Q731" s="68"/>
    </row>
    <row r="732" spans="1:17">
      <c r="A732" s="56" t="str">
        <f t="shared" si="35"/>
        <v/>
      </c>
      <c r="B732" s="122"/>
      <c r="C732" s="123"/>
      <c r="D732" s="68"/>
      <c r="E732" s="65"/>
      <c r="F732" s="66"/>
      <c r="G732" s="69">
        <f t="shared" si="33"/>
        <v>0</v>
      </c>
      <c r="H732" s="140" t="str">
        <f t="shared" si="34"/>
        <v/>
      </c>
      <c r="I732" s="144"/>
      <c r="J732" s="143"/>
      <c r="K732" s="66"/>
      <c r="L732" s="66"/>
      <c r="M732" s="141"/>
      <c r="N732" s="66"/>
      <c r="O732" s="66"/>
      <c r="P732" s="142"/>
      <c r="Q732" s="68"/>
    </row>
    <row r="733" spans="1:17">
      <c r="A733" s="56" t="str">
        <f t="shared" si="35"/>
        <v/>
      </c>
      <c r="B733" s="122"/>
      <c r="C733" s="123"/>
      <c r="D733" s="68"/>
      <c r="E733" s="65"/>
      <c r="F733" s="66"/>
      <c r="G733" s="69">
        <f t="shared" si="33"/>
        <v>0</v>
      </c>
      <c r="H733" s="140" t="str">
        <f t="shared" si="34"/>
        <v/>
      </c>
      <c r="I733" s="144"/>
      <c r="J733" s="143"/>
      <c r="K733" s="66"/>
      <c r="L733" s="66"/>
      <c r="M733" s="141"/>
      <c r="N733" s="66"/>
      <c r="O733" s="66"/>
      <c r="P733" s="142"/>
      <c r="Q733" s="68"/>
    </row>
    <row r="734" spans="1:17">
      <c r="A734" s="56" t="str">
        <f t="shared" si="35"/>
        <v/>
      </c>
      <c r="B734" s="122"/>
      <c r="C734" s="123"/>
      <c r="D734" s="68"/>
      <c r="E734" s="65"/>
      <c r="F734" s="66"/>
      <c r="G734" s="69">
        <f t="shared" si="33"/>
        <v>0</v>
      </c>
      <c r="H734" s="140" t="str">
        <f t="shared" si="34"/>
        <v/>
      </c>
      <c r="I734" s="144"/>
      <c r="J734" s="143"/>
      <c r="K734" s="66"/>
      <c r="L734" s="66"/>
      <c r="M734" s="141"/>
      <c r="N734" s="66"/>
      <c r="O734" s="66"/>
      <c r="P734" s="142"/>
      <c r="Q734" s="68"/>
    </row>
    <row r="735" spans="1:17">
      <c r="A735" s="56" t="str">
        <f t="shared" si="35"/>
        <v/>
      </c>
      <c r="B735" s="122"/>
      <c r="C735" s="123"/>
      <c r="D735" s="68"/>
      <c r="E735" s="65"/>
      <c r="F735" s="66"/>
      <c r="G735" s="69">
        <f t="shared" si="33"/>
        <v>0</v>
      </c>
      <c r="H735" s="140" t="str">
        <f t="shared" si="34"/>
        <v/>
      </c>
      <c r="I735" s="144"/>
      <c r="J735" s="143"/>
      <c r="K735" s="66"/>
      <c r="L735" s="66"/>
      <c r="M735" s="141"/>
      <c r="N735" s="66"/>
      <c r="O735" s="66"/>
      <c r="P735" s="142"/>
      <c r="Q735" s="68"/>
    </row>
    <row r="736" spans="1:17">
      <c r="A736" s="56" t="str">
        <f t="shared" si="35"/>
        <v/>
      </c>
      <c r="B736" s="122"/>
      <c r="C736" s="123"/>
      <c r="D736" s="68"/>
      <c r="E736" s="65"/>
      <c r="F736" s="66"/>
      <c r="G736" s="69">
        <f t="shared" si="33"/>
        <v>0</v>
      </c>
      <c r="H736" s="140" t="str">
        <f t="shared" si="34"/>
        <v/>
      </c>
      <c r="I736" s="144"/>
      <c r="J736" s="143"/>
      <c r="K736" s="66"/>
      <c r="L736" s="66"/>
      <c r="M736" s="141"/>
      <c r="N736" s="66"/>
      <c r="O736" s="66"/>
      <c r="P736" s="142"/>
      <c r="Q736" s="68"/>
    </row>
    <row r="737" spans="1:17">
      <c r="A737" s="56" t="str">
        <f t="shared" si="35"/>
        <v/>
      </c>
      <c r="B737" s="122"/>
      <c r="C737" s="123"/>
      <c r="D737" s="68"/>
      <c r="E737" s="65"/>
      <c r="F737" s="66"/>
      <c r="G737" s="69">
        <f t="shared" si="33"/>
        <v>0</v>
      </c>
      <c r="H737" s="140" t="str">
        <f t="shared" si="34"/>
        <v/>
      </c>
      <c r="I737" s="144"/>
      <c r="J737" s="143"/>
      <c r="K737" s="66"/>
      <c r="L737" s="66"/>
      <c r="M737" s="141"/>
      <c r="N737" s="66"/>
      <c r="O737" s="66"/>
      <c r="P737" s="142"/>
      <c r="Q737" s="68"/>
    </row>
    <row r="738" spans="1:17">
      <c r="A738" s="56" t="str">
        <f t="shared" si="35"/>
        <v/>
      </c>
      <c r="B738" s="122"/>
      <c r="C738" s="123"/>
      <c r="D738" s="68"/>
      <c r="E738" s="65"/>
      <c r="F738" s="66"/>
      <c r="G738" s="69">
        <f t="shared" si="33"/>
        <v>0</v>
      </c>
      <c r="H738" s="140" t="str">
        <f t="shared" si="34"/>
        <v/>
      </c>
      <c r="I738" s="144"/>
      <c r="J738" s="143"/>
      <c r="K738" s="66"/>
      <c r="L738" s="66"/>
      <c r="M738" s="141"/>
      <c r="N738" s="66"/>
      <c r="O738" s="66"/>
      <c r="P738" s="142"/>
      <c r="Q738" s="68"/>
    </row>
    <row r="739" spans="1:17">
      <c r="A739" s="56" t="str">
        <f t="shared" si="35"/>
        <v/>
      </c>
      <c r="B739" s="122"/>
      <c r="C739" s="123"/>
      <c r="D739" s="68"/>
      <c r="E739" s="65"/>
      <c r="F739" s="66"/>
      <c r="G739" s="69">
        <f t="shared" si="33"/>
        <v>0</v>
      </c>
      <c r="H739" s="140" t="str">
        <f t="shared" si="34"/>
        <v/>
      </c>
      <c r="I739" s="144"/>
      <c r="J739" s="143"/>
      <c r="K739" s="66"/>
      <c r="L739" s="66"/>
      <c r="M739" s="141"/>
      <c r="N739" s="66"/>
      <c r="O739" s="66"/>
      <c r="P739" s="142"/>
      <c r="Q739" s="68"/>
    </row>
    <row r="740" spans="1:17">
      <c r="A740" s="56" t="str">
        <f t="shared" si="35"/>
        <v/>
      </c>
      <c r="B740" s="122"/>
      <c r="C740" s="123"/>
      <c r="D740" s="68"/>
      <c r="E740" s="65"/>
      <c r="F740" s="66"/>
      <c r="G740" s="69">
        <f t="shared" si="33"/>
        <v>0</v>
      </c>
      <c r="H740" s="140" t="str">
        <f t="shared" si="34"/>
        <v/>
      </c>
      <c r="I740" s="144"/>
      <c r="J740" s="143"/>
      <c r="K740" s="66"/>
      <c r="L740" s="66"/>
      <c r="M740" s="141"/>
      <c r="N740" s="66"/>
      <c r="O740" s="66"/>
      <c r="P740" s="142"/>
      <c r="Q740" s="68"/>
    </row>
    <row r="741" spans="1:17">
      <c r="A741" s="56" t="str">
        <f t="shared" si="35"/>
        <v/>
      </c>
      <c r="B741" s="122"/>
      <c r="C741" s="123"/>
      <c r="D741" s="68"/>
      <c r="E741" s="65"/>
      <c r="F741" s="66"/>
      <c r="G741" s="69">
        <f t="shared" si="33"/>
        <v>0</v>
      </c>
      <c r="H741" s="140" t="str">
        <f t="shared" si="34"/>
        <v/>
      </c>
      <c r="I741" s="144"/>
      <c r="J741" s="143"/>
      <c r="K741" s="66"/>
      <c r="L741" s="66"/>
      <c r="M741" s="141"/>
      <c r="N741" s="66"/>
      <c r="O741" s="66"/>
      <c r="P741" s="142"/>
      <c r="Q741" s="68"/>
    </row>
    <row r="742" spans="1:17">
      <c r="A742" s="56" t="str">
        <f t="shared" si="35"/>
        <v/>
      </c>
      <c r="B742" s="122"/>
      <c r="C742" s="123"/>
      <c r="D742" s="68"/>
      <c r="E742" s="65"/>
      <c r="F742" s="66"/>
      <c r="G742" s="69">
        <f t="shared" si="33"/>
        <v>0</v>
      </c>
      <c r="H742" s="140" t="str">
        <f t="shared" si="34"/>
        <v/>
      </c>
      <c r="I742" s="144"/>
      <c r="J742" s="143"/>
      <c r="K742" s="66"/>
      <c r="L742" s="66"/>
      <c r="M742" s="141"/>
      <c r="N742" s="66"/>
      <c r="O742" s="66"/>
      <c r="P742" s="142"/>
      <c r="Q742" s="68"/>
    </row>
    <row r="743" spans="1:17">
      <c r="A743" s="56" t="str">
        <f t="shared" si="35"/>
        <v/>
      </c>
      <c r="B743" s="122"/>
      <c r="C743" s="123"/>
      <c r="D743" s="68"/>
      <c r="E743" s="65"/>
      <c r="F743" s="66"/>
      <c r="G743" s="69">
        <f t="shared" si="33"/>
        <v>0</v>
      </c>
      <c r="H743" s="140" t="str">
        <f t="shared" si="34"/>
        <v/>
      </c>
      <c r="I743" s="144"/>
      <c r="J743" s="143"/>
      <c r="K743" s="66"/>
      <c r="L743" s="66"/>
      <c r="M743" s="141"/>
      <c r="N743" s="66"/>
      <c r="O743" s="66"/>
      <c r="P743" s="142"/>
      <c r="Q743" s="68"/>
    </row>
    <row r="744" spans="1:17">
      <c r="A744" s="56" t="str">
        <f t="shared" si="35"/>
        <v/>
      </c>
      <c r="B744" s="122"/>
      <c r="C744" s="123"/>
      <c r="D744" s="68"/>
      <c r="E744" s="65"/>
      <c r="F744" s="66"/>
      <c r="G744" s="69">
        <f t="shared" si="33"/>
        <v>0</v>
      </c>
      <c r="H744" s="140" t="str">
        <f t="shared" si="34"/>
        <v/>
      </c>
      <c r="I744" s="144"/>
      <c r="J744" s="143"/>
      <c r="K744" s="66"/>
      <c r="L744" s="66"/>
      <c r="M744" s="141"/>
      <c r="N744" s="66"/>
      <c r="O744" s="66"/>
      <c r="P744" s="142"/>
      <c r="Q744" s="68"/>
    </row>
    <row r="745" spans="1:17">
      <c r="A745" s="56" t="str">
        <f t="shared" si="35"/>
        <v/>
      </c>
      <c r="B745" s="122"/>
      <c r="C745" s="123"/>
      <c r="D745" s="68"/>
      <c r="E745" s="65"/>
      <c r="F745" s="66"/>
      <c r="G745" s="69">
        <f t="shared" si="33"/>
        <v>0</v>
      </c>
      <c r="H745" s="140" t="str">
        <f t="shared" si="34"/>
        <v/>
      </c>
      <c r="I745" s="144"/>
      <c r="J745" s="143"/>
      <c r="K745" s="66"/>
      <c r="L745" s="66"/>
      <c r="M745" s="141"/>
      <c r="N745" s="66"/>
      <c r="O745" s="66"/>
      <c r="P745" s="142"/>
      <c r="Q745" s="68"/>
    </row>
    <row r="746" spans="1:17">
      <c r="A746" s="56" t="str">
        <f t="shared" si="35"/>
        <v/>
      </c>
      <c r="B746" s="122"/>
      <c r="C746" s="123"/>
      <c r="D746" s="68"/>
      <c r="E746" s="65"/>
      <c r="F746" s="66"/>
      <c r="G746" s="69">
        <f t="shared" si="33"/>
        <v>0</v>
      </c>
      <c r="H746" s="140" t="str">
        <f t="shared" si="34"/>
        <v/>
      </c>
      <c r="I746" s="144"/>
      <c r="J746" s="143"/>
      <c r="K746" s="66"/>
      <c r="L746" s="66"/>
      <c r="M746" s="141"/>
      <c r="N746" s="66"/>
      <c r="O746" s="66"/>
      <c r="P746" s="142"/>
      <c r="Q746" s="68"/>
    </row>
    <row r="747" spans="1:17">
      <c r="A747" s="56" t="str">
        <f t="shared" ref="A747:A810" si="36">IF(COUNTIF(B747:Q747,"?*")&gt;0,A746+1,"")</f>
        <v/>
      </c>
      <c r="B747" s="122"/>
      <c r="C747" s="123"/>
      <c r="D747" s="68"/>
      <c r="E747" s="65"/>
      <c r="F747" s="66"/>
      <c r="G747" s="69">
        <f t="shared" ref="G747:G810" si="37">E747*F747</f>
        <v>0</v>
      </c>
      <c r="H747" s="140" t="str">
        <f t="shared" ref="H747:H810" si="38">IF(G747=0,"",(G747/$L$8))</f>
        <v/>
      </c>
      <c r="I747" s="144"/>
      <c r="J747" s="143"/>
      <c r="K747" s="66"/>
      <c r="L747" s="66"/>
      <c r="M747" s="141"/>
      <c r="N747" s="66"/>
      <c r="O747" s="66"/>
      <c r="P747" s="142"/>
      <c r="Q747" s="68"/>
    </row>
    <row r="748" spans="1:17">
      <c r="A748" s="56" t="str">
        <f t="shared" si="36"/>
        <v/>
      </c>
      <c r="B748" s="122"/>
      <c r="C748" s="123"/>
      <c r="D748" s="68"/>
      <c r="E748" s="65"/>
      <c r="F748" s="66"/>
      <c r="G748" s="69">
        <f t="shared" si="37"/>
        <v>0</v>
      </c>
      <c r="H748" s="140" t="str">
        <f t="shared" si="38"/>
        <v/>
      </c>
      <c r="I748" s="144"/>
      <c r="J748" s="143"/>
      <c r="K748" s="66"/>
      <c r="L748" s="66"/>
      <c r="M748" s="141"/>
      <c r="N748" s="66"/>
      <c r="O748" s="66"/>
      <c r="P748" s="142"/>
      <c r="Q748" s="68"/>
    </row>
    <row r="749" spans="1:17">
      <c r="A749" s="56" t="str">
        <f t="shared" si="36"/>
        <v/>
      </c>
      <c r="B749" s="122"/>
      <c r="C749" s="123"/>
      <c r="D749" s="68"/>
      <c r="E749" s="65"/>
      <c r="F749" s="66"/>
      <c r="G749" s="69">
        <f t="shared" si="37"/>
        <v>0</v>
      </c>
      <c r="H749" s="140" t="str">
        <f t="shared" si="38"/>
        <v/>
      </c>
      <c r="I749" s="144"/>
      <c r="J749" s="143"/>
      <c r="K749" s="66"/>
      <c r="L749" s="66"/>
      <c r="M749" s="141"/>
      <c r="N749" s="66"/>
      <c r="O749" s="66"/>
      <c r="P749" s="142"/>
      <c r="Q749" s="68"/>
    </row>
    <row r="750" spans="1:17">
      <c r="A750" s="56" t="str">
        <f t="shared" si="36"/>
        <v/>
      </c>
      <c r="B750" s="122"/>
      <c r="C750" s="123"/>
      <c r="D750" s="68"/>
      <c r="E750" s="65"/>
      <c r="F750" s="66"/>
      <c r="G750" s="69">
        <f t="shared" si="37"/>
        <v>0</v>
      </c>
      <c r="H750" s="140" t="str">
        <f t="shared" si="38"/>
        <v/>
      </c>
      <c r="I750" s="144"/>
      <c r="J750" s="143"/>
      <c r="K750" s="66"/>
      <c r="L750" s="66"/>
      <c r="M750" s="141"/>
      <c r="N750" s="66"/>
      <c r="O750" s="66"/>
      <c r="P750" s="142"/>
      <c r="Q750" s="68"/>
    </row>
    <row r="751" spans="1:17">
      <c r="A751" s="56" t="str">
        <f t="shared" si="36"/>
        <v/>
      </c>
      <c r="B751" s="122"/>
      <c r="C751" s="123"/>
      <c r="D751" s="68"/>
      <c r="E751" s="65"/>
      <c r="F751" s="66"/>
      <c r="G751" s="69">
        <f t="shared" si="37"/>
        <v>0</v>
      </c>
      <c r="H751" s="140" t="str">
        <f t="shared" si="38"/>
        <v/>
      </c>
      <c r="I751" s="144"/>
      <c r="J751" s="143"/>
      <c r="K751" s="66"/>
      <c r="L751" s="66"/>
      <c r="M751" s="141"/>
      <c r="N751" s="66"/>
      <c r="O751" s="66"/>
      <c r="P751" s="142"/>
      <c r="Q751" s="68"/>
    </row>
    <row r="752" spans="1:17">
      <c r="A752" s="56" t="str">
        <f t="shared" si="36"/>
        <v/>
      </c>
      <c r="B752" s="122"/>
      <c r="C752" s="123"/>
      <c r="D752" s="68"/>
      <c r="E752" s="65"/>
      <c r="F752" s="66"/>
      <c r="G752" s="69">
        <f t="shared" si="37"/>
        <v>0</v>
      </c>
      <c r="H752" s="140" t="str">
        <f t="shared" si="38"/>
        <v/>
      </c>
      <c r="I752" s="144"/>
      <c r="J752" s="143"/>
      <c r="K752" s="66"/>
      <c r="L752" s="66"/>
      <c r="M752" s="141"/>
      <c r="N752" s="66"/>
      <c r="O752" s="66"/>
      <c r="P752" s="142"/>
      <c r="Q752" s="68"/>
    </row>
    <row r="753" spans="1:17">
      <c r="A753" s="56" t="str">
        <f t="shared" si="36"/>
        <v/>
      </c>
      <c r="B753" s="122"/>
      <c r="C753" s="123"/>
      <c r="D753" s="68"/>
      <c r="E753" s="65"/>
      <c r="F753" s="66"/>
      <c r="G753" s="69">
        <f t="shared" si="37"/>
        <v>0</v>
      </c>
      <c r="H753" s="140" t="str">
        <f t="shared" si="38"/>
        <v/>
      </c>
      <c r="I753" s="144"/>
      <c r="J753" s="143"/>
      <c r="K753" s="66"/>
      <c r="L753" s="66"/>
      <c r="M753" s="141"/>
      <c r="N753" s="66"/>
      <c r="O753" s="66"/>
      <c r="P753" s="142"/>
      <c r="Q753" s="68"/>
    </row>
    <row r="754" spans="1:17">
      <c r="A754" s="56" t="str">
        <f t="shared" si="36"/>
        <v/>
      </c>
      <c r="B754" s="122"/>
      <c r="C754" s="123"/>
      <c r="D754" s="68"/>
      <c r="E754" s="65"/>
      <c r="F754" s="66"/>
      <c r="G754" s="69">
        <f t="shared" si="37"/>
        <v>0</v>
      </c>
      <c r="H754" s="140" t="str">
        <f t="shared" si="38"/>
        <v/>
      </c>
      <c r="I754" s="144"/>
      <c r="J754" s="143"/>
      <c r="K754" s="66"/>
      <c r="L754" s="66"/>
      <c r="M754" s="141"/>
      <c r="N754" s="66"/>
      <c r="O754" s="66"/>
      <c r="P754" s="142"/>
      <c r="Q754" s="68"/>
    </row>
    <row r="755" spans="1:17">
      <c r="A755" s="56" t="str">
        <f t="shared" si="36"/>
        <v/>
      </c>
      <c r="B755" s="122"/>
      <c r="C755" s="123"/>
      <c r="D755" s="68"/>
      <c r="E755" s="65"/>
      <c r="F755" s="66"/>
      <c r="G755" s="69">
        <f t="shared" si="37"/>
        <v>0</v>
      </c>
      <c r="H755" s="140" t="str">
        <f t="shared" si="38"/>
        <v/>
      </c>
      <c r="I755" s="144"/>
      <c r="J755" s="143"/>
      <c r="K755" s="66"/>
      <c r="L755" s="66"/>
      <c r="M755" s="141"/>
      <c r="N755" s="66"/>
      <c r="O755" s="66"/>
      <c r="P755" s="142"/>
      <c r="Q755" s="68"/>
    </row>
    <row r="756" spans="1:17">
      <c r="A756" s="56" t="str">
        <f t="shared" si="36"/>
        <v/>
      </c>
      <c r="B756" s="122"/>
      <c r="C756" s="123"/>
      <c r="D756" s="68"/>
      <c r="E756" s="65"/>
      <c r="F756" s="66"/>
      <c r="G756" s="69">
        <f t="shared" si="37"/>
        <v>0</v>
      </c>
      <c r="H756" s="140" t="str">
        <f t="shared" si="38"/>
        <v/>
      </c>
      <c r="I756" s="144"/>
      <c r="J756" s="143"/>
      <c r="K756" s="66"/>
      <c r="L756" s="66"/>
      <c r="M756" s="141"/>
      <c r="N756" s="66"/>
      <c r="O756" s="66"/>
      <c r="P756" s="142"/>
      <c r="Q756" s="68"/>
    </row>
    <row r="757" spans="1:17">
      <c r="A757" s="56" t="str">
        <f t="shared" si="36"/>
        <v/>
      </c>
      <c r="B757" s="122"/>
      <c r="C757" s="123"/>
      <c r="D757" s="68"/>
      <c r="E757" s="65"/>
      <c r="F757" s="66"/>
      <c r="G757" s="69">
        <f t="shared" si="37"/>
        <v>0</v>
      </c>
      <c r="H757" s="140" t="str">
        <f t="shared" si="38"/>
        <v/>
      </c>
      <c r="I757" s="144"/>
      <c r="J757" s="143"/>
      <c r="K757" s="66"/>
      <c r="L757" s="66"/>
      <c r="M757" s="141"/>
      <c r="N757" s="66"/>
      <c r="O757" s="66"/>
      <c r="P757" s="142"/>
      <c r="Q757" s="68"/>
    </row>
    <row r="758" spans="1:17">
      <c r="A758" s="56" t="str">
        <f t="shared" si="36"/>
        <v/>
      </c>
      <c r="B758" s="122"/>
      <c r="C758" s="123"/>
      <c r="D758" s="68"/>
      <c r="E758" s="65"/>
      <c r="F758" s="66"/>
      <c r="G758" s="69">
        <f t="shared" si="37"/>
        <v>0</v>
      </c>
      <c r="H758" s="140" t="str">
        <f t="shared" si="38"/>
        <v/>
      </c>
      <c r="I758" s="144"/>
      <c r="J758" s="143"/>
      <c r="K758" s="66"/>
      <c r="L758" s="66"/>
      <c r="M758" s="141"/>
      <c r="N758" s="66"/>
      <c r="O758" s="66"/>
      <c r="P758" s="142"/>
      <c r="Q758" s="68"/>
    </row>
    <row r="759" spans="1:17">
      <c r="A759" s="56" t="str">
        <f t="shared" si="36"/>
        <v/>
      </c>
      <c r="B759" s="122"/>
      <c r="C759" s="123"/>
      <c r="D759" s="68"/>
      <c r="E759" s="65"/>
      <c r="F759" s="66"/>
      <c r="G759" s="69">
        <f t="shared" si="37"/>
        <v>0</v>
      </c>
      <c r="H759" s="140" t="str">
        <f t="shared" si="38"/>
        <v/>
      </c>
      <c r="I759" s="144"/>
      <c r="J759" s="143"/>
      <c r="K759" s="66"/>
      <c r="L759" s="66"/>
      <c r="M759" s="141"/>
      <c r="N759" s="66"/>
      <c r="O759" s="66"/>
      <c r="P759" s="142"/>
      <c r="Q759" s="68"/>
    </row>
    <row r="760" spans="1:17">
      <c r="A760" s="56" t="str">
        <f t="shared" si="36"/>
        <v/>
      </c>
      <c r="B760" s="122"/>
      <c r="C760" s="123"/>
      <c r="D760" s="68"/>
      <c r="E760" s="65"/>
      <c r="F760" s="66"/>
      <c r="G760" s="69">
        <f t="shared" si="37"/>
        <v>0</v>
      </c>
      <c r="H760" s="140" t="str">
        <f t="shared" si="38"/>
        <v/>
      </c>
      <c r="I760" s="144"/>
      <c r="J760" s="143"/>
      <c r="K760" s="66"/>
      <c r="L760" s="66"/>
      <c r="M760" s="141"/>
      <c r="N760" s="66"/>
      <c r="O760" s="66"/>
      <c r="P760" s="142"/>
      <c r="Q760" s="68"/>
    </row>
    <row r="761" spans="1:17">
      <c r="A761" s="56" t="str">
        <f t="shared" si="36"/>
        <v/>
      </c>
      <c r="B761" s="122"/>
      <c r="C761" s="123"/>
      <c r="D761" s="68"/>
      <c r="E761" s="65"/>
      <c r="F761" s="66"/>
      <c r="G761" s="69">
        <f t="shared" si="37"/>
        <v>0</v>
      </c>
      <c r="H761" s="140" t="str">
        <f t="shared" si="38"/>
        <v/>
      </c>
      <c r="I761" s="144"/>
      <c r="J761" s="143"/>
      <c r="K761" s="66"/>
      <c r="L761" s="66"/>
      <c r="M761" s="141"/>
      <c r="N761" s="66"/>
      <c r="O761" s="66"/>
      <c r="P761" s="142"/>
      <c r="Q761" s="68"/>
    </row>
    <row r="762" spans="1:17">
      <c r="A762" s="56" t="str">
        <f t="shared" si="36"/>
        <v/>
      </c>
      <c r="B762" s="122"/>
      <c r="C762" s="123"/>
      <c r="D762" s="68"/>
      <c r="E762" s="65"/>
      <c r="F762" s="66"/>
      <c r="G762" s="69">
        <f t="shared" si="37"/>
        <v>0</v>
      </c>
      <c r="H762" s="140" t="str">
        <f t="shared" si="38"/>
        <v/>
      </c>
      <c r="I762" s="144"/>
      <c r="J762" s="143"/>
      <c r="K762" s="66"/>
      <c r="L762" s="66"/>
      <c r="M762" s="141"/>
      <c r="N762" s="66"/>
      <c r="O762" s="66"/>
      <c r="P762" s="142"/>
      <c r="Q762" s="68"/>
    </row>
    <row r="763" spans="1:17">
      <c r="A763" s="56" t="str">
        <f t="shared" si="36"/>
        <v/>
      </c>
      <c r="B763" s="122"/>
      <c r="C763" s="123"/>
      <c r="D763" s="68"/>
      <c r="E763" s="65"/>
      <c r="F763" s="66"/>
      <c r="G763" s="69">
        <f t="shared" si="37"/>
        <v>0</v>
      </c>
      <c r="H763" s="140" t="str">
        <f t="shared" si="38"/>
        <v/>
      </c>
      <c r="I763" s="144"/>
      <c r="J763" s="143"/>
      <c r="K763" s="66"/>
      <c r="L763" s="66"/>
      <c r="M763" s="141"/>
      <c r="N763" s="66"/>
      <c r="O763" s="66"/>
      <c r="P763" s="142"/>
      <c r="Q763" s="68"/>
    </row>
    <row r="764" spans="1:17">
      <c r="A764" s="56" t="str">
        <f t="shared" si="36"/>
        <v/>
      </c>
      <c r="B764" s="122"/>
      <c r="C764" s="123"/>
      <c r="D764" s="68"/>
      <c r="E764" s="65"/>
      <c r="F764" s="66"/>
      <c r="G764" s="69">
        <f t="shared" si="37"/>
        <v>0</v>
      </c>
      <c r="H764" s="140" t="str">
        <f t="shared" si="38"/>
        <v/>
      </c>
      <c r="I764" s="144"/>
      <c r="J764" s="143"/>
      <c r="K764" s="66"/>
      <c r="L764" s="66"/>
      <c r="M764" s="141"/>
      <c r="N764" s="66"/>
      <c r="O764" s="66"/>
      <c r="P764" s="142"/>
      <c r="Q764" s="68"/>
    </row>
    <row r="765" spans="1:17">
      <c r="A765" s="56" t="str">
        <f t="shared" si="36"/>
        <v/>
      </c>
      <c r="B765" s="122"/>
      <c r="C765" s="123"/>
      <c r="D765" s="68"/>
      <c r="E765" s="65"/>
      <c r="F765" s="66"/>
      <c r="G765" s="69">
        <f t="shared" si="37"/>
        <v>0</v>
      </c>
      <c r="H765" s="140" t="str">
        <f t="shared" si="38"/>
        <v/>
      </c>
      <c r="I765" s="144"/>
      <c r="J765" s="143"/>
      <c r="K765" s="66"/>
      <c r="L765" s="66"/>
      <c r="M765" s="141"/>
      <c r="N765" s="66"/>
      <c r="O765" s="66"/>
      <c r="P765" s="142"/>
      <c r="Q765" s="68"/>
    </row>
    <row r="766" spans="1:17">
      <c r="A766" s="56" t="str">
        <f t="shared" si="36"/>
        <v/>
      </c>
      <c r="B766" s="122"/>
      <c r="C766" s="123"/>
      <c r="D766" s="68"/>
      <c r="E766" s="65"/>
      <c r="F766" s="66"/>
      <c r="G766" s="69">
        <f t="shared" si="37"/>
        <v>0</v>
      </c>
      <c r="H766" s="140" t="str">
        <f t="shared" si="38"/>
        <v/>
      </c>
      <c r="I766" s="144"/>
      <c r="J766" s="143"/>
      <c r="K766" s="66"/>
      <c r="L766" s="66"/>
      <c r="M766" s="141"/>
      <c r="N766" s="66"/>
      <c r="O766" s="66"/>
      <c r="P766" s="142"/>
      <c r="Q766" s="68"/>
    </row>
    <row r="767" spans="1:17">
      <c r="A767" s="56" t="str">
        <f t="shared" si="36"/>
        <v/>
      </c>
      <c r="B767" s="122"/>
      <c r="C767" s="123"/>
      <c r="D767" s="68"/>
      <c r="E767" s="65"/>
      <c r="F767" s="66"/>
      <c r="G767" s="69">
        <f t="shared" si="37"/>
        <v>0</v>
      </c>
      <c r="H767" s="140" t="str">
        <f t="shared" si="38"/>
        <v/>
      </c>
      <c r="I767" s="144"/>
      <c r="J767" s="143"/>
      <c r="K767" s="66"/>
      <c r="L767" s="66"/>
      <c r="M767" s="141"/>
      <c r="N767" s="66"/>
      <c r="O767" s="66"/>
      <c r="P767" s="142"/>
      <c r="Q767" s="68"/>
    </row>
    <row r="768" spans="1:17">
      <c r="A768" s="56" t="str">
        <f t="shared" si="36"/>
        <v/>
      </c>
      <c r="B768" s="122"/>
      <c r="C768" s="123"/>
      <c r="D768" s="68"/>
      <c r="E768" s="65"/>
      <c r="F768" s="66"/>
      <c r="G768" s="69">
        <f t="shared" si="37"/>
        <v>0</v>
      </c>
      <c r="H768" s="140" t="str">
        <f t="shared" si="38"/>
        <v/>
      </c>
      <c r="I768" s="144"/>
      <c r="J768" s="143"/>
      <c r="K768" s="66"/>
      <c r="L768" s="66"/>
      <c r="M768" s="141"/>
      <c r="N768" s="66"/>
      <c r="O768" s="66"/>
      <c r="P768" s="142"/>
      <c r="Q768" s="68"/>
    </row>
    <row r="769" spans="1:17">
      <c r="A769" s="56" t="str">
        <f t="shared" si="36"/>
        <v/>
      </c>
      <c r="B769" s="122"/>
      <c r="C769" s="123"/>
      <c r="D769" s="68"/>
      <c r="E769" s="65"/>
      <c r="F769" s="66"/>
      <c r="G769" s="69">
        <f t="shared" si="37"/>
        <v>0</v>
      </c>
      <c r="H769" s="140" t="str">
        <f t="shared" si="38"/>
        <v/>
      </c>
      <c r="I769" s="144"/>
      <c r="J769" s="143"/>
      <c r="K769" s="66"/>
      <c r="L769" s="66"/>
      <c r="M769" s="141"/>
      <c r="N769" s="66"/>
      <c r="O769" s="66"/>
      <c r="P769" s="142"/>
      <c r="Q769" s="68"/>
    </row>
    <row r="770" spans="1:17">
      <c r="A770" s="56" t="str">
        <f t="shared" si="36"/>
        <v/>
      </c>
      <c r="B770" s="122"/>
      <c r="C770" s="123"/>
      <c r="D770" s="68"/>
      <c r="E770" s="65"/>
      <c r="F770" s="66"/>
      <c r="G770" s="69">
        <f t="shared" si="37"/>
        <v>0</v>
      </c>
      <c r="H770" s="140" t="str">
        <f t="shared" si="38"/>
        <v/>
      </c>
      <c r="I770" s="144"/>
      <c r="J770" s="143"/>
      <c r="K770" s="66"/>
      <c r="L770" s="66"/>
      <c r="M770" s="141"/>
      <c r="N770" s="66"/>
      <c r="O770" s="66"/>
      <c r="P770" s="142"/>
      <c r="Q770" s="68"/>
    </row>
    <row r="771" spans="1:17">
      <c r="A771" s="56" t="str">
        <f t="shared" si="36"/>
        <v/>
      </c>
      <c r="B771" s="122"/>
      <c r="C771" s="123"/>
      <c r="D771" s="68"/>
      <c r="E771" s="65"/>
      <c r="F771" s="66"/>
      <c r="G771" s="69">
        <f t="shared" si="37"/>
        <v>0</v>
      </c>
      <c r="H771" s="140" t="str">
        <f t="shared" si="38"/>
        <v/>
      </c>
      <c r="I771" s="144"/>
      <c r="J771" s="143"/>
      <c r="K771" s="66"/>
      <c r="L771" s="66"/>
      <c r="M771" s="141"/>
      <c r="N771" s="66"/>
      <c r="O771" s="66"/>
      <c r="P771" s="142"/>
      <c r="Q771" s="68"/>
    </row>
    <row r="772" spans="1:17">
      <c r="A772" s="56" t="str">
        <f t="shared" si="36"/>
        <v/>
      </c>
      <c r="B772" s="122"/>
      <c r="C772" s="123"/>
      <c r="D772" s="68"/>
      <c r="E772" s="65"/>
      <c r="F772" s="66"/>
      <c r="G772" s="69">
        <f t="shared" si="37"/>
        <v>0</v>
      </c>
      <c r="H772" s="140" t="str">
        <f t="shared" si="38"/>
        <v/>
      </c>
      <c r="I772" s="144"/>
      <c r="J772" s="143"/>
      <c r="K772" s="66"/>
      <c r="L772" s="66"/>
      <c r="M772" s="141"/>
      <c r="N772" s="66"/>
      <c r="O772" s="66"/>
      <c r="P772" s="142"/>
      <c r="Q772" s="68"/>
    </row>
    <row r="773" spans="1:17">
      <c r="A773" s="56" t="str">
        <f t="shared" si="36"/>
        <v/>
      </c>
      <c r="B773" s="122"/>
      <c r="C773" s="123"/>
      <c r="D773" s="68"/>
      <c r="E773" s="65"/>
      <c r="F773" s="66"/>
      <c r="G773" s="69">
        <f t="shared" si="37"/>
        <v>0</v>
      </c>
      <c r="H773" s="140" t="str">
        <f t="shared" si="38"/>
        <v/>
      </c>
      <c r="I773" s="144"/>
      <c r="J773" s="143"/>
      <c r="K773" s="66"/>
      <c r="L773" s="66"/>
      <c r="M773" s="141"/>
      <c r="N773" s="66"/>
      <c r="O773" s="66"/>
      <c r="P773" s="142"/>
      <c r="Q773" s="68"/>
    </row>
    <row r="774" spans="1:17">
      <c r="A774" s="56" t="str">
        <f t="shared" si="36"/>
        <v/>
      </c>
      <c r="B774" s="122"/>
      <c r="C774" s="123"/>
      <c r="D774" s="68"/>
      <c r="E774" s="65"/>
      <c r="F774" s="66"/>
      <c r="G774" s="69">
        <f t="shared" si="37"/>
        <v>0</v>
      </c>
      <c r="H774" s="140" t="str">
        <f t="shared" si="38"/>
        <v/>
      </c>
      <c r="I774" s="144"/>
      <c r="J774" s="143"/>
      <c r="K774" s="66"/>
      <c r="L774" s="66"/>
      <c r="M774" s="141"/>
      <c r="N774" s="66"/>
      <c r="O774" s="66"/>
      <c r="P774" s="142"/>
      <c r="Q774" s="68"/>
    </row>
    <row r="775" spans="1:17">
      <c r="A775" s="56" t="str">
        <f t="shared" si="36"/>
        <v/>
      </c>
      <c r="B775" s="122"/>
      <c r="C775" s="123"/>
      <c r="D775" s="68"/>
      <c r="E775" s="65"/>
      <c r="F775" s="66"/>
      <c r="G775" s="69">
        <f t="shared" si="37"/>
        <v>0</v>
      </c>
      <c r="H775" s="140" t="str">
        <f t="shared" si="38"/>
        <v/>
      </c>
      <c r="I775" s="144"/>
      <c r="J775" s="143"/>
      <c r="K775" s="66"/>
      <c r="L775" s="66"/>
      <c r="M775" s="141"/>
      <c r="N775" s="66"/>
      <c r="O775" s="66"/>
      <c r="P775" s="142"/>
      <c r="Q775" s="68"/>
    </row>
    <row r="776" spans="1:17">
      <c r="A776" s="56" t="str">
        <f t="shared" si="36"/>
        <v/>
      </c>
      <c r="B776" s="122"/>
      <c r="C776" s="123"/>
      <c r="D776" s="68"/>
      <c r="E776" s="65"/>
      <c r="F776" s="66"/>
      <c r="G776" s="69">
        <f t="shared" si="37"/>
        <v>0</v>
      </c>
      <c r="H776" s="140" t="str">
        <f t="shared" si="38"/>
        <v/>
      </c>
      <c r="I776" s="144"/>
      <c r="J776" s="143"/>
      <c r="K776" s="66"/>
      <c r="L776" s="66"/>
      <c r="M776" s="141"/>
      <c r="N776" s="66"/>
      <c r="O776" s="66"/>
      <c r="P776" s="142"/>
      <c r="Q776" s="68"/>
    </row>
    <row r="777" spans="1:17">
      <c r="A777" s="56" t="str">
        <f t="shared" si="36"/>
        <v/>
      </c>
      <c r="B777" s="122"/>
      <c r="C777" s="123"/>
      <c r="D777" s="68"/>
      <c r="E777" s="65"/>
      <c r="F777" s="66"/>
      <c r="G777" s="69">
        <f t="shared" si="37"/>
        <v>0</v>
      </c>
      <c r="H777" s="140" t="str">
        <f t="shared" si="38"/>
        <v/>
      </c>
      <c r="I777" s="144"/>
      <c r="J777" s="143"/>
      <c r="K777" s="66"/>
      <c r="L777" s="66"/>
      <c r="M777" s="141"/>
      <c r="N777" s="66"/>
      <c r="O777" s="66"/>
      <c r="P777" s="142"/>
      <c r="Q777" s="68"/>
    </row>
    <row r="778" spans="1:17">
      <c r="A778" s="56" t="str">
        <f t="shared" si="36"/>
        <v/>
      </c>
      <c r="B778" s="122"/>
      <c r="C778" s="123"/>
      <c r="D778" s="68"/>
      <c r="E778" s="65"/>
      <c r="F778" s="66"/>
      <c r="G778" s="69">
        <f t="shared" si="37"/>
        <v>0</v>
      </c>
      <c r="H778" s="140" t="str">
        <f t="shared" si="38"/>
        <v/>
      </c>
      <c r="I778" s="144"/>
      <c r="J778" s="143"/>
      <c r="K778" s="66"/>
      <c r="L778" s="66"/>
      <c r="M778" s="141"/>
      <c r="N778" s="66"/>
      <c r="O778" s="66"/>
      <c r="P778" s="142"/>
      <c r="Q778" s="68"/>
    </row>
    <row r="779" spans="1:17">
      <c r="A779" s="56" t="str">
        <f t="shared" si="36"/>
        <v/>
      </c>
      <c r="B779" s="122"/>
      <c r="C779" s="123"/>
      <c r="D779" s="68"/>
      <c r="E779" s="65"/>
      <c r="F779" s="66"/>
      <c r="G779" s="69">
        <f t="shared" si="37"/>
        <v>0</v>
      </c>
      <c r="H779" s="140" t="str">
        <f t="shared" si="38"/>
        <v/>
      </c>
      <c r="I779" s="144"/>
      <c r="J779" s="143"/>
      <c r="K779" s="66"/>
      <c r="L779" s="66"/>
      <c r="M779" s="141"/>
      <c r="N779" s="66"/>
      <c r="O779" s="66"/>
      <c r="P779" s="142"/>
      <c r="Q779" s="68"/>
    </row>
    <row r="780" spans="1:17">
      <c r="A780" s="56" t="str">
        <f t="shared" si="36"/>
        <v/>
      </c>
      <c r="B780" s="122"/>
      <c r="C780" s="123"/>
      <c r="D780" s="68"/>
      <c r="E780" s="65"/>
      <c r="F780" s="66"/>
      <c r="G780" s="69">
        <f t="shared" si="37"/>
        <v>0</v>
      </c>
      <c r="H780" s="140" t="str">
        <f t="shared" si="38"/>
        <v/>
      </c>
      <c r="I780" s="144"/>
      <c r="J780" s="143"/>
      <c r="K780" s="66"/>
      <c r="L780" s="66"/>
      <c r="M780" s="141"/>
      <c r="N780" s="66"/>
      <c r="O780" s="66"/>
      <c r="P780" s="142"/>
      <c r="Q780" s="68"/>
    </row>
    <row r="781" spans="1:17">
      <c r="A781" s="56" t="str">
        <f t="shared" si="36"/>
        <v/>
      </c>
      <c r="B781" s="122"/>
      <c r="C781" s="123"/>
      <c r="D781" s="68"/>
      <c r="E781" s="65"/>
      <c r="F781" s="66"/>
      <c r="G781" s="69">
        <f t="shared" si="37"/>
        <v>0</v>
      </c>
      <c r="H781" s="140" t="str">
        <f t="shared" si="38"/>
        <v/>
      </c>
      <c r="I781" s="144"/>
      <c r="J781" s="143"/>
      <c r="K781" s="66"/>
      <c r="L781" s="66"/>
      <c r="M781" s="141"/>
      <c r="N781" s="66"/>
      <c r="O781" s="66"/>
      <c r="P781" s="142"/>
      <c r="Q781" s="68"/>
    </row>
    <row r="782" spans="1:17">
      <c r="A782" s="56" t="str">
        <f t="shared" si="36"/>
        <v/>
      </c>
      <c r="B782" s="122"/>
      <c r="C782" s="123"/>
      <c r="D782" s="68"/>
      <c r="E782" s="65"/>
      <c r="F782" s="66"/>
      <c r="G782" s="69">
        <f t="shared" si="37"/>
        <v>0</v>
      </c>
      <c r="H782" s="140" t="str">
        <f t="shared" si="38"/>
        <v/>
      </c>
      <c r="I782" s="144"/>
      <c r="J782" s="143"/>
      <c r="K782" s="66"/>
      <c r="L782" s="66"/>
      <c r="M782" s="141"/>
      <c r="N782" s="66"/>
      <c r="O782" s="66"/>
      <c r="P782" s="142"/>
      <c r="Q782" s="68"/>
    </row>
    <row r="783" spans="1:17">
      <c r="A783" s="56" t="str">
        <f t="shared" si="36"/>
        <v/>
      </c>
      <c r="B783" s="122"/>
      <c r="C783" s="123"/>
      <c r="D783" s="68"/>
      <c r="E783" s="65"/>
      <c r="F783" s="66"/>
      <c r="G783" s="69">
        <f t="shared" si="37"/>
        <v>0</v>
      </c>
      <c r="H783" s="140" t="str">
        <f t="shared" si="38"/>
        <v/>
      </c>
      <c r="I783" s="144"/>
      <c r="J783" s="143"/>
      <c r="K783" s="66"/>
      <c r="L783" s="66"/>
      <c r="M783" s="141"/>
      <c r="N783" s="66"/>
      <c r="O783" s="66"/>
      <c r="P783" s="142"/>
      <c r="Q783" s="68"/>
    </row>
    <row r="784" spans="1:17">
      <c r="A784" s="56" t="str">
        <f t="shared" si="36"/>
        <v/>
      </c>
      <c r="B784" s="122"/>
      <c r="C784" s="123"/>
      <c r="D784" s="68"/>
      <c r="E784" s="65"/>
      <c r="F784" s="66"/>
      <c r="G784" s="69">
        <f t="shared" si="37"/>
        <v>0</v>
      </c>
      <c r="H784" s="140" t="str">
        <f t="shared" si="38"/>
        <v/>
      </c>
      <c r="I784" s="144"/>
      <c r="J784" s="143"/>
      <c r="K784" s="66"/>
      <c r="L784" s="66"/>
      <c r="M784" s="141"/>
      <c r="N784" s="66"/>
      <c r="O784" s="66"/>
      <c r="P784" s="142"/>
      <c r="Q784" s="68"/>
    </row>
    <row r="785" spans="1:17">
      <c r="A785" s="56" t="str">
        <f t="shared" si="36"/>
        <v/>
      </c>
      <c r="B785" s="122"/>
      <c r="C785" s="123"/>
      <c r="D785" s="68"/>
      <c r="E785" s="65"/>
      <c r="F785" s="66"/>
      <c r="G785" s="69">
        <f t="shared" si="37"/>
        <v>0</v>
      </c>
      <c r="H785" s="140" t="str">
        <f t="shared" si="38"/>
        <v/>
      </c>
      <c r="I785" s="144"/>
      <c r="J785" s="143"/>
      <c r="K785" s="66"/>
      <c r="L785" s="66"/>
      <c r="M785" s="141"/>
      <c r="N785" s="66"/>
      <c r="O785" s="66"/>
      <c r="P785" s="142"/>
      <c r="Q785" s="68"/>
    </row>
    <row r="786" spans="1:17">
      <c r="A786" s="56" t="str">
        <f t="shared" si="36"/>
        <v/>
      </c>
      <c r="B786" s="122"/>
      <c r="C786" s="123"/>
      <c r="D786" s="68"/>
      <c r="E786" s="65"/>
      <c r="F786" s="66"/>
      <c r="G786" s="69">
        <f t="shared" si="37"/>
        <v>0</v>
      </c>
      <c r="H786" s="140" t="str">
        <f t="shared" si="38"/>
        <v/>
      </c>
      <c r="I786" s="144"/>
      <c r="J786" s="143"/>
      <c r="K786" s="66"/>
      <c r="L786" s="66"/>
      <c r="M786" s="141"/>
      <c r="N786" s="66"/>
      <c r="O786" s="66"/>
      <c r="P786" s="142"/>
      <c r="Q786" s="68"/>
    </row>
    <row r="787" spans="1:17">
      <c r="A787" s="56" t="str">
        <f t="shared" si="36"/>
        <v/>
      </c>
      <c r="B787" s="122"/>
      <c r="C787" s="123"/>
      <c r="D787" s="68"/>
      <c r="E787" s="65"/>
      <c r="F787" s="66"/>
      <c r="G787" s="69">
        <f t="shared" si="37"/>
        <v>0</v>
      </c>
      <c r="H787" s="140" t="str">
        <f t="shared" si="38"/>
        <v/>
      </c>
      <c r="I787" s="144"/>
      <c r="J787" s="143"/>
      <c r="K787" s="66"/>
      <c r="L787" s="66"/>
      <c r="M787" s="141"/>
      <c r="N787" s="66"/>
      <c r="O787" s="66"/>
      <c r="P787" s="142"/>
      <c r="Q787" s="68"/>
    </row>
    <row r="788" spans="1:17">
      <c r="A788" s="56" t="str">
        <f t="shared" si="36"/>
        <v/>
      </c>
      <c r="B788" s="122"/>
      <c r="C788" s="123"/>
      <c r="D788" s="68"/>
      <c r="E788" s="65"/>
      <c r="F788" s="66"/>
      <c r="G788" s="69">
        <f t="shared" si="37"/>
        <v>0</v>
      </c>
      <c r="H788" s="140" t="str">
        <f t="shared" si="38"/>
        <v/>
      </c>
      <c r="I788" s="144"/>
      <c r="J788" s="143"/>
      <c r="K788" s="66"/>
      <c r="L788" s="66"/>
      <c r="M788" s="141"/>
      <c r="N788" s="66"/>
      <c r="O788" s="66"/>
      <c r="P788" s="142"/>
      <c r="Q788" s="68"/>
    </row>
    <row r="789" spans="1:17">
      <c r="A789" s="56" t="str">
        <f t="shared" si="36"/>
        <v/>
      </c>
      <c r="B789" s="122"/>
      <c r="C789" s="123"/>
      <c r="D789" s="68"/>
      <c r="E789" s="65"/>
      <c r="F789" s="66"/>
      <c r="G789" s="69">
        <f t="shared" si="37"/>
        <v>0</v>
      </c>
      <c r="H789" s="140" t="str">
        <f t="shared" si="38"/>
        <v/>
      </c>
      <c r="I789" s="144"/>
      <c r="J789" s="143"/>
      <c r="K789" s="66"/>
      <c r="L789" s="66"/>
      <c r="M789" s="141"/>
      <c r="N789" s="66"/>
      <c r="O789" s="66"/>
      <c r="P789" s="142"/>
      <c r="Q789" s="68"/>
    </row>
    <row r="790" spans="1:17">
      <c r="A790" s="56" t="str">
        <f t="shared" si="36"/>
        <v/>
      </c>
      <c r="B790" s="122"/>
      <c r="C790" s="123"/>
      <c r="D790" s="68"/>
      <c r="E790" s="65"/>
      <c r="F790" s="66"/>
      <c r="G790" s="69">
        <f t="shared" si="37"/>
        <v>0</v>
      </c>
      <c r="H790" s="140" t="str">
        <f t="shared" si="38"/>
        <v/>
      </c>
      <c r="I790" s="144"/>
      <c r="J790" s="143"/>
      <c r="K790" s="66"/>
      <c r="L790" s="66"/>
      <c r="M790" s="141"/>
      <c r="N790" s="66"/>
      <c r="O790" s="66"/>
      <c r="P790" s="142"/>
      <c r="Q790" s="68"/>
    </row>
    <row r="791" spans="1:17">
      <c r="A791" s="56" t="str">
        <f t="shared" si="36"/>
        <v/>
      </c>
      <c r="B791" s="122"/>
      <c r="C791" s="123"/>
      <c r="D791" s="68"/>
      <c r="E791" s="65"/>
      <c r="F791" s="66"/>
      <c r="G791" s="69">
        <f t="shared" si="37"/>
        <v>0</v>
      </c>
      <c r="H791" s="140" t="str">
        <f t="shared" si="38"/>
        <v/>
      </c>
      <c r="I791" s="144"/>
      <c r="J791" s="143"/>
      <c r="K791" s="66"/>
      <c r="L791" s="66"/>
      <c r="M791" s="141"/>
      <c r="N791" s="66"/>
      <c r="O791" s="66"/>
      <c r="P791" s="142"/>
      <c r="Q791" s="68"/>
    </row>
    <row r="792" spans="1:17">
      <c r="A792" s="56" t="str">
        <f t="shared" si="36"/>
        <v/>
      </c>
      <c r="B792" s="122"/>
      <c r="C792" s="123"/>
      <c r="D792" s="68"/>
      <c r="E792" s="65"/>
      <c r="F792" s="66"/>
      <c r="G792" s="69">
        <f t="shared" si="37"/>
        <v>0</v>
      </c>
      <c r="H792" s="140" t="str">
        <f t="shared" si="38"/>
        <v/>
      </c>
      <c r="I792" s="144"/>
      <c r="J792" s="143"/>
      <c r="K792" s="66"/>
      <c r="L792" s="66"/>
      <c r="M792" s="141"/>
      <c r="N792" s="66"/>
      <c r="O792" s="66"/>
      <c r="P792" s="142"/>
      <c r="Q792" s="68"/>
    </row>
    <row r="793" spans="1:17">
      <c r="A793" s="56" t="str">
        <f t="shared" si="36"/>
        <v/>
      </c>
      <c r="B793" s="122"/>
      <c r="C793" s="123"/>
      <c r="D793" s="68"/>
      <c r="E793" s="65"/>
      <c r="F793" s="66"/>
      <c r="G793" s="69">
        <f t="shared" si="37"/>
        <v>0</v>
      </c>
      <c r="H793" s="140" t="str">
        <f t="shared" si="38"/>
        <v/>
      </c>
      <c r="I793" s="144"/>
      <c r="J793" s="143"/>
      <c r="K793" s="66"/>
      <c r="L793" s="66"/>
      <c r="M793" s="141"/>
      <c r="N793" s="66"/>
      <c r="O793" s="66"/>
      <c r="P793" s="142"/>
      <c r="Q793" s="68"/>
    </row>
    <row r="794" spans="1:17">
      <c r="A794" s="56" t="str">
        <f t="shared" si="36"/>
        <v/>
      </c>
      <c r="B794" s="122"/>
      <c r="C794" s="123"/>
      <c r="D794" s="68"/>
      <c r="E794" s="65"/>
      <c r="F794" s="66"/>
      <c r="G794" s="69">
        <f t="shared" si="37"/>
        <v>0</v>
      </c>
      <c r="H794" s="140" t="str">
        <f t="shared" si="38"/>
        <v/>
      </c>
      <c r="I794" s="144"/>
      <c r="J794" s="143"/>
      <c r="K794" s="66"/>
      <c r="L794" s="66"/>
      <c r="M794" s="141"/>
      <c r="N794" s="66"/>
      <c r="O794" s="66"/>
      <c r="P794" s="142"/>
      <c r="Q794" s="68"/>
    </row>
    <row r="795" spans="1:17">
      <c r="A795" s="56" t="str">
        <f t="shared" si="36"/>
        <v/>
      </c>
      <c r="B795" s="122"/>
      <c r="C795" s="123"/>
      <c r="D795" s="68"/>
      <c r="E795" s="65"/>
      <c r="F795" s="66"/>
      <c r="G795" s="69">
        <f t="shared" si="37"/>
        <v>0</v>
      </c>
      <c r="H795" s="140" t="str">
        <f t="shared" si="38"/>
        <v/>
      </c>
      <c r="I795" s="144"/>
      <c r="J795" s="143"/>
      <c r="K795" s="66"/>
      <c r="L795" s="66"/>
      <c r="M795" s="141"/>
      <c r="N795" s="66"/>
      <c r="O795" s="66"/>
      <c r="P795" s="142"/>
      <c r="Q795" s="68"/>
    </row>
    <row r="796" spans="1:17">
      <c r="A796" s="56" t="str">
        <f t="shared" si="36"/>
        <v/>
      </c>
      <c r="B796" s="122"/>
      <c r="C796" s="123"/>
      <c r="D796" s="68"/>
      <c r="E796" s="65"/>
      <c r="F796" s="66"/>
      <c r="G796" s="69">
        <f t="shared" si="37"/>
        <v>0</v>
      </c>
      <c r="H796" s="140" t="str">
        <f t="shared" si="38"/>
        <v/>
      </c>
      <c r="I796" s="144"/>
      <c r="J796" s="143"/>
      <c r="K796" s="66"/>
      <c r="L796" s="66"/>
      <c r="M796" s="141"/>
      <c r="N796" s="66"/>
      <c r="O796" s="66"/>
      <c r="P796" s="142"/>
      <c r="Q796" s="68"/>
    </row>
    <row r="797" spans="1:17">
      <c r="A797" s="56" t="str">
        <f t="shared" si="36"/>
        <v/>
      </c>
      <c r="B797" s="122"/>
      <c r="C797" s="123"/>
      <c r="D797" s="68"/>
      <c r="E797" s="65"/>
      <c r="F797" s="66"/>
      <c r="G797" s="69">
        <f t="shared" si="37"/>
        <v>0</v>
      </c>
      <c r="H797" s="140" t="str">
        <f t="shared" si="38"/>
        <v/>
      </c>
      <c r="I797" s="144"/>
      <c r="J797" s="143"/>
      <c r="K797" s="66"/>
      <c r="L797" s="66"/>
      <c r="M797" s="141"/>
      <c r="N797" s="66"/>
      <c r="O797" s="66"/>
      <c r="P797" s="142"/>
      <c r="Q797" s="68"/>
    </row>
    <row r="798" spans="1:17">
      <c r="A798" s="56" t="str">
        <f t="shared" si="36"/>
        <v/>
      </c>
      <c r="B798" s="122"/>
      <c r="C798" s="123"/>
      <c r="D798" s="68"/>
      <c r="E798" s="65"/>
      <c r="F798" s="66"/>
      <c r="G798" s="69">
        <f t="shared" si="37"/>
        <v>0</v>
      </c>
      <c r="H798" s="140" t="str">
        <f t="shared" si="38"/>
        <v/>
      </c>
      <c r="I798" s="144"/>
      <c r="J798" s="143"/>
      <c r="K798" s="66"/>
      <c r="L798" s="66"/>
      <c r="M798" s="141"/>
      <c r="N798" s="66"/>
      <c r="O798" s="66"/>
      <c r="P798" s="142"/>
      <c r="Q798" s="68"/>
    </row>
    <row r="799" spans="1:17">
      <c r="A799" s="56" t="str">
        <f t="shared" si="36"/>
        <v/>
      </c>
      <c r="B799" s="122"/>
      <c r="C799" s="123"/>
      <c r="D799" s="68"/>
      <c r="E799" s="65"/>
      <c r="F799" s="66"/>
      <c r="G799" s="69">
        <f t="shared" si="37"/>
        <v>0</v>
      </c>
      <c r="H799" s="140" t="str">
        <f t="shared" si="38"/>
        <v/>
      </c>
      <c r="I799" s="144"/>
      <c r="J799" s="143"/>
      <c r="K799" s="66"/>
      <c r="L799" s="66"/>
      <c r="M799" s="141"/>
      <c r="N799" s="66"/>
      <c r="O799" s="66"/>
      <c r="P799" s="142"/>
      <c r="Q799" s="68"/>
    </row>
    <row r="800" spans="1:17">
      <c r="A800" s="56" t="str">
        <f t="shared" si="36"/>
        <v/>
      </c>
      <c r="B800" s="122"/>
      <c r="C800" s="123"/>
      <c r="D800" s="68"/>
      <c r="E800" s="65"/>
      <c r="F800" s="66"/>
      <c r="G800" s="69">
        <f t="shared" si="37"/>
        <v>0</v>
      </c>
      <c r="H800" s="140" t="str">
        <f t="shared" si="38"/>
        <v/>
      </c>
      <c r="I800" s="144"/>
      <c r="J800" s="143"/>
      <c r="K800" s="66"/>
      <c r="L800" s="66"/>
      <c r="M800" s="141"/>
      <c r="N800" s="66"/>
      <c r="O800" s="66"/>
      <c r="P800" s="142"/>
      <c r="Q800" s="68"/>
    </row>
    <row r="801" spans="1:17">
      <c r="A801" s="56" t="str">
        <f t="shared" si="36"/>
        <v/>
      </c>
      <c r="B801" s="122"/>
      <c r="C801" s="123"/>
      <c r="D801" s="68"/>
      <c r="E801" s="65"/>
      <c r="F801" s="66"/>
      <c r="G801" s="69">
        <f t="shared" si="37"/>
        <v>0</v>
      </c>
      <c r="H801" s="140" t="str">
        <f t="shared" si="38"/>
        <v/>
      </c>
      <c r="I801" s="144"/>
      <c r="J801" s="143"/>
      <c r="K801" s="66"/>
      <c r="L801" s="66"/>
      <c r="M801" s="141"/>
      <c r="N801" s="66"/>
      <c r="O801" s="66"/>
      <c r="P801" s="142"/>
      <c r="Q801" s="68"/>
    </row>
    <row r="802" spans="1:17">
      <c r="A802" s="56" t="str">
        <f t="shared" si="36"/>
        <v/>
      </c>
      <c r="B802" s="122"/>
      <c r="C802" s="123"/>
      <c r="D802" s="68"/>
      <c r="E802" s="65"/>
      <c r="F802" s="66"/>
      <c r="G802" s="69">
        <f t="shared" si="37"/>
        <v>0</v>
      </c>
      <c r="H802" s="140" t="str">
        <f t="shared" si="38"/>
        <v/>
      </c>
      <c r="I802" s="144"/>
      <c r="J802" s="143"/>
      <c r="K802" s="66"/>
      <c r="L802" s="66"/>
      <c r="M802" s="141"/>
      <c r="N802" s="66"/>
      <c r="O802" s="66"/>
      <c r="P802" s="142"/>
      <c r="Q802" s="68"/>
    </row>
    <row r="803" spans="1:17">
      <c r="A803" s="56" t="str">
        <f t="shared" si="36"/>
        <v/>
      </c>
      <c r="B803" s="122"/>
      <c r="C803" s="123"/>
      <c r="D803" s="68"/>
      <c r="E803" s="65"/>
      <c r="F803" s="66"/>
      <c r="G803" s="69">
        <f t="shared" si="37"/>
        <v>0</v>
      </c>
      <c r="H803" s="140" t="str">
        <f t="shared" si="38"/>
        <v/>
      </c>
      <c r="I803" s="144"/>
      <c r="J803" s="143"/>
      <c r="K803" s="66"/>
      <c r="L803" s="66"/>
      <c r="M803" s="141"/>
      <c r="N803" s="66"/>
      <c r="O803" s="66"/>
      <c r="P803" s="142"/>
      <c r="Q803" s="68"/>
    </row>
    <row r="804" spans="1:17">
      <c r="A804" s="56" t="str">
        <f t="shared" si="36"/>
        <v/>
      </c>
      <c r="B804" s="122"/>
      <c r="C804" s="123"/>
      <c r="D804" s="68"/>
      <c r="E804" s="65"/>
      <c r="F804" s="66"/>
      <c r="G804" s="69">
        <f t="shared" si="37"/>
        <v>0</v>
      </c>
      <c r="H804" s="140" t="str">
        <f t="shared" si="38"/>
        <v/>
      </c>
      <c r="I804" s="144"/>
      <c r="J804" s="143"/>
      <c r="K804" s="66"/>
      <c r="L804" s="66"/>
      <c r="M804" s="141"/>
      <c r="N804" s="66"/>
      <c r="O804" s="66"/>
      <c r="P804" s="142"/>
      <c r="Q804" s="68"/>
    </row>
    <row r="805" spans="1:17">
      <c r="A805" s="56" t="str">
        <f t="shared" si="36"/>
        <v/>
      </c>
      <c r="B805" s="122"/>
      <c r="C805" s="123"/>
      <c r="D805" s="68"/>
      <c r="E805" s="65"/>
      <c r="F805" s="66"/>
      <c r="G805" s="69">
        <f t="shared" si="37"/>
        <v>0</v>
      </c>
      <c r="H805" s="140" t="str">
        <f t="shared" si="38"/>
        <v/>
      </c>
      <c r="I805" s="144"/>
      <c r="J805" s="143"/>
      <c r="K805" s="66"/>
      <c r="L805" s="66"/>
      <c r="M805" s="141"/>
      <c r="N805" s="66"/>
      <c r="O805" s="66"/>
      <c r="P805" s="142"/>
      <c r="Q805" s="68"/>
    </row>
    <row r="806" spans="1:17">
      <c r="A806" s="56" t="str">
        <f t="shared" si="36"/>
        <v/>
      </c>
      <c r="B806" s="122"/>
      <c r="C806" s="123"/>
      <c r="D806" s="68"/>
      <c r="E806" s="65"/>
      <c r="F806" s="66"/>
      <c r="G806" s="69">
        <f t="shared" si="37"/>
        <v>0</v>
      </c>
      <c r="H806" s="140" t="str">
        <f t="shared" si="38"/>
        <v/>
      </c>
      <c r="I806" s="144"/>
      <c r="J806" s="143"/>
      <c r="K806" s="66"/>
      <c r="L806" s="66"/>
      <c r="M806" s="141"/>
      <c r="N806" s="66"/>
      <c r="O806" s="66"/>
      <c r="P806" s="142"/>
      <c r="Q806" s="68"/>
    </row>
    <row r="807" spans="1:17">
      <c r="A807" s="56" t="str">
        <f t="shared" si="36"/>
        <v/>
      </c>
      <c r="B807" s="122"/>
      <c r="C807" s="123"/>
      <c r="D807" s="68"/>
      <c r="E807" s="65"/>
      <c r="F807" s="66"/>
      <c r="G807" s="69">
        <f t="shared" si="37"/>
        <v>0</v>
      </c>
      <c r="H807" s="140" t="str">
        <f t="shared" si="38"/>
        <v/>
      </c>
      <c r="I807" s="144"/>
      <c r="J807" s="143"/>
      <c r="K807" s="66"/>
      <c r="L807" s="66"/>
      <c r="M807" s="141"/>
      <c r="N807" s="66"/>
      <c r="O807" s="66"/>
      <c r="P807" s="142"/>
      <c r="Q807" s="68"/>
    </row>
    <row r="808" spans="1:17">
      <c r="A808" s="56" t="str">
        <f t="shared" si="36"/>
        <v/>
      </c>
      <c r="B808" s="122"/>
      <c r="C808" s="123"/>
      <c r="D808" s="68"/>
      <c r="E808" s="65"/>
      <c r="F808" s="66"/>
      <c r="G808" s="69">
        <f t="shared" si="37"/>
        <v>0</v>
      </c>
      <c r="H808" s="140" t="str">
        <f t="shared" si="38"/>
        <v/>
      </c>
      <c r="I808" s="144"/>
      <c r="J808" s="143"/>
      <c r="K808" s="66"/>
      <c r="L808" s="66"/>
      <c r="M808" s="141"/>
      <c r="N808" s="66"/>
      <c r="O808" s="66"/>
      <c r="P808" s="142"/>
      <c r="Q808" s="68"/>
    </row>
    <row r="809" spans="1:17">
      <c r="A809" s="56" t="str">
        <f t="shared" si="36"/>
        <v/>
      </c>
      <c r="B809" s="122"/>
      <c r="C809" s="123"/>
      <c r="D809" s="68"/>
      <c r="E809" s="65"/>
      <c r="F809" s="66"/>
      <c r="G809" s="69">
        <f t="shared" si="37"/>
        <v>0</v>
      </c>
      <c r="H809" s="140" t="str">
        <f t="shared" si="38"/>
        <v/>
      </c>
      <c r="I809" s="144"/>
      <c r="J809" s="143"/>
      <c r="K809" s="66"/>
      <c r="L809" s="66"/>
      <c r="M809" s="141"/>
      <c r="N809" s="66"/>
      <c r="O809" s="66"/>
      <c r="P809" s="142"/>
      <c r="Q809" s="68"/>
    </row>
    <row r="810" spans="1:17">
      <c r="A810" s="56" t="str">
        <f t="shared" si="36"/>
        <v/>
      </c>
      <c r="B810" s="122"/>
      <c r="C810" s="123"/>
      <c r="D810" s="68"/>
      <c r="E810" s="65"/>
      <c r="F810" s="66"/>
      <c r="G810" s="69">
        <f t="shared" si="37"/>
        <v>0</v>
      </c>
      <c r="H810" s="140" t="str">
        <f t="shared" si="38"/>
        <v/>
      </c>
      <c r="I810" s="144"/>
      <c r="J810" s="143"/>
      <c r="K810" s="66"/>
      <c r="L810" s="66"/>
      <c r="M810" s="141"/>
      <c r="N810" s="66"/>
      <c r="O810" s="66"/>
      <c r="P810" s="142"/>
      <c r="Q810" s="68"/>
    </row>
    <row r="811" spans="1:17">
      <c r="A811" s="56" t="str">
        <f t="shared" ref="A811:A874" si="39">IF(COUNTIF(B811:Q811,"?*")&gt;0,A810+1,"")</f>
        <v/>
      </c>
      <c r="B811" s="122"/>
      <c r="C811" s="123"/>
      <c r="D811" s="68"/>
      <c r="E811" s="65"/>
      <c r="F811" s="66"/>
      <c r="G811" s="69">
        <f t="shared" ref="G811:G874" si="40">E811*F811</f>
        <v>0</v>
      </c>
      <c r="H811" s="140" t="str">
        <f t="shared" ref="H811:H874" si="41">IF(G811=0,"",(G811/$L$8))</f>
        <v/>
      </c>
      <c r="I811" s="144"/>
      <c r="J811" s="143"/>
      <c r="K811" s="66"/>
      <c r="L811" s="66"/>
      <c r="M811" s="141"/>
      <c r="N811" s="66"/>
      <c r="O811" s="66"/>
      <c r="P811" s="142"/>
      <c r="Q811" s="68"/>
    </row>
    <row r="812" spans="1:17">
      <c r="A812" s="56" t="str">
        <f t="shared" si="39"/>
        <v/>
      </c>
      <c r="B812" s="122"/>
      <c r="C812" s="123"/>
      <c r="D812" s="68"/>
      <c r="E812" s="65"/>
      <c r="F812" s="66"/>
      <c r="G812" s="69">
        <f t="shared" si="40"/>
        <v>0</v>
      </c>
      <c r="H812" s="140" t="str">
        <f t="shared" si="41"/>
        <v/>
      </c>
      <c r="I812" s="144"/>
      <c r="J812" s="143"/>
      <c r="K812" s="66"/>
      <c r="L812" s="66"/>
      <c r="M812" s="141"/>
      <c r="N812" s="66"/>
      <c r="O812" s="66"/>
      <c r="P812" s="142"/>
      <c r="Q812" s="68"/>
    </row>
    <row r="813" spans="1:17">
      <c r="A813" s="56" t="str">
        <f t="shared" si="39"/>
        <v/>
      </c>
      <c r="B813" s="122"/>
      <c r="C813" s="123"/>
      <c r="D813" s="68"/>
      <c r="E813" s="65"/>
      <c r="F813" s="66"/>
      <c r="G813" s="69">
        <f t="shared" si="40"/>
        <v>0</v>
      </c>
      <c r="H813" s="140" t="str">
        <f t="shared" si="41"/>
        <v/>
      </c>
      <c r="I813" s="144"/>
      <c r="J813" s="143"/>
      <c r="K813" s="66"/>
      <c r="L813" s="66"/>
      <c r="M813" s="141"/>
      <c r="N813" s="66"/>
      <c r="O813" s="66"/>
      <c r="P813" s="142"/>
      <c r="Q813" s="68"/>
    </row>
    <row r="814" spans="1:17">
      <c r="A814" s="56" t="str">
        <f t="shared" si="39"/>
        <v/>
      </c>
      <c r="B814" s="122"/>
      <c r="C814" s="123"/>
      <c r="D814" s="68"/>
      <c r="E814" s="65"/>
      <c r="F814" s="66"/>
      <c r="G814" s="69">
        <f t="shared" si="40"/>
        <v>0</v>
      </c>
      <c r="H814" s="140" t="str">
        <f t="shared" si="41"/>
        <v/>
      </c>
      <c r="I814" s="144"/>
      <c r="J814" s="143"/>
      <c r="K814" s="66"/>
      <c r="L814" s="66"/>
      <c r="M814" s="141"/>
      <c r="N814" s="66"/>
      <c r="O814" s="66"/>
      <c r="P814" s="142"/>
      <c r="Q814" s="68"/>
    </row>
    <row r="815" spans="1:17">
      <c r="A815" s="56" t="str">
        <f t="shared" si="39"/>
        <v/>
      </c>
      <c r="B815" s="122"/>
      <c r="C815" s="123"/>
      <c r="D815" s="68"/>
      <c r="E815" s="65"/>
      <c r="F815" s="66"/>
      <c r="G815" s="69">
        <f t="shared" si="40"/>
        <v>0</v>
      </c>
      <c r="H815" s="140" t="str">
        <f t="shared" si="41"/>
        <v/>
      </c>
      <c r="I815" s="144"/>
      <c r="J815" s="143"/>
      <c r="K815" s="66"/>
      <c r="L815" s="66"/>
      <c r="M815" s="141"/>
      <c r="N815" s="66"/>
      <c r="O815" s="66"/>
      <c r="P815" s="142"/>
      <c r="Q815" s="68"/>
    </row>
    <row r="816" spans="1:17">
      <c r="A816" s="56" t="str">
        <f t="shared" si="39"/>
        <v/>
      </c>
      <c r="B816" s="122"/>
      <c r="C816" s="123"/>
      <c r="D816" s="68"/>
      <c r="E816" s="65"/>
      <c r="F816" s="66"/>
      <c r="G816" s="69">
        <f t="shared" si="40"/>
        <v>0</v>
      </c>
      <c r="H816" s="140" t="str">
        <f t="shared" si="41"/>
        <v/>
      </c>
      <c r="I816" s="144"/>
      <c r="J816" s="143"/>
      <c r="K816" s="66"/>
      <c r="L816" s="66"/>
      <c r="M816" s="141"/>
      <c r="N816" s="66"/>
      <c r="O816" s="66"/>
      <c r="P816" s="142"/>
      <c r="Q816" s="68"/>
    </row>
    <row r="817" spans="1:17">
      <c r="A817" s="56" t="str">
        <f t="shared" si="39"/>
        <v/>
      </c>
      <c r="B817" s="122"/>
      <c r="C817" s="123"/>
      <c r="D817" s="68"/>
      <c r="E817" s="65"/>
      <c r="F817" s="66"/>
      <c r="G817" s="69">
        <f t="shared" si="40"/>
        <v>0</v>
      </c>
      <c r="H817" s="140" t="str">
        <f t="shared" si="41"/>
        <v/>
      </c>
      <c r="I817" s="144"/>
      <c r="J817" s="143"/>
      <c r="K817" s="66"/>
      <c r="L817" s="66"/>
      <c r="M817" s="141"/>
      <c r="N817" s="66"/>
      <c r="O817" s="66"/>
      <c r="P817" s="142"/>
      <c r="Q817" s="68"/>
    </row>
    <row r="818" spans="1:17">
      <c r="A818" s="56" t="str">
        <f t="shared" si="39"/>
        <v/>
      </c>
      <c r="B818" s="122"/>
      <c r="C818" s="123"/>
      <c r="D818" s="68"/>
      <c r="E818" s="65"/>
      <c r="F818" s="66"/>
      <c r="G818" s="69">
        <f t="shared" si="40"/>
        <v>0</v>
      </c>
      <c r="H818" s="140" t="str">
        <f t="shared" si="41"/>
        <v/>
      </c>
      <c r="I818" s="144"/>
      <c r="J818" s="143"/>
      <c r="K818" s="66"/>
      <c r="L818" s="66"/>
      <c r="M818" s="141"/>
      <c r="N818" s="66"/>
      <c r="O818" s="66"/>
      <c r="P818" s="142"/>
      <c r="Q818" s="68"/>
    </row>
    <row r="819" spans="1:17">
      <c r="A819" s="56" t="str">
        <f t="shared" si="39"/>
        <v/>
      </c>
      <c r="B819" s="122"/>
      <c r="C819" s="123"/>
      <c r="D819" s="68"/>
      <c r="E819" s="65"/>
      <c r="F819" s="66"/>
      <c r="G819" s="69">
        <f t="shared" si="40"/>
        <v>0</v>
      </c>
      <c r="H819" s="140" t="str">
        <f t="shared" si="41"/>
        <v/>
      </c>
      <c r="I819" s="144"/>
      <c r="J819" s="143"/>
      <c r="K819" s="66"/>
      <c r="L819" s="66"/>
      <c r="M819" s="141"/>
      <c r="N819" s="66"/>
      <c r="O819" s="66"/>
      <c r="P819" s="142"/>
      <c r="Q819" s="68"/>
    </row>
    <row r="820" spans="1:17">
      <c r="A820" s="56" t="str">
        <f t="shared" si="39"/>
        <v/>
      </c>
      <c r="B820" s="122"/>
      <c r="C820" s="123"/>
      <c r="D820" s="68"/>
      <c r="E820" s="65"/>
      <c r="F820" s="66"/>
      <c r="G820" s="69">
        <f t="shared" si="40"/>
        <v>0</v>
      </c>
      <c r="H820" s="140" t="str">
        <f t="shared" si="41"/>
        <v/>
      </c>
      <c r="I820" s="144"/>
      <c r="J820" s="143"/>
      <c r="K820" s="66"/>
      <c r="L820" s="66"/>
      <c r="M820" s="141"/>
      <c r="N820" s="66"/>
      <c r="O820" s="66"/>
      <c r="P820" s="142"/>
      <c r="Q820" s="68"/>
    </row>
    <row r="821" spans="1:17">
      <c r="A821" s="56" t="str">
        <f t="shared" si="39"/>
        <v/>
      </c>
      <c r="B821" s="122"/>
      <c r="C821" s="123"/>
      <c r="D821" s="68"/>
      <c r="E821" s="65"/>
      <c r="F821" s="66"/>
      <c r="G821" s="69">
        <f t="shared" si="40"/>
        <v>0</v>
      </c>
      <c r="H821" s="140" t="str">
        <f t="shared" si="41"/>
        <v/>
      </c>
      <c r="I821" s="144"/>
      <c r="J821" s="143"/>
      <c r="K821" s="66"/>
      <c r="L821" s="66"/>
      <c r="M821" s="141"/>
      <c r="N821" s="66"/>
      <c r="O821" s="66"/>
      <c r="P821" s="142"/>
      <c r="Q821" s="68"/>
    </row>
    <row r="822" spans="1:17">
      <c r="A822" s="56" t="str">
        <f t="shared" si="39"/>
        <v/>
      </c>
      <c r="B822" s="122"/>
      <c r="C822" s="123"/>
      <c r="D822" s="68"/>
      <c r="E822" s="65"/>
      <c r="F822" s="66"/>
      <c r="G822" s="69">
        <f t="shared" si="40"/>
        <v>0</v>
      </c>
      <c r="H822" s="140" t="str">
        <f t="shared" si="41"/>
        <v/>
      </c>
      <c r="I822" s="144"/>
      <c r="J822" s="143"/>
      <c r="K822" s="66"/>
      <c r="L822" s="66"/>
      <c r="M822" s="141"/>
      <c r="N822" s="66"/>
      <c r="O822" s="66"/>
      <c r="P822" s="142"/>
      <c r="Q822" s="68"/>
    </row>
    <row r="823" spans="1:17">
      <c r="A823" s="56" t="str">
        <f t="shared" si="39"/>
        <v/>
      </c>
      <c r="B823" s="122"/>
      <c r="C823" s="123"/>
      <c r="D823" s="68"/>
      <c r="E823" s="65"/>
      <c r="F823" s="66"/>
      <c r="G823" s="69">
        <f t="shared" si="40"/>
        <v>0</v>
      </c>
      <c r="H823" s="140" t="str">
        <f t="shared" si="41"/>
        <v/>
      </c>
      <c r="I823" s="144"/>
      <c r="J823" s="143"/>
      <c r="K823" s="66"/>
      <c r="L823" s="66"/>
      <c r="M823" s="141"/>
      <c r="N823" s="66"/>
      <c r="O823" s="66"/>
      <c r="P823" s="142"/>
      <c r="Q823" s="68"/>
    </row>
    <row r="824" spans="1:17">
      <c r="A824" s="56" t="str">
        <f t="shared" si="39"/>
        <v/>
      </c>
      <c r="B824" s="122"/>
      <c r="C824" s="123"/>
      <c r="D824" s="68"/>
      <c r="E824" s="65"/>
      <c r="F824" s="66"/>
      <c r="G824" s="69">
        <f t="shared" si="40"/>
        <v>0</v>
      </c>
      <c r="H824" s="140" t="str">
        <f t="shared" si="41"/>
        <v/>
      </c>
      <c r="I824" s="144"/>
      <c r="J824" s="143"/>
      <c r="K824" s="66"/>
      <c r="L824" s="66"/>
      <c r="M824" s="141"/>
      <c r="N824" s="66"/>
      <c r="O824" s="66"/>
      <c r="P824" s="142"/>
      <c r="Q824" s="68"/>
    </row>
    <row r="825" spans="1:17">
      <c r="A825" s="56" t="str">
        <f t="shared" si="39"/>
        <v/>
      </c>
      <c r="B825" s="122"/>
      <c r="C825" s="123"/>
      <c r="D825" s="68"/>
      <c r="E825" s="65"/>
      <c r="F825" s="66"/>
      <c r="G825" s="69">
        <f t="shared" si="40"/>
        <v>0</v>
      </c>
      <c r="H825" s="140" t="str">
        <f t="shared" si="41"/>
        <v/>
      </c>
      <c r="I825" s="144"/>
      <c r="J825" s="143"/>
      <c r="K825" s="66"/>
      <c r="L825" s="66"/>
      <c r="M825" s="141"/>
      <c r="N825" s="66"/>
      <c r="O825" s="66"/>
      <c r="P825" s="142"/>
      <c r="Q825" s="68"/>
    </row>
    <row r="826" spans="1:17">
      <c r="A826" s="56" t="str">
        <f t="shared" si="39"/>
        <v/>
      </c>
      <c r="B826" s="122"/>
      <c r="C826" s="123"/>
      <c r="D826" s="68"/>
      <c r="E826" s="65"/>
      <c r="F826" s="66"/>
      <c r="G826" s="69">
        <f t="shared" si="40"/>
        <v>0</v>
      </c>
      <c r="H826" s="140" t="str">
        <f t="shared" si="41"/>
        <v/>
      </c>
      <c r="I826" s="144"/>
      <c r="J826" s="143"/>
      <c r="K826" s="66"/>
      <c r="L826" s="66"/>
      <c r="M826" s="141"/>
      <c r="N826" s="66"/>
      <c r="O826" s="66"/>
      <c r="P826" s="142"/>
      <c r="Q826" s="68"/>
    </row>
    <row r="827" spans="1:17">
      <c r="A827" s="56" t="str">
        <f t="shared" si="39"/>
        <v/>
      </c>
      <c r="B827" s="122"/>
      <c r="C827" s="123"/>
      <c r="D827" s="68"/>
      <c r="E827" s="65"/>
      <c r="F827" s="66"/>
      <c r="G827" s="69">
        <f t="shared" si="40"/>
        <v>0</v>
      </c>
      <c r="H827" s="140" t="str">
        <f t="shared" si="41"/>
        <v/>
      </c>
      <c r="I827" s="144"/>
      <c r="J827" s="143"/>
      <c r="K827" s="66"/>
      <c r="L827" s="66"/>
      <c r="M827" s="141"/>
      <c r="N827" s="66"/>
      <c r="O827" s="66"/>
      <c r="P827" s="142"/>
      <c r="Q827" s="68"/>
    </row>
    <row r="828" spans="1:17">
      <c r="A828" s="56" t="str">
        <f t="shared" si="39"/>
        <v/>
      </c>
      <c r="B828" s="122"/>
      <c r="C828" s="123"/>
      <c r="D828" s="68"/>
      <c r="E828" s="65"/>
      <c r="F828" s="66"/>
      <c r="G828" s="69">
        <f t="shared" si="40"/>
        <v>0</v>
      </c>
      <c r="H828" s="140" t="str">
        <f t="shared" si="41"/>
        <v/>
      </c>
      <c r="I828" s="144"/>
      <c r="J828" s="143"/>
      <c r="K828" s="66"/>
      <c r="L828" s="66"/>
      <c r="M828" s="141"/>
      <c r="N828" s="66"/>
      <c r="O828" s="66"/>
      <c r="P828" s="142"/>
      <c r="Q828" s="68"/>
    </row>
    <row r="829" spans="1:17">
      <c r="A829" s="56" t="str">
        <f t="shared" si="39"/>
        <v/>
      </c>
      <c r="B829" s="122"/>
      <c r="C829" s="123"/>
      <c r="D829" s="68"/>
      <c r="E829" s="65"/>
      <c r="F829" s="66"/>
      <c r="G829" s="69">
        <f t="shared" si="40"/>
        <v>0</v>
      </c>
      <c r="H829" s="140" t="str">
        <f t="shared" si="41"/>
        <v/>
      </c>
      <c r="I829" s="144"/>
      <c r="J829" s="143"/>
      <c r="K829" s="66"/>
      <c r="L829" s="66"/>
      <c r="M829" s="141"/>
      <c r="N829" s="66"/>
      <c r="O829" s="66"/>
      <c r="P829" s="142"/>
      <c r="Q829" s="68"/>
    </row>
    <row r="830" spans="1:17">
      <c r="A830" s="56" t="str">
        <f t="shared" si="39"/>
        <v/>
      </c>
      <c r="B830" s="122"/>
      <c r="C830" s="123"/>
      <c r="D830" s="68"/>
      <c r="E830" s="65"/>
      <c r="F830" s="66"/>
      <c r="G830" s="69">
        <f t="shared" si="40"/>
        <v>0</v>
      </c>
      <c r="H830" s="140" t="str">
        <f t="shared" si="41"/>
        <v/>
      </c>
      <c r="I830" s="144"/>
      <c r="J830" s="143"/>
      <c r="K830" s="66"/>
      <c r="L830" s="66"/>
      <c r="M830" s="141"/>
      <c r="N830" s="66"/>
      <c r="O830" s="66"/>
      <c r="P830" s="142"/>
      <c r="Q830" s="68"/>
    </row>
    <row r="831" spans="1:17">
      <c r="A831" s="56" t="str">
        <f t="shared" si="39"/>
        <v/>
      </c>
      <c r="B831" s="122"/>
      <c r="C831" s="123"/>
      <c r="D831" s="68"/>
      <c r="E831" s="65"/>
      <c r="F831" s="66"/>
      <c r="G831" s="69">
        <f t="shared" si="40"/>
        <v>0</v>
      </c>
      <c r="H831" s="140" t="str">
        <f t="shared" si="41"/>
        <v/>
      </c>
      <c r="I831" s="144"/>
      <c r="J831" s="143"/>
      <c r="K831" s="66"/>
      <c r="L831" s="66"/>
      <c r="M831" s="141"/>
      <c r="N831" s="66"/>
      <c r="O831" s="66"/>
      <c r="P831" s="142"/>
      <c r="Q831" s="68"/>
    </row>
    <row r="832" spans="1:17">
      <c r="A832" s="56" t="str">
        <f t="shared" si="39"/>
        <v/>
      </c>
      <c r="B832" s="122"/>
      <c r="C832" s="123"/>
      <c r="D832" s="68"/>
      <c r="E832" s="65"/>
      <c r="F832" s="66"/>
      <c r="G832" s="69">
        <f t="shared" si="40"/>
        <v>0</v>
      </c>
      <c r="H832" s="140" t="str">
        <f t="shared" si="41"/>
        <v/>
      </c>
      <c r="I832" s="144"/>
      <c r="J832" s="143"/>
      <c r="K832" s="66"/>
      <c r="L832" s="66"/>
      <c r="M832" s="141"/>
      <c r="N832" s="66"/>
      <c r="O832" s="66"/>
      <c r="P832" s="142"/>
      <c r="Q832" s="68"/>
    </row>
    <row r="833" spans="1:17">
      <c r="A833" s="56" t="str">
        <f t="shared" si="39"/>
        <v/>
      </c>
      <c r="B833" s="122"/>
      <c r="C833" s="123"/>
      <c r="D833" s="68"/>
      <c r="E833" s="65"/>
      <c r="F833" s="66"/>
      <c r="G833" s="69">
        <f t="shared" si="40"/>
        <v>0</v>
      </c>
      <c r="H833" s="140" t="str">
        <f t="shared" si="41"/>
        <v/>
      </c>
      <c r="I833" s="144"/>
      <c r="J833" s="143"/>
      <c r="K833" s="66"/>
      <c r="L833" s="66"/>
      <c r="M833" s="141"/>
      <c r="N833" s="66"/>
      <c r="O833" s="66"/>
      <c r="P833" s="142"/>
      <c r="Q833" s="68"/>
    </row>
    <row r="834" spans="1:17">
      <c r="A834" s="56" t="str">
        <f t="shared" si="39"/>
        <v/>
      </c>
      <c r="B834" s="122"/>
      <c r="C834" s="123"/>
      <c r="D834" s="68"/>
      <c r="E834" s="65"/>
      <c r="F834" s="66"/>
      <c r="G834" s="69">
        <f t="shared" si="40"/>
        <v>0</v>
      </c>
      <c r="H834" s="140" t="str">
        <f t="shared" si="41"/>
        <v/>
      </c>
      <c r="I834" s="144"/>
      <c r="J834" s="143"/>
      <c r="K834" s="66"/>
      <c r="L834" s="66"/>
      <c r="M834" s="141"/>
      <c r="N834" s="66"/>
      <c r="O834" s="66"/>
      <c r="P834" s="142"/>
      <c r="Q834" s="68"/>
    </row>
    <row r="835" spans="1:17">
      <c r="A835" s="56" t="str">
        <f t="shared" si="39"/>
        <v/>
      </c>
      <c r="B835" s="122"/>
      <c r="C835" s="123"/>
      <c r="D835" s="68"/>
      <c r="E835" s="65"/>
      <c r="F835" s="66"/>
      <c r="G835" s="69">
        <f t="shared" si="40"/>
        <v>0</v>
      </c>
      <c r="H835" s="140" t="str">
        <f t="shared" si="41"/>
        <v/>
      </c>
      <c r="I835" s="144"/>
      <c r="J835" s="143"/>
      <c r="K835" s="66"/>
      <c r="L835" s="66"/>
      <c r="M835" s="141"/>
      <c r="N835" s="66"/>
      <c r="O835" s="66"/>
      <c r="P835" s="142"/>
      <c r="Q835" s="68"/>
    </row>
    <row r="836" spans="1:17">
      <c r="A836" s="56" t="str">
        <f t="shared" si="39"/>
        <v/>
      </c>
      <c r="B836" s="122"/>
      <c r="C836" s="123"/>
      <c r="D836" s="68"/>
      <c r="E836" s="65"/>
      <c r="F836" s="66"/>
      <c r="G836" s="69">
        <f t="shared" si="40"/>
        <v>0</v>
      </c>
      <c r="H836" s="140" t="str">
        <f t="shared" si="41"/>
        <v/>
      </c>
      <c r="I836" s="144"/>
      <c r="J836" s="143"/>
      <c r="K836" s="66"/>
      <c r="L836" s="66"/>
      <c r="M836" s="141"/>
      <c r="N836" s="66"/>
      <c r="O836" s="66"/>
      <c r="P836" s="142"/>
      <c r="Q836" s="68"/>
    </row>
    <row r="837" spans="1:17">
      <c r="A837" s="56" t="str">
        <f t="shared" si="39"/>
        <v/>
      </c>
      <c r="B837" s="122"/>
      <c r="C837" s="123"/>
      <c r="D837" s="68"/>
      <c r="E837" s="65"/>
      <c r="F837" s="66"/>
      <c r="G837" s="69">
        <f t="shared" si="40"/>
        <v>0</v>
      </c>
      <c r="H837" s="140" t="str">
        <f t="shared" si="41"/>
        <v/>
      </c>
      <c r="I837" s="144"/>
      <c r="J837" s="143"/>
      <c r="K837" s="66"/>
      <c r="L837" s="66"/>
      <c r="M837" s="141"/>
      <c r="N837" s="66"/>
      <c r="O837" s="66"/>
      <c r="P837" s="142"/>
      <c r="Q837" s="68"/>
    </row>
    <row r="838" spans="1:17">
      <c r="A838" s="56" t="str">
        <f t="shared" si="39"/>
        <v/>
      </c>
      <c r="B838" s="122"/>
      <c r="C838" s="123"/>
      <c r="D838" s="68"/>
      <c r="E838" s="65"/>
      <c r="F838" s="66"/>
      <c r="G838" s="69">
        <f t="shared" si="40"/>
        <v>0</v>
      </c>
      <c r="H838" s="140" t="str">
        <f t="shared" si="41"/>
        <v/>
      </c>
      <c r="I838" s="144"/>
      <c r="J838" s="143"/>
      <c r="K838" s="66"/>
      <c r="L838" s="66"/>
      <c r="M838" s="141"/>
      <c r="N838" s="66"/>
      <c r="O838" s="66"/>
      <c r="P838" s="142"/>
      <c r="Q838" s="68"/>
    </row>
    <row r="839" spans="1:17">
      <c r="A839" s="56" t="str">
        <f t="shared" si="39"/>
        <v/>
      </c>
      <c r="B839" s="122"/>
      <c r="C839" s="123"/>
      <c r="D839" s="68"/>
      <c r="E839" s="65"/>
      <c r="F839" s="66"/>
      <c r="G839" s="69">
        <f t="shared" si="40"/>
        <v>0</v>
      </c>
      <c r="H839" s="140" t="str">
        <f t="shared" si="41"/>
        <v/>
      </c>
      <c r="I839" s="144"/>
      <c r="J839" s="143"/>
      <c r="K839" s="66"/>
      <c r="L839" s="66"/>
      <c r="M839" s="141"/>
      <c r="N839" s="66"/>
      <c r="O839" s="66"/>
      <c r="P839" s="142"/>
      <c r="Q839" s="68"/>
    </row>
    <row r="840" spans="1:17">
      <c r="A840" s="56" t="str">
        <f t="shared" si="39"/>
        <v/>
      </c>
      <c r="B840" s="122"/>
      <c r="C840" s="123"/>
      <c r="D840" s="68"/>
      <c r="E840" s="65"/>
      <c r="F840" s="66"/>
      <c r="G840" s="69">
        <f t="shared" si="40"/>
        <v>0</v>
      </c>
      <c r="H840" s="140" t="str">
        <f t="shared" si="41"/>
        <v/>
      </c>
      <c r="I840" s="144"/>
      <c r="J840" s="143"/>
      <c r="K840" s="66"/>
      <c r="L840" s="66"/>
      <c r="M840" s="141"/>
      <c r="N840" s="66"/>
      <c r="O840" s="66"/>
      <c r="P840" s="142"/>
      <c r="Q840" s="68"/>
    </row>
    <row r="841" spans="1:17">
      <c r="A841" s="56" t="str">
        <f t="shared" si="39"/>
        <v/>
      </c>
      <c r="B841" s="122"/>
      <c r="C841" s="123"/>
      <c r="D841" s="68"/>
      <c r="E841" s="65"/>
      <c r="F841" s="66"/>
      <c r="G841" s="69">
        <f t="shared" si="40"/>
        <v>0</v>
      </c>
      <c r="H841" s="140" t="str">
        <f t="shared" si="41"/>
        <v/>
      </c>
      <c r="I841" s="144"/>
      <c r="J841" s="143"/>
      <c r="K841" s="66"/>
      <c r="L841" s="66"/>
      <c r="M841" s="141"/>
      <c r="N841" s="66"/>
      <c r="O841" s="66"/>
      <c r="P841" s="142"/>
      <c r="Q841" s="68"/>
    </row>
    <row r="842" spans="1:17">
      <c r="A842" s="56" t="str">
        <f t="shared" si="39"/>
        <v/>
      </c>
      <c r="B842" s="122"/>
      <c r="C842" s="123"/>
      <c r="D842" s="68"/>
      <c r="E842" s="65"/>
      <c r="F842" s="66"/>
      <c r="G842" s="69">
        <f t="shared" si="40"/>
        <v>0</v>
      </c>
      <c r="H842" s="140" t="str">
        <f t="shared" si="41"/>
        <v/>
      </c>
      <c r="I842" s="144"/>
      <c r="J842" s="143"/>
      <c r="K842" s="66"/>
      <c r="L842" s="66"/>
      <c r="M842" s="141"/>
      <c r="N842" s="66"/>
      <c r="O842" s="66"/>
      <c r="P842" s="142"/>
      <c r="Q842" s="68"/>
    </row>
    <row r="843" spans="1:17">
      <c r="A843" s="56" t="str">
        <f t="shared" si="39"/>
        <v/>
      </c>
      <c r="B843" s="122"/>
      <c r="C843" s="123"/>
      <c r="D843" s="68"/>
      <c r="E843" s="65"/>
      <c r="F843" s="66"/>
      <c r="G843" s="69">
        <f t="shared" si="40"/>
        <v>0</v>
      </c>
      <c r="H843" s="140" t="str">
        <f t="shared" si="41"/>
        <v/>
      </c>
      <c r="I843" s="144"/>
      <c r="J843" s="143"/>
      <c r="K843" s="66"/>
      <c r="L843" s="66"/>
      <c r="M843" s="141"/>
      <c r="N843" s="66"/>
      <c r="O843" s="66"/>
      <c r="P843" s="142"/>
      <c r="Q843" s="68"/>
    </row>
    <row r="844" spans="1:17">
      <c r="A844" s="56" t="str">
        <f t="shared" si="39"/>
        <v/>
      </c>
      <c r="B844" s="122"/>
      <c r="C844" s="123"/>
      <c r="D844" s="68"/>
      <c r="E844" s="65"/>
      <c r="F844" s="66"/>
      <c r="G844" s="69">
        <f t="shared" si="40"/>
        <v>0</v>
      </c>
      <c r="H844" s="140" t="str">
        <f t="shared" si="41"/>
        <v/>
      </c>
      <c r="I844" s="144"/>
      <c r="J844" s="143"/>
      <c r="K844" s="66"/>
      <c r="L844" s="66"/>
      <c r="M844" s="141"/>
      <c r="N844" s="66"/>
      <c r="O844" s="66"/>
      <c r="P844" s="142"/>
      <c r="Q844" s="68"/>
    </row>
    <row r="845" spans="1:17">
      <c r="A845" s="56" t="str">
        <f t="shared" si="39"/>
        <v/>
      </c>
      <c r="B845" s="122"/>
      <c r="C845" s="123"/>
      <c r="D845" s="68"/>
      <c r="E845" s="65"/>
      <c r="F845" s="66"/>
      <c r="G845" s="69">
        <f t="shared" si="40"/>
        <v>0</v>
      </c>
      <c r="H845" s="140" t="str">
        <f t="shared" si="41"/>
        <v/>
      </c>
      <c r="I845" s="144"/>
      <c r="J845" s="143"/>
      <c r="K845" s="66"/>
      <c r="L845" s="66"/>
      <c r="M845" s="141"/>
      <c r="N845" s="66"/>
      <c r="O845" s="66"/>
      <c r="P845" s="142"/>
      <c r="Q845" s="68"/>
    </row>
    <row r="846" spans="1:17">
      <c r="A846" s="56" t="str">
        <f t="shared" si="39"/>
        <v/>
      </c>
      <c r="B846" s="122"/>
      <c r="C846" s="123"/>
      <c r="D846" s="68"/>
      <c r="E846" s="65"/>
      <c r="F846" s="66"/>
      <c r="G846" s="69">
        <f t="shared" si="40"/>
        <v>0</v>
      </c>
      <c r="H846" s="140" t="str">
        <f t="shared" si="41"/>
        <v/>
      </c>
      <c r="I846" s="144"/>
      <c r="J846" s="143"/>
      <c r="K846" s="66"/>
      <c r="L846" s="66"/>
      <c r="M846" s="141"/>
      <c r="N846" s="66"/>
      <c r="O846" s="66"/>
      <c r="P846" s="142"/>
      <c r="Q846" s="68"/>
    </row>
    <row r="847" spans="1:17">
      <c r="A847" s="56" t="str">
        <f t="shared" si="39"/>
        <v/>
      </c>
      <c r="B847" s="122"/>
      <c r="C847" s="123"/>
      <c r="D847" s="68"/>
      <c r="E847" s="65"/>
      <c r="F847" s="66"/>
      <c r="G847" s="69">
        <f t="shared" si="40"/>
        <v>0</v>
      </c>
      <c r="H847" s="140" t="str">
        <f t="shared" si="41"/>
        <v/>
      </c>
      <c r="I847" s="144"/>
      <c r="J847" s="143"/>
      <c r="K847" s="66"/>
      <c r="L847" s="66"/>
      <c r="M847" s="141"/>
      <c r="N847" s="66"/>
      <c r="O847" s="66"/>
      <c r="P847" s="142"/>
      <c r="Q847" s="68"/>
    </row>
    <row r="848" spans="1:17">
      <c r="A848" s="56" t="str">
        <f t="shared" si="39"/>
        <v/>
      </c>
      <c r="B848" s="122"/>
      <c r="C848" s="123"/>
      <c r="D848" s="68"/>
      <c r="E848" s="65"/>
      <c r="F848" s="66"/>
      <c r="G848" s="69">
        <f t="shared" si="40"/>
        <v>0</v>
      </c>
      <c r="H848" s="140" t="str">
        <f t="shared" si="41"/>
        <v/>
      </c>
      <c r="I848" s="144"/>
      <c r="J848" s="143"/>
      <c r="K848" s="66"/>
      <c r="L848" s="66"/>
      <c r="M848" s="141"/>
      <c r="N848" s="66"/>
      <c r="O848" s="66"/>
      <c r="P848" s="142"/>
      <c r="Q848" s="68"/>
    </row>
    <row r="849" spans="1:17">
      <c r="A849" s="56" t="str">
        <f t="shared" si="39"/>
        <v/>
      </c>
      <c r="B849" s="122"/>
      <c r="C849" s="123"/>
      <c r="D849" s="68"/>
      <c r="E849" s="65"/>
      <c r="F849" s="66"/>
      <c r="G849" s="69">
        <f t="shared" si="40"/>
        <v>0</v>
      </c>
      <c r="H849" s="140" t="str">
        <f t="shared" si="41"/>
        <v/>
      </c>
      <c r="I849" s="144"/>
      <c r="J849" s="143"/>
      <c r="K849" s="66"/>
      <c r="L849" s="66"/>
      <c r="M849" s="141"/>
      <c r="N849" s="66"/>
      <c r="O849" s="66"/>
      <c r="P849" s="142"/>
      <c r="Q849" s="68"/>
    </row>
    <row r="850" spans="1:17">
      <c r="A850" s="56" t="str">
        <f t="shared" si="39"/>
        <v/>
      </c>
      <c r="B850" s="122"/>
      <c r="C850" s="123"/>
      <c r="D850" s="68"/>
      <c r="E850" s="65"/>
      <c r="F850" s="66"/>
      <c r="G850" s="69">
        <f t="shared" si="40"/>
        <v>0</v>
      </c>
      <c r="H850" s="140" t="str">
        <f t="shared" si="41"/>
        <v/>
      </c>
      <c r="I850" s="144"/>
      <c r="J850" s="143"/>
      <c r="K850" s="66"/>
      <c r="L850" s="66"/>
      <c r="M850" s="141"/>
      <c r="N850" s="66"/>
      <c r="O850" s="66"/>
      <c r="P850" s="142"/>
      <c r="Q850" s="68"/>
    </row>
    <row r="851" spans="1:17">
      <c r="A851" s="56" t="str">
        <f t="shared" si="39"/>
        <v/>
      </c>
      <c r="B851" s="122"/>
      <c r="C851" s="123"/>
      <c r="D851" s="68"/>
      <c r="E851" s="65"/>
      <c r="F851" s="66"/>
      <c r="G851" s="69">
        <f t="shared" si="40"/>
        <v>0</v>
      </c>
      <c r="H851" s="140" t="str">
        <f t="shared" si="41"/>
        <v/>
      </c>
      <c r="I851" s="144"/>
      <c r="J851" s="143"/>
      <c r="K851" s="66"/>
      <c r="L851" s="66"/>
      <c r="M851" s="141"/>
      <c r="N851" s="66"/>
      <c r="O851" s="66"/>
      <c r="P851" s="142"/>
      <c r="Q851" s="68"/>
    </row>
    <row r="852" spans="1:17">
      <c r="A852" s="56" t="str">
        <f t="shared" si="39"/>
        <v/>
      </c>
      <c r="B852" s="122"/>
      <c r="C852" s="123"/>
      <c r="D852" s="68"/>
      <c r="E852" s="65"/>
      <c r="F852" s="66"/>
      <c r="G852" s="69">
        <f t="shared" si="40"/>
        <v>0</v>
      </c>
      <c r="H852" s="140" t="str">
        <f t="shared" si="41"/>
        <v/>
      </c>
      <c r="I852" s="144"/>
      <c r="J852" s="143"/>
      <c r="K852" s="66"/>
      <c r="L852" s="66"/>
      <c r="M852" s="141"/>
      <c r="N852" s="66"/>
      <c r="O852" s="66"/>
      <c r="P852" s="142"/>
      <c r="Q852" s="68"/>
    </row>
    <row r="853" spans="1:17">
      <c r="A853" s="56" t="str">
        <f t="shared" si="39"/>
        <v/>
      </c>
      <c r="B853" s="122"/>
      <c r="C853" s="123"/>
      <c r="D853" s="68"/>
      <c r="E853" s="65"/>
      <c r="F853" s="66"/>
      <c r="G853" s="69">
        <f t="shared" si="40"/>
        <v>0</v>
      </c>
      <c r="H853" s="140" t="str">
        <f t="shared" si="41"/>
        <v/>
      </c>
      <c r="I853" s="144"/>
      <c r="J853" s="143"/>
      <c r="K853" s="66"/>
      <c r="L853" s="66"/>
      <c r="M853" s="141"/>
      <c r="N853" s="66"/>
      <c r="O853" s="66"/>
      <c r="P853" s="142"/>
      <c r="Q853" s="68"/>
    </row>
    <row r="854" spans="1:17">
      <c r="A854" s="56" t="str">
        <f t="shared" si="39"/>
        <v/>
      </c>
      <c r="B854" s="122"/>
      <c r="C854" s="123"/>
      <c r="D854" s="68"/>
      <c r="E854" s="65"/>
      <c r="F854" s="66"/>
      <c r="G854" s="69">
        <f t="shared" si="40"/>
        <v>0</v>
      </c>
      <c r="H854" s="140" t="str">
        <f t="shared" si="41"/>
        <v/>
      </c>
      <c r="I854" s="144"/>
      <c r="J854" s="143"/>
      <c r="K854" s="66"/>
      <c r="L854" s="66"/>
      <c r="M854" s="141"/>
      <c r="N854" s="66"/>
      <c r="O854" s="66"/>
      <c r="P854" s="142"/>
      <c r="Q854" s="68"/>
    </row>
    <row r="855" spans="1:17">
      <c r="A855" s="56" t="str">
        <f t="shared" si="39"/>
        <v/>
      </c>
      <c r="B855" s="122"/>
      <c r="C855" s="123"/>
      <c r="D855" s="68"/>
      <c r="E855" s="65"/>
      <c r="F855" s="66"/>
      <c r="G855" s="69">
        <f t="shared" si="40"/>
        <v>0</v>
      </c>
      <c r="H855" s="140" t="str">
        <f t="shared" si="41"/>
        <v/>
      </c>
      <c r="I855" s="144"/>
      <c r="J855" s="143"/>
      <c r="K855" s="66"/>
      <c r="L855" s="66"/>
      <c r="M855" s="141"/>
      <c r="N855" s="66"/>
      <c r="O855" s="66"/>
      <c r="P855" s="142"/>
      <c r="Q855" s="68"/>
    </row>
    <row r="856" spans="1:17">
      <c r="A856" s="56" t="str">
        <f t="shared" si="39"/>
        <v/>
      </c>
      <c r="B856" s="122"/>
      <c r="C856" s="123"/>
      <c r="D856" s="68"/>
      <c r="E856" s="65"/>
      <c r="F856" s="66"/>
      <c r="G856" s="69">
        <f t="shared" si="40"/>
        <v>0</v>
      </c>
      <c r="H856" s="140" t="str">
        <f t="shared" si="41"/>
        <v/>
      </c>
      <c r="I856" s="144"/>
      <c r="J856" s="143"/>
      <c r="K856" s="66"/>
      <c r="L856" s="66"/>
      <c r="M856" s="141"/>
      <c r="N856" s="66"/>
      <c r="O856" s="66"/>
      <c r="P856" s="142"/>
      <c r="Q856" s="68"/>
    </row>
    <row r="857" spans="1:17">
      <c r="A857" s="56" t="str">
        <f t="shared" si="39"/>
        <v/>
      </c>
      <c r="B857" s="122"/>
      <c r="C857" s="123"/>
      <c r="D857" s="68"/>
      <c r="E857" s="65"/>
      <c r="F857" s="66"/>
      <c r="G857" s="69">
        <f t="shared" si="40"/>
        <v>0</v>
      </c>
      <c r="H857" s="140" t="str">
        <f t="shared" si="41"/>
        <v/>
      </c>
      <c r="I857" s="144"/>
      <c r="J857" s="143"/>
      <c r="K857" s="66"/>
      <c r="L857" s="66"/>
      <c r="M857" s="141"/>
      <c r="N857" s="66"/>
      <c r="O857" s="66"/>
      <c r="P857" s="142"/>
      <c r="Q857" s="68"/>
    </row>
    <row r="858" spans="1:17">
      <c r="A858" s="56" t="str">
        <f t="shared" si="39"/>
        <v/>
      </c>
      <c r="B858" s="122"/>
      <c r="C858" s="123"/>
      <c r="D858" s="68"/>
      <c r="E858" s="65"/>
      <c r="F858" s="66"/>
      <c r="G858" s="69">
        <f t="shared" si="40"/>
        <v>0</v>
      </c>
      <c r="H858" s="140" t="str">
        <f t="shared" si="41"/>
        <v/>
      </c>
      <c r="I858" s="144"/>
      <c r="J858" s="143"/>
      <c r="K858" s="66"/>
      <c r="L858" s="66"/>
      <c r="M858" s="141"/>
      <c r="N858" s="66"/>
      <c r="O858" s="66"/>
      <c r="P858" s="142"/>
      <c r="Q858" s="68"/>
    </row>
    <row r="859" spans="1:17">
      <c r="A859" s="56" t="str">
        <f t="shared" si="39"/>
        <v/>
      </c>
      <c r="B859" s="122"/>
      <c r="C859" s="123"/>
      <c r="D859" s="68"/>
      <c r="E859" s="65"/>
      <c r="F859" s="66"/>
      <c r="G859" s="69">
        <f t="shared" si="40"/>
        <v>0</v>
      </c>
      <c r="H859" s="140" t="str">
        <f t="shared" si="41"/>
        <v/>
      </c>
      <c r="I859" s="144"/>
      <c r="J859" s="143"/>
      <c r="K859" s="66"/>
      <c r="L859" s="66"/>
      <c r="M859" s="141"/>
      <c r="N859" s="66"/>
      <c r="O859" s="66"/>
      <c r="P859" s="142"/>
      <c r="Q859" s="68"/>
    </row>
    <row r="860" spans="1:17">
      <c r="A860" s="56" t="str">
        <f t="shared" si="39"/>
        <v/>
      </c>
      <c r="B860" s="122"/>
      <c r="C860" s="123"/>
      <c r="D860" s="68"/>
      <c r="E860" s="65"/>
      <c r="F860" s="66"/>
      <c r="G860" s="69">
        <f t="shared" si="40"/>
        <v>0</v>
      </c>
      <c r="H860" s="140" t="str">
        <f t="shared" si="41"/>
        <v/>
      </c>
      <c r="I860" s="144"/>
      <c r="J860" s="143"/>
      <c r="K860" s="66"/>
      <c r="L860" s="66"/>
      <c r="M860" s="141"/>
      <c r="N860" s="66"/>
      <c r="O860" s="66"/>
      <c r="P860" s="142"/>
      <c r="Q860" s="68"/>
    </row>
    <row r="861" spans="1:17">
      <c r="A861" s="56" t="str">
        <f t="shared" si="39"/>
        <v/>
      </c>
      <c r="B861" s="122"/>
      <c r="C861" s="123"/>
      <c r="D861" s="68"/>
      <c r="E861" s="65"/>
      <c r="F861" s="66"/>
      <c r="G861" s="69">
        <f t="shared" si="40"/>
        <v>0</v>
      </c>
      <c r="H861" s="140" t="str">
        <f t="shared" si="41"/>
        <v/>
      </c>
      <c r="I861" s="144"/>
      <c r="J861" s="143"/>
      <c r="K861" s="66"/>
      <c r="L861" s="66"/>
      <c r="M861" s="141"/>
      <c r="N861" s="66"/>
      <c r="O861" s="66"/>
      <c r="P861" s="142"/>
      <c r="Q861" s="68"/>
    </row>
    <row r="862" spans="1:17">
      <c r="A862" s="56" t="str">
        <f t="shared" si="39"/>
        <v/>
      </c>
      <c r="B862" s="122"/>
      <c r="C862" s="123"/>
      <c r="D862" s="68"/>
      <c r="E862" s="65"/>
      <c r="F862" s="66"/>
      <c r="G862" s="69">
        <f t="shared" si="40"/>
        <v>0</v>
      </c>
      <c r="H862" s="140" t="str">
        <f t="shared" si="41"/>
        <v/>
      </c>
      <c r="I862" s="144"/>
      <c r="J862" s="143"/>
      <c r="K862" s="66"/>
      <c r="L862" s="66"/>
      <c r="M862" s="141"/>
      <c r="N862" s="66"/>
      <c r="O862" s="66"/>
      <c r="P862" s="142"/>
      <c r="Q862" s="68"/>
    </row>
    <row r="863" spans="1:17">
      <c r="A863" s="56" t="str">
        <f t="shared" si="39"/>
        <v/>
      </c>
      <c r="B863" s="122"/>
      <c r="C863" s="123"/>
      <c r="D863" s="68"/>
      <c r="E863" s="65"/>
      <c r="F863" s="66"/>
      <c r="G863" s="69">
        <f t="shared" si="40"/>
        <v>0</v>
      </c>
      <c r="H863" s="140" t="str">
        <f t="shared" si="41"/>
        <v/>
      </c>
      <c r="I863" s="144"/>
      <c r="J863" s="143"/>
      <c r="K863" s="66"/>
      <c r="L863" s="66"/>
      <c r="M863" s="141"/>
      <c r="N863" s="66"/>
      <c r="O863" s="66"/>
      <c r="P863" s="142"/>
      <c r="Q863" s="68"/>
    </row>
    <row r="864" spans="1:17">
      <c r="A864" s="56" t="str">
        <f t="shared" si="39"/>
        <v/>
      </c>
      <c r="B864" s="122"/>
      <c r="C864" s="123"/>
      <c r="D864" s="68"/>
      <c r="E864" s="65"/>
      <c r="F864" s="66"/>
      <c r="G864" s="69">
        <f t="shared" si="40"/>
        <v>0</v>
      </c>
      <c r="H864" s="140" t="str">
        <f t="shared" si="41"/>
        <v/>
      </c>
      <c r="I864" s="144"/>
      <c r="J864" s="143"/>
      <c r="K864" s="66"/>
      <c r="L864" s="66"/>
      <c r="M864" s="141"/>
      <c r="N864" s="66"/>
      <c r="O864" s="66"/>
      <c r="P864" s="142"/>
      <c r="Q864" s="68"/>
    </row>
    <row r="865" spans="1:17">
      <c r="A865" s="56" t="str">
        <f t="shared" si="39"/>
        <v/>
      </c>
      <c r="B865" s="122"/>
      <c r="C865" s="123"/>
      <c r="D865" s="68"/>
      <c r="E865" s="65"/>
      <c r="F865" s="66"/>
      <c r="G865" s="69">
        <f t="shared" si="40"/>
        <v>0</v>
      </c>
      <c r="H865" s="140" t="str">
        <f t="shared" si="41"/>
        <v/>
      </c>
      <c r="I865" s="144"/>
      <c r="J865" s="143"/>
      <c r="K865" s="66"/>
      <c r="L865" s="66"/>
      <c r="M865" s="141"/>
      <c r="N865" s="66"/>
      <c r="O865" s="66"/>
      <c r="P865" s="142"/>
      <c r="Q865" s="68"/>
    </row>
    <row r="866" spans="1:17">
      <c r="A866" s="56" t="str">
        <f t="shared" si="39"/>
        <v/>
      </c>
      <c r="B866" s="122"/>
      <c r="C866" s="123"/>
      <c r="D866" s="68"/>
      <c r="E866" s="65"/>
      <c r="F866" s="66"/>
      <c r="G866" s="69">
        <f t="shared" si="40"/>
        <v>0</v>
      </c>
      <c r="H866" s="140" t="str">
        <f t="shared" si="41"/>
        <v/>
      </c>
      <c r="I866" s="144"/>
      <c r="J866" s="143"/>
      <c r="K866" s="66"/>
      <c r="L866" s="66"/>
      <c r="M866" s="141"/>
      <c r="N866" s="66"/>
      <c r="O866" s="66"/>
      <c r="P866" s="142"/>
      <c r="Q866" s="68"/>
    </row>
    <row r="867" spans="1:17">
      <c r="A867" s="56" t="str">
        <f t="shared" si="39"/>
        <v/>
      </c>
      <c r="B867" s="122"/>
      <c r="C867" s="123"/>
      <c r="D867" s="68"/>
      <c r="E867" s="65"/>
      <c r="F867" s="66"/>
      <c r="G867" s="69">
        <f t="shared" si="40"/>
        <v>0</v>
      </c>
      <c r="H867" s="140" t="str">
        <f t="shared" si="41"/>
        <v/>
      </c>
      <c r="I867" s="144"/>
      <c r="J867" s="143"/>
      <c r="K867" s="66"/>
      <c r="L867" s="66"/>
      <c r="M867" s="141"/>
      <c r="N867" s="66"/>
      <c r="O867" s="66"/>
      <c r="P867" s="142"/>
      <c r="Q867" s="68"/>
    </row>
    <row r="868" spans="1:17">
      <c r="A868" s="56" t="str">
        <f t="shared" si="39"/>
        <v/>
      </c>
      <c r="B868" s="122"/>
      <c r="C868" s="123"/>
      <c r="D868" s="68"/>
      <c r="E868" s="65"/>
      <c r="F868" s="66"/>
      <c r="G868" s="69">
        <f t="shared" si="40"/>
        <v>0</v>
      </c>
      <c r="H868" s="140" t="str">
        <f t="shared" si="41"/>
        <v/>
      </c>
      <c r="I868" s="144"/>
      <c r="J868" s="143"/>
      <c r="K868" s="66"/>
      <c r="L868" s="66"/>
      <c r="M868" s="141"/>
      <c r="N868" s="66"/>
      <c r="O868" s="66"/>
      <c r="P868" s="142"/>
      <c r="Q868" s="68"/>
    </row>
    <row r="869" spans="1:17">
      <c r="A869" s="56" t="str">
        <f t="shared" si="39"/>
        <v/>
      </c>
      <c r="B869" s="122"/>
      <c r="C869" s="123"/>
      <c r="D869" s="68"/>
      <c r="E869" s="65"/>
      <c r="F869" s="66"/>
      <c r="G869" s="69">
        <f t="shared" si="40"/>
        <v>0</v>
      </c>
      <c r="H869" s="140" t="str">
        <f t="shared" si="41"/>
        <v/>
      </c>
      <c r="I869" s="144"/>
      <c r="J869" s="143"/>
      <c r="K869" s="66"/>
      <c r="L869" s="66"/>
      <c r="M869" s="141"/>
      <c r="N869" s="66"/>
      <c r="O869" s="66"/>
      <c r="P869" s="142"/>
      <c r="Q869" s="68"/>
    </row>
    <row r="870" spans="1:17">
      <c r="A870" s="56" t="str">
        <f t="shared" si="39"/>
        <v/>
      </c>
      <c r="B870" s="122"/>
      <c r="C870" s="123"/>
      <c r="D870" s="68"/>
      <c r="E870" s="65"/>
      <c r="F870" s="66"/>
      <c r="G870" s="69">
        <f t="shared" si="40"/>
        <v>0</v>
      </c>
      <c r="H870" s="140" t="str">
        <f t="shared" si="41"/>
        <v/>
      </c>
      <c r="I870" s="144"/>
      <c r="J870" s="143"/>
      <c r="K870" s="66"/>
      <c r="L870" s="66"/>
      <c r="M870" s="141"/>
      <c r="N870" s="66"/>
      <c r="O870" s="66"/>
      <c r="P870" s="142"/>
      <c r="Q870" s="68"/>
    </row>
    <row r="871" spans="1:17">
      <c r="A871" s="56" t="str">
        <f t="shared" si="39"/>
        <v/>
      </c>
      <c r="B871" s="122"/>
      <c r="C871" s="123"/>
      <c r="D871" s="68"/>
      <c r="E871" s="65"/>
      <c r="F871" s="66"/>
      <c r="G871" s="69">
        <f t="shared" si="40"/>
        <v>0</v>
      </c>
      <c r="H871" s="140" t="str">
        <f t="shared" si="41"/>
        <v/>
      </c>
      <c r="I871" s="144"/>
      <c r="J871" s="143"/>
      <c r="K871" s="66"/>
      <c r="L871" s="66"/>
      <c r="M871" s="141"/>
      <c r="N871" s="66"/>
      <c r="O871" s="66"/>
      <c r="P871" s="142"/>
      <c r="Q871" s="68"/>
    </row>
    <row r="872" spans="1:17">
      <c r="A872" s="56" t="str">
        <f t="shared" si="39"/>
        <v/>
      </c>
      <c r="B872" s="122"/>
      <c r="C872" s="123"/>
      <c r="D872" s="68"/>
      <c r="E872" s="65"/>
      <c r="F872" s="66"/>
      <c r="G872" s="69">
        <f t="shared" si="40"/>
        <v>0</v>
      </c>
      <c r="H872" s="140" t="str">
        <f t="shared" si="41"/>
        <v/>
      </c>
      <c r="I872" s="144"/>
      <c r="J872" s="143"/>
      <c r="K872" s="66"/>
      <c r="L872" s="66"/>
      <c r="M872" s="141"/>
      <c r="N872" s="66"/>
      <c r="O872" s="66"/>
      <c r="P872" s="142"/>
      <c r="Q872" s="68"/>
    </row>
    <row r="873" spans="1:17">
      <c r="A873" s="56" t="str">
        <f t="shared" si="39"/>
        <v/>
      </c>
      <c r="B873" s="122"/>
      <c r="C873" s="123"/>
      <c r="D873" s="68"/>
      <c r="E873" s="65"/>
      <c r="F873" s="66"/>
      <c r="G873" s="69">
        <f t="shared" si="40"/>
        <v>0</v>
      </c>
      <c r="H873" s="140" t="str">
        <f t="shared" si="41"/>
        <v/>
      </c>
      <c r="I873" s="144"/>
      <c r="J873" s="143"/>
      <c r="K873" s="66"/>
      <c r="L873" s="66"/>
      <c r="M873" s="141"/>
      <c r="N873" s="66"/>
      <c r="O873" s="66"/>
      <c r="P873" s="142"/>
      <c r="Q873" s="68"/>
    </row>
    <row r="874" spans="1:17">
      <c r="A874" s="56" t="str">
        <f t="shared" si="39"/>
        <v/>
      </c>
      <c r="B874" s="122"/>
      <c r="C874" s="123"/>
      <c r="D874" s="68"/>
      <c r="E874" s="65"/>
      <c r="F874" s="66"/>
      <c r="G874" s="69">
        <f t="shared" si="40"/>
        <v>0</v>
      </c>
      <c r="H874" s="140" t="str">
        <f t="shared" si="41"/>
        <v/>
      </c>
      <c r="I874" s="144"/>
      <c r="J874" s="143"/>
      <c r="K874" s="66"/>
      <c r="L874" s="66"/>
      <c r="M874" s="141"/>
      <c r="N874" s="66"/>
      <c r="O874" s="66"/>
      <c r="P874" s="142"/>
      <c r="Q874" s="68"/>
    </row>
    <row r="875" spans="1:17">
      <c r="A875" s="56" t="str">
        <f t="shared" ref="A875:A938" si="42">IF(COUNTIF(B875:Q875,"?*")&gt;0,A874+1,"")</f>
        <v/>
      </c>
      <c r="B875" s="122"/>
      <c r="C875" s="123"/>
      <c r="D875" s="68"/>
      <c r="E875" s="65"/>
      <c r="F875" s="66"/>
      <c r="G875" s="69">
        <f t="shared" ref="G875:G938" si="43">E875*F875</f>
        <v>0</v>
      </c>
      <c r="H875" s="140" t="str">
        <f t="shared" ref="H875:H938" si="44">IF(G875=0,"",(G875/$L$8))</f>
        <v/>
      </c>
      <c r="I875" s="144"/>
      <c r="J875" s="143"/>
      <c r="K875" s="66"/>
      <c r="L875" s="66"/>
      <c r="M875" s="141"/>
      <c r="N875" s="66"/>
      <c r="O875" s="66"/>
      <c r="P875" s="142"/>
      <c r="Q875" s="68"/>
    </row>
    <row r="876" spans="1:17">
      <c r="A876" s="56" t="str">
        <f t="shared" si="42"/>
        <v/>
      </c>
      <c r="B876" s="122"/>
      <c r="C876" s="123"/>
      <c r="D876" s="68"/>
      <c r="E876" s="65"/>
      <c r="F876" s="66"/>
      <c r="G876" s="69">
        <f t="shared" si="43"/>
        <v>0</v>
      </c>
      <c r="H876" s="140" t="str">
        <f t="shared" si="44"/>
        <v/>
      </c>
      <c r="I876" s="144"/>
      <c r="J876" s="143"/>
      <c r="K876" s="66"/>
      <c r="L876" s="66"/>
      <c r="M876" s="141"/>
      <c r="N876" s="66"/>
      <c r="O876" s="66"/>
      <c r="P876" s="142"/>
      <c r="Q876" s="68"/>
    </row>
    <row r="877" spans="1:17">
      <c r="A877" s="56" t="str">
        <f t="shared" si="42"/>
        <v/>
      </c>
      <c r="B877" s="122"/>
      <c r="C877" s="123"/>
      <c r="D877" s="68"/>
      <c r="E877" s="65"/>
      <c r="F877" s="66"/>
      <c r="G877" s="69">
        <f t="shared" si="43"/>
        <v>0</v>
      </c>
      <c r="H877" s="140" t="str">
        <f t="shared" si="44"/>
        <v/>
      </c>
      <c r="I877" s="144"/>
      <c r="J877" s="143"/>
      <c r="K877" s="66"/>
      <c r="L877" s="66"/>
      <c r="M877" s="141"/>
      <c r="N877" s="66"/>
      <c r="O877" s="66"/>
      <c r="P877" s="142"/>
      <c r="Q877" s="68"/>
    </row>
    <row r="878" spans="1:17">
      <c r="A878" s="56" t="str">
        <f t="shared" si="42"/>
        <v/>
      </c>
      <c r="B878" s="122"/>
      <c r="C878" s="123"/>
      <c r="D878" s="68"/>
      <c r="E878" s="65"/>
      <c r="F878" s="66"/>
      <c r="G878" s="69">
        <f t="shared" si="43"/>
        <v>0</v>
      </c>
      <c r="H878" s="140" t="str">
        <f t="shared" si="44"/>
        <v/>
      </c>
      <c r="I878" s="144"/>
      <c r="J878" s="143"/>
      <c r="K878" s="66"/>
      <c r="L878" s="66"/>
      <c r="M878" s="141"/>
      <c r="N878" s="66"/>
      <c r="O878" s="66"/>
      <c r="P878" s="142"/>
      <c r="Q878" s="68"/>
    </row>
    <row r="879" spans="1:17">
      <c r="A879" s="56" t="str">
        <f t="shared" si="42"/>
        <v/>
      </c>
      <c r="B879" s="122"/>
      <c r="C879" s="123"/>
      <c r="D879" s="68"/>
      <c r="E879" s="65"/>
      <c r="F879" s="66"/>
      <c r="G879" s="69">
        <f t="shared" si="43"/>
        <v>0</v>
      </c>
      <c r="H879" s="140" t="str">
        <f t="shared" si="44"/>
        <v/>
      </c>
      <c r="I879" s="144"/>
      <c r="J879" s="143"/>
      <c r="K879" s="66"/>
      <c r="L879" s="66"/>
      <c r="M879" s="141"/>
      <c r="N879" s="66"/>
      <c r="O879" s="66"/>
      <c r="P879" s="142"/>
      <c r="Q879" s="68"/>
    </row>
    <row r="880" spans="1:17">
      <c r="A880" s="56" t="str">
        <f t="shared" si="42"/>
        <v/>
      </c>
      <c r="B880" s="122"/>
      <c r="C880" s="123"/>
      <c r="D880" s="68"/>
      <c r="E880" s="65"/>
      <c r="F880" s="66"/>
      <c r="G880" s="69">
        <f t="shared" si="43"/>
        <v>0</v>
      </c>
      <c r="H880" s="140" t="str">
        <f t="shared" si="44"/>
        <v/>
      </c>
      <c r="I880" s="144"/>
      <c r="J880" s="143"/>
      <c r="K880" s="66"/>
      <c r="L880" s="66"/>
      <c r="M880" s="141"/>
      <c r="N880" s="66"/>
      <c r="O880" s="66"/>
      <c r="P880" s="142"/>
      <c r="Q880" s="68"/>
    </row>
    <row r="881" spans="1:17">
      <c r="A881" s="56" t="str">
        <f t="shared" si="42"/>
        <v/>
      </c>
      <c r="B881" s="122"/>
      <c r="C881" s="123"/>
      <c r="D881" s="68"/>
      <c r="E881" s="65"/>
      <c r="F881" s="66"/>
      <c r="G881" s="69">
        <f t="shared" si="43"/>
        <v>0</v>
      </c>
      <c r="H881" s="140" t="str">
        <f t="shared" si="44"/>
        <v/>
      </c>
      <c r="I881" s="144"/>
      <c r="J881" s="143"/>
      <c r="K881" s="66"/>
      <c r="L881" s="66"/>
      <c r="M881" s="141"/>
      <c r="N881" s="66"/>
      <c r="O881" s="66"/>
      <c r="P881" s="142"/>
      <c r="Q881" s="68"/>
    </row>
    <row r="882" spans="1:17">
      <c r="A882" s="56" t="str">
        <f t="shared" si="42"/>
        <v/>
      </c>
      <c r="B882" s="122"/>
      <c r="C882" s="123"/>
      <c r="D882" s="68"/>
      <c r="E882" s="65"/>
      <c r="F882" s="66"/>
      <c r="G882" s="69">
        <f t="shared" si="43"/>
        <v>0</v>
      </c>
      <c r="H882" s="140" t="str">
        <f t="shared" si="44"/>
        <v/>
      </c>
      <c r="I882" s="144"/>
      <c r="J882" s="143"/>
      <c r="K882" s="66"/>
      <c r="L882" s="66"/>
      <c r="M882" s="141"/>
      <c r="N882" s="66"/>
      <c r="O882" s="66"/>
      <c r="P882" s="142"/>
      <c r="Q882" s="68"/>
    </row>
    <row r="883" spans="1:17">
      <c r="A883" s="56" t="str">
        <f t="shared" si="42"/>
        <v/>
      </c>
      <c r="B883" s="122"/>
      <c r="C883" s="123"/>
      <c r="D883" s="68"/>
      <c r="E883" s="65"/>
      <c r="F883" s="66"/>
      <c r="G883" s="69">
        <f t="shared" si="43"/>
        <v>0</v>
      </c>
      <c r="H883" s="140" t="str">
        <f t="shared" si="44"/>
        <v/>
      </c>
      <c r="I883" s="144"/>
      <c r="J883" s="143"/>
      <c r="K883" s="66"/>
      <c r="L883" s="66"/>
      <c r="M883" s="141"/>
      <c r="N883" s="66"/>
      <c r="O883" s="66"/>
      <c r="P883" s="142"/>
      <c r="Q883" s="68"/>
    </row>
    <row r="884" spans="1:17">
      <c r="A884" s="56" t="str">
        <f t="shared" si="42"/>
        <v/>
      </c>
      <c r="B884" s="122"/>
      <c r="C884" s="123"/>
      <c r="D884" s="68"/>
      <c r="E884" s="65"/>
      <c r="F884" s="66"/>
      <c r="G884" s="69">
        <f t="shared" si="43"/>
        <v>0</v>
      </c>
      <c r="H884" s="140" t="str">
        <f t="shared" si="44"/>
        <v/>
      </c>
      <c r="I884" s="144"/>
      <c r="J884" s="143"/>
      <c r="K884" s="66"/>
      <c r="L884" s="66"/>
      <c r="M884" s="141"/>
      <c r="N884" s="66"/>
      <c r="O884" s="66"/>
      <c r="P884" s="142"/>
      <c r="Q884" s="68"/>
    </row>
    <row r="885" spans="1:17">
      <c r="A885" s="56" t="str">
        <f t="shared" si="42"/>
        <v/>
      </c>
      <c r="B885" s="122"/>
      <c r="C885" s="123"/>
      <c r="D885" s="68"/>
      <c r="E885" s="65"/>
      <c r="F885" s="66"/>
      <c r="G885" s="69">
        <f t="shared" si="43"/>
        <v>0</v>
      </c>
      <c r="H885" s="140" t="str">
        <f t="shared" si="44"/>
        <v/>
      </c>
      <c r="I885" s="144"/>
      <c r="J885" s="143"/>
      <c r="K885" s="66"/>
      <c r="L885" s="66"/>
      <c r="M885" s="141"/>
      <c r="N885" s="66"/>
      <c r="O885" s="66"/>
      <c r="P885" s="142"/>
      <c r="Q885" s="68"/>
    </row>
    <row r="886" spans="1:17">
      <c r="A886" s="56" t="str">
        <f t="shared" si="42"/>
        <v/>
      </c>
      <c r="B886" s="122"/>
      <c r="C886" s="123"/>
      <c r="D886" s="68"/>
      <c r="E886" s="65"/>
      <c r="F886" s="66"/>
      <c r="G886" s="69">
        <f t="shared" si="43"/>
        <v>0</v>
      </c>
      <c r="H886" s="140" t="str">
        <f t="shared" si="44"/>
        <v/>
      </c>
      <c r="I886" s="144"/>
      <c r="J886" s="143"/>
      <c r="K886" s="66"/>
      <c r="L886" s="66"/>
      <c r="M886" s="141"/>
      <c r="N886" s="66"/>
      <c r="O886" s="66"/>
      <c r="P886" s="142"/>
      <c r="Q886" s="68"/>
    </row>
    <row r="887" spans="1:17">
      <c r="A887" s="56" t="str">
        <f t="shared" si="42"/>
        <v/>
      </c>
      <c r="B887" s="122"/>
      <c r="C887" s="123"/>
      <c r="D887" s="68"/>
      <c r="E887" s="65"/>
      <c r="F887" s="66"/>
      <c r="G887" s="69">
        <f t="shared" si="43"/>
        <v>0</v>
      </c>
      <c r="H887" s="140" t="str">
        <f t="shared" si="44"/>
        <v/>
      </c>
      <c r="I887" s="144"/>
      <c r="J887" s="143"/>
      <c r="K887" s="66"/>
      <c r="L887" s="66"/>
      <c r="M887" s="141"/>
      <c r="N887" s="66"/>
      <c r="O887" s="66"/>
      <c r="P887" s="142"/>
      <c r="Q887" s="68"/>
    </row>
    <row r="888" spans="1:17">
      <c r="A888" s="56" t="str">
        <f t="shared" si="42"/>
        <v/>
      </c>
      <c r="B888" s="122"/>
      <c r="C888" s="123"/>
      <c r="D888" s="68"/>
      <c r="E888" s="65"/>
      <c r="F888" s="66"/>
      <c r="G888" s="69">
        <f t="shared" si="43"/>
        <v>0</v>
      </c>
      <c r="H888" s="140" t="str">
        <f t="shared" si="44"/>
        <v/>
      </c>
      <c r="I888" s="144"/>
      <c r="J888" s="143"/>
      <c r="K888" s="66"/>
      <c r="L888" s="66"/>
      <c r="M888" s="141"/>
      <c r="N888" s="66"/>
      <c r="O888" s="66"/>
      <c r="P888" s="142"/>
      <c r="Q888" s="68"/>
    </row>
    <row r="889" spans="1:17">
      <c r="A889" s="56" t="str">
        <f t="shared" si="42"/>
        <v/>
      </c>
      <c r="B889" s="122"/>
      <c r="C889" s="123"/>
      <c r="D889" s="68"/>
      <c r="E889" s="65"/>
      <c r="F889" s="66"/>
      <c r="G889" s="69">
        <f t="shared" si="43"/>
        <v>0</v>
      </c>
      <c r="H889" s="140" t="str">
        <f t="shared" si="44"/>
        <v/>
      </c>
      <c r="I889" s="144"/>
      <c r="J889" s="143"/>
      <c r="K889" s="66"/>
      <c r="L889" s="66"/>
      <c r="M889" s="141"/>
      <c r="N889" s="66"/>
      <c r="O889" s="66"/>
      <c r="P889" s="142"/>
      <c r="Q889" s="68"/>
    </row>
    <row r="890" spans="1:17">
      <c r="A890" s="56" t="str">
        <f t="shared" si="42"/>
        <v/>
      </c>
      <c r="B890" s="122"/>
      <c r="C890" s="123"/>
      <c r="D890" s="68"/>
      <c r="E890" s="65"/>
      <c r="F890" s="66"/>
      <c r="G890" s="69">
        <f t="shared" si="43"/>
        <v>0</v>
      </c>
      <c r="H890" s="140" t="str">
        <f t="shared" si="44"/>
        <v/>
      </c>
      <c r="I890" s="144"/>
      <c r="J890" s="143"/>
      <c r="K890" s="66"/>
      <c r="L890" s="66"/>
      <c r="M890" s="141"/>
      <c r="N890" s="66"/>
      <c r="O890" s="66"/>
      <c r="P890" s="142"/>
      <c r="Q890" s="68"/>
    </row>
    <row r="891" spans="1:17">
      <c r="A891" s="56" t="str">
        <f t="shared" si="42"/>
        <v/>
      </c>
      <c r="B891" s="122"/>
      <c r="C891" s="123"/>
      <c r="D891" s="68"/>
      <c r="E891" s="65"/>
      <c r="F891" s="66"/>
      <c r="G891" s="69">
        <f t="shared" si="43"/>
        <v>0</v>
      </c>
      <c r="H891" s="140" t="str">
        <f t="shared" si="44"/>
        <v/>
      </c>
      <c r="I891" s="144"/>
      <c r="J891" s="143"/>
      <c r="K891" s="66"/>
      <c r="L891" s="66"/>
      <c r="M891" s="141"/>
      <c r="N891" s="66"/>
      <c r="O891" s="66"/>
      <c r="P891" s="142"/>
      <c r="Q891" s="68"/>
    </row>
    <row r="892" spans="1:17">
      <c r="A892" s="56" t="str">
        <f t="shared" si="42"/>
        <v/>
      </c>
      <c r="B892" s="122"/>
      <c r="C892" s="123"/>
      <c r="D892" s="68"/>
      <c r="E892" s="65"/>
      <c r="F892" s="66"/>
      <c r="G892" s="69">
        <f t="shared" si="43"/>
        <v>0</v>
      </c>
      <c r="H892" s="140" t="str">
        <f t="shared" si="44"/>
        <v/>
      </c>
      <c r="I892" s="144"/>
      <c r="J892" s="143"/>
      <c r="K892" s="66"/>
      <c r="L892" s="66"/>
      <c r="M892" s="141"/>
      <c r="N892" s="66"/>
      <c r="O892" s="66"/>
      <c r="P892" s="142"/>
      <c r="Q892" s="68"/>
    </row>
    <row r="893" spans="1:17">
      <c r="A893" s="56" t="str">
        <f t="shared" si="42"/>
        <v/>
      </c>
      <c r="B893" s="122"/>
      <c r="C893" s="123"/>
      <c r="D893" s="68"/>
      <c r="E893" s="65"/>
      <c r="F893" s="66"/>
      <c r="G893" s="69">
        <f t="shared" si="43"/>
        <v>0</v>
      </c>
      <c r="H893" s="140" t="str">
        <f t="shared" si="44"/>
        <v/>
      </c>
      <c r="I893" s="144"/>
      <c r="J893" s="143"/>
      <c r="K893" s="66"/>
      <c r="L893" s="66"/>
      <c r="M893" s="141"/>
      <c r="N893" s="66"/>
      <c r="O893" s="66"/>
      <c r="P893" s="142"/>
      <c r="Q893" s="68"/>
    </row>
    <row r="894" spans="1:17">
      <c r="A894" s="56" t="str">
        <f t="shared" si="42"/>
        <v/>
      </c>
      <c r="B894" s="122"/>
      <c r="C894" s="123"/>
      <c r="D894" s="68"/>
      <c r="E894" s="65"/>
      <c r="F894" s="66"/>
      <c r="G894" s="69">
        <f t="shared" si="43"/>
        <v>0</v>
      </c>
      <c r="H894" s="140" t="str">
        <f t="shared" si="44"/>
        <v/>
      </c>
      <c r="I894" s="144"/>
      <c r="J894" s="143"/>
      <c r="K894" s="66"/>
      <c r="L894" s="66"/>
      <c r="M894" s="141"/>
      <c r="N894" s="66"/>
      <c r="O894" s="66"/>
      <c r="P894" s="142"/>
      <c r="Q894" s="68"/>
    </row>
    <row r="895" spans="1:17">
      <c r="A895" s="56" t="str">
        <f t="shared" si="42"/>
        <v/>
      </c>
      <c r="B895" s="122"/>
      <c r="C895" s="123"/>
      <c r="D895" s="68"/>
      <c r="E895" s="65"/>
      <c r="F895" s="66"/>
      <c r="G895" s="69">
        <f t="shared" si="43"/>
        <v>0</v>
      </c>
      <c r="H895" s="140" t="str">
        <f t="shared" si="44"/>
        <v/>
      </c>
      <c r="I895" s="144"/>
      <c r="J895" s="143"/>
      <c r="K895" s="66"/>
      <c r="L895" s="66"/>
      <c r="M895" s="141"/>
      <c r="N895" s="66"/>
      <c r="O895" s="66"/>
      <c r="P895" s="142"/>
      <c r="Q895" s="68"/>
    </row>
    <row r="896" spans="1:17">
      <c r="A896" s="56" t="str">
        <f t="shared" si="42"/>
        <v/>
      </c>
      <c r="B896" s="122"/>
      <c r="C896" s="123"/>
      <c r="D896" s="68"/>
      <c r="E896" s="65"/>
      <c r="F896" s="66"/>
      <c r="G896" s="69">
        <f t="shared" si="43"/>
        <v>0</v>
      </c>
      <c r="H896" s="140" t="str">
        <f t="shared" si="44"/>
        <v/>
      </c>
      <c r="I896" s="144"/>
      <c r="J896" s="143"/>
      <c r="K896" s="66"/>
      <c r="L896" s="66"/>
      <c r="M896" s="141"/>
      <c r="N896" s="66"/>
      <c r="O896" s="66"/>
      <c r="P896" s="142"/>
      <c r="Q896" s="68"/>
    </row>
    <row r="897" spans="1:17">
      <c r="A897" s="56" t="str">
        <f t="shared" si="42"/>
        <v/>
      </c>
      <c r="B897" s="122"/>
      <c r="C897" s="123"/>
      <c r="D897" s="68"/>
      <c r="E897" s="65"/>
      <c r="F897" s="66"/>
      <c r="G897" s="69">
        <f t="shared" si="43"/>
        <v>0</v>
      </c>
      <c r="H897" s="140" t="str">
        <f t="shared" si="44"/>
        <v/>
      </c>
      <c r="I897" s="144"/>
      <c r="J897" s="143"/>
      <c r="K897" s="66"/>
      <c r="L897" s="66"/>
      <c r="M897" s="141"/>
      <c r="N897" s="66"/>
      <c r="O897" s="66"/>
      <c r="P897" s="142"/>
      <c r="Q897" s="68"/>
    </row>
    <row r="898" spans="1:17">
      <c r="A898" s="56" t="str">
        <f t="shared" si="42"/>
        <v/>
      </c>
      <c r="B898" s="122"/>
      <c r="C898" s="123"/>
      <c r="D898" s="68"/>
      <c r="E898" s="65"/>
      <c r="F898" s="66"/>
      <c r="G898" s="69">
        <f t="shared" si="43"/>
        <v>0</v>
      </c>
      <c r="H898" s="140" t="str">
        <f t="shared" si="44"/>
        <v/>
      </c>
      <c r="I898" s="144"/>
      <c r="J898" s="143"/>
      <c r="K898" s="66"/>
      <c r="L898" s="66"/>
      <c r="M898" s="141"/>
      <c r="N898" s="66"/>
      <c r="O898" s="66"/>
      <c r="P898" s="142"/>
      <c r="Q898" s="68"/>
    </row>
    <row r="899" spans="1:17">
      <c r="A899" s="56" t="str">
        <f t="shared" si="42"/>
        <v/>
      </c>
      <c r="B899" s="122"/>
      <c r="C899" s="123"/>
      <c r="D899" s="68"/>
      <c r="E899" s="65"/>
      <c r="F899" s="66"/>
      <c r="G899" s="69">
        <f t="shared" si="43"/>
        <v>0</v>
      </c>
      <c r="H899" s="140" t="str">
        <f t="shared" si="44"/>
        <v/>
      </c>
      <c r="I899" s="144"/>
      <c r="J899" s="143"/>
      <c r="K899" s="66"/>
      <c r="L899" s="66"/>
      <c r="M899" s="141"/>
      <c r="N899" s="66"/>
      <c r="O899" s="66"/>
      <c r="P899" s="142"/>
      <c r="Q899" s="68"/>
    </row>
    <row r="900" spans="1:17">
      <c r="A900" s="56" t="str">
        <f t="shared" si="42"/>
        <v/>
      </c>
      <c r="B900" s="122"/>
      <c r="C900" s="123"/>
      <c r="D900" s="68"/>
      <c r="E900" s="65"/>
      <c r="F900" s="66"/>
      <c r="G900" s="69">
        <f t="shared" si="43"/>
        <v>0</v>
      </c>
      <c r="H900" s="140" t="str">
        <f t="shared" si="44"/>
        <v/>
      </c>
      <c r="I900" s="144"/>
      <c r="J900" s="143"/>
      <c r="K900" s="66"/>
      <c r="L900" s="66"/>
      <c r="M900" s="141"/>
      <c r="N900" s="66"/>
      <c r="O900" s="66"/>
      <c r="P900" s="142"/>
      <c r="Q900" s="68"/>
    </row>
    <row r="901" spans="1:17">
      <c r="A901" s="56" t="str">
        <f t="shared" si="42"/>
        <v/>
      </c>
      <c r="B901" s="122"/>
      <c r="C901" s="123"/>
      <c r="D901" s="68"/>
      <c r="E901" s="65"/>
      <c r="F901" s="66"/>
      <c r="G901" s="69">
        <f t="shared" si="43"/>
        <v>0</v>
      </c>
      <c r="H901" s="140" t="str">
        <f t="shared" si="44"/>
        <v/>
      </c>
      <c r="I901" s="144"/>
      <c r="J901" s="143"/>
      <c r="K901" s="66"/>
      <c r="L901" s="66"/>
      <c r="M901" s="141"/>
      <c r="N901" s="66"/>
      <c r="O901" s="66"/>
      <c r="P901" s="142"/>
      <c r="Q901" s="68"/>
    </row>
    <row r="902" spans="1:17">
      <c r="A902" s="56" t="str">
        <f t="shared" si="42"/>
        <v/>
      </c>
      <c r="B902" s="122"/>
      <c r="C902" s="123"/>
      <c r="D902" s="68"/>
      <c r="E902" s="65"/>
      <c r="F902" s="66"/>
      <c r="G902" s="69">
        <f t="shared" si="43"/>
        <v>0</v>
      </c>
      <c r="H902" s="140" t="str">
        <f t="shared" si="44"/>
        <v/>
      </c>
      <c r="I902" s="144"/>
      <c r="J902" s="143"/>
      <c r="K902" s="66"/>
      <c r="L902" s="66"/>
      <c r="M902" s="141"/>
      <c r="N902" s="66"/>
      <c r="O902" s="66"/>
      <c r="P902" s="142"/>
      <c r="Q902" s="68"/>
    </row>
    <row r="903" spans="1:17">
      <c r="A903" s="56" t="str">
        <f t="shared" si="42"/>
        <v/>
      </c>
      <c r="B903" s="122"/>
      <c r="C903" s="123"/>
      <c r="D903" s="68"/>
      <c r="E903" s="65"/>
      <c r="F903" s="66"/>
      <c r="G903" s="69">
        <f t="shared" si="43"/>
        <v>0</v>
      </c>
      <c r="H903" s="140" t="str">
        <f t="shared" si="44"/>
        <v/>
      </c>
      <c r="I903" s="144"/>
      <c r="J903" s="143"/>
      <c r="K903" s="66"/>
      <c r="L903" s="66"/>
      <c r="M903" s="141"/>
      <c r="N903" s="66"/>
      <c r="O903" s="66"/>
      <c r="P903" s="142"/>
      <c r="Q903" s="68"/>
    </row>
    <row r="904" spans="1:17">
      <c r="A904" s="56" t="str">
        <f t="shared" si="42"/>
        <v/>
      </c>
      <c r="B904" s="122"/>
      <c r="C904" s="123"/>
      <c r="D904" s="68"/>
      <c r="E904" s="65"/>
      <c r="F904" s="66"/>
      <c r="G904" s="69">
        <f t="shared" si="43"/>
        <v>0</v>
      </c>
      <c r="H904" s="140" t="str">
        <f t="shared" si="44"/>
        <v/>
      </c>
      <c r="I904" s="144"/>
      <c r="J904" s="143"/>
      <c r="K904" s="66"/>
      <c r="L904" s="66"/>
      <c r="M904" s="141"/>
      <c r="N904" s="66"/>
      <c r="O904" s="66"/>
      <c r="P904" s="142"/>
      <c r="Q904" s="68"/>
    </row>
    <row r="905" spans="1:17">
      <c r="A905" s="56" t="str">
        <f t="shared" si="42"/>
        <v/>
      </c>
      <c r="B905" s="122"/>
      <c r="C905" s="123"/>
      <c r="D905" s="68"/>
      <c r="E905" s="65"/>
      <c r="F905" s="66"/>
      <c r="G905" s="69">
        <f t="shared" si="43"/>
        <v>0</v>
      </c>
      <c r="H905" s="140" t="str">
        <f t="shared" si="44"/>
        <v/>
      </c>
      <c r="I905" s="144"/>
      <c r="J905" s="143"/>
      <c r="K905" s="66"/>
      <c r="L905" s="66"/>
      <c r="M905" s="141"/>
      <c r="N905" s="66"/>
      <c r="O905" s="66"/>
      <c r="P905" s="142"/>
      <c r="Q905" s="68"/>
    </row>
    <row r="906" spans="1:17">
      <c r="A906" s="56" t="str">
        <f t="shared" si="42"/>
        <v/>
      </c>
      <c r="B906" s="122"/>
      <c r="C906" s="123"/>
      <c r="D906" s="68"/>
      <c r="E906" s="65"/>
      <c r="F906" s="66"/>
      <c r="G906" s="69">
        <f t="shared" si="43"/>
        <v>0</v>
      </c>
      <c r="H906" s="140" t="str">
        <f t="shared" si="44"/>
        <v/>
      </c>
      <c r="I906" s="144"/>
      <c r="J906" s="143"/>
      <c r="K906" s="66"/>
      <c r="L906" s="66"/>
      <c r="M906" s="141"/>
      <c r="N906" s="66"/>
      <c r="O906" s="66"/>
      <c r="P906" s="142"/>
      <c r="Q906" s="68"/>
    </row>
    <row r="907" spans="1:17">
      <c r="A907" s="56" t="str">
        <f t="shared" si="42"/>
        <v/>
      </c>
      <c r="B907" s="122"/>
      <c r="C907" s="123"/>
      <c r="D907" s="68"/>
      <c r="E907" s="65"/>
      <c r="F907" s="66"/>
      <c r="G907" s="69">
        <f t="shared" si="43"/>
        <v>0</v>
      </c>
      <c r="H907" s="140" t="str">
        <f t="shared" si="44"/>
        <v/>
      </c>
      <c r="I907" s="144"/>
      <c r="J907" s="143"/>
      <c r="K907" s="66"/>
      <c r="L907" s="66"/>
      <c r="M907" s="141"/>
      <c r="N907" s="66"/>
      <c r="O907" s="66"/>
      <c r="P907" s="142"/>
      <c r="Q907" s="68"/>
    </row>
    <row r="908" spans="1:17">
      <c r="A908" s="56" t="str">
        <f t="shared" si="42"/>
        <v/>
      </c>
      <c r="B908" s="122"/>
      <c r="C908" s="123"/>
      <c r="D908" s="68"/>
      <c r="E908" s="65"/>
      <c r="F908" s="66"/>
      <c r="G908" s="69">
        <f t="shared" si="43"/>
        <v>0</v>
      </c>
      <c r="H908" s="140" t="str">
        <f t="shared" si="44"/>
        <v/>
      </c>
      <c r="I908" s="144"/>
      <c r="J908" s="143"/>
      <c r="K908" s="66"/>
      <c r="L908" s="66"/>
      <c r="M908" s="141"/>
      <c r="N908" s="66"/>
      <c r="O908" s="66"/>
      <c r="P908" s="142"/>
      <c r="Q908" s="68"/>
    </row>
    <row r="909" spans="1:17">
      <c r="A909" s="56" t="str">
        <f t="shared" si="42"/>
        <v/>
      </c>
      <c r="B909" s="122"/>
      <c r="C909" s="123"/>
      <c r="D909" s="68"/>
      <c r="E909" s="65"/>
      <c r="F909" s="66"/>
      <c r="G909" s="69">
        <f t="shared" si="43"/>
        <v>0</v>
      </c>
      <c r="H909" s="140" t="str">
        <f t="shared" si="44"/>
        <v/>
      </c>
      <c r="I909" s="144"/>
      <c r="J909" s="143"/>
      <c r="K909" s="66"/>
      <c r="L909" s="66"/>
      <c r="M909" s="141"/>
      <c r="N909" s="66"/>
      <c r="O909" s="66"/>
      <c r="P909" s="142"/>
      <c r="Q909" s="68"/>
    </row>
    <row r="910" spans="1:17">
      <c r="A910" s="56" t="str">
        <f t="shared" si="42"/>
        <v/>
      </c>
      <c r="B910" s="122"/>
      <c r="C910" s="123"/>
      <c r="D910" s="68"/>
      <c r="E910" s="65"/>
      <c r="F910" s="66"/>
      <c r="G910" s="69">
        <f t="shared" si="43"/>
        <v>0</v>
      </c>
      <c r="H910" s="140" t="str">
        <f t="shared" si="44"/>
        <v/>
      </c>
      <c r="I910" s="144"/>
      <c r="J910" s="143"/>
      <c r="K910" s="66"/>
      <c r="L910" s="66"/>
      <c r="M910" s="141"/>
      <c r="N910" s="66"/>
      <c r="O910" s="66"/>
      <c r="P910" s="142"/>
      <c r="Q910" s="68"/>
    </row>
    <row r="911" spans="1:17">
      <c r="A911" s="56" t="str">
        <f t="shared" si="42"/>
        <v/>
      </c>
      <c r="B911" s="122"/>
      <c r="C911" s="123"/>
      <c r="D911" s="68"/>
      <c r="E911" s="65"/>
      <c r="F911" s="66"/>
      <c r="G911" s="69">
        <f t="shared" si="43"/>
        <v>0</v>
      </c>
      <c r="H911" s="140" t="str">
        <f t="shared" si="44"/>
        <v/>
      </c>
      <c r="I911" s="144"/>
      <c r="J911" s="143"/>
      <c r="K911" s="66"/>
      <c r="L911" s="66"/>
      <c r="M911" s="141"/>
      <c r="N911" s="66"/>
      <c r="O911" s="66"/>
      <c r="P911" s="142"/>
      <c r="Q911" s="68"/>
    </row>
    <row r="912" spans="1:17">
      <c r="A912" s="56" t="str">
        <f t="shared" si="42"/>
        <v/>
      </c>
      <c r="B912" s="122"/>
      <c r="C912" s="123"/>
      <c r="D912" s="68"/>
      <c r="E912" s="65"/>
      <c r="F912" s="66"/>
      <c r="G912" s="69">
        <f t="shared" si="43"/>
        <v>0</v>
      </c>
      <c r="H912" s="140" t="str">
        <f t="shared" si="44"/>
        <v/>
      </c>
      <c r="I912" s="144"/>
      <c r="J912" s="143"/>
      <c r="K912" s="66"/>
      <c r="L912" s="66"/>
      <c r="M912" s="141"/>
      <c r="N912" s="66"/>
      <c r="O912" s="66"/>
      <c r="P912" s="142"/>
      <c r="Q912" s="68"/>
    </row>
    <row r="913" spans="1:17">
      <c r="A913" s="56" t="str">
        <f t="shared" si="42"/>
        <v/>
      </c>
      <c r="B913" s="122"/>
      <c r="C913" s="123"/>
      <c r="D913" s="68"/>
      <c r="E913" s="65"/>
      <c r="F913" s="66"/>
      <c r="G913" s="69">
        <f t="shared" si="43"/>
        <v>0</v>
      </c>
      <c r="H913" s="140" t="str">
        <f t="shared" si="44"/>
        <v/>
      </c>
      <c r="I913" s="144"/>
      <c r="J913" s="143"/>
      <c r="K913" s="66"/>
      <c r="L913" s="66"/>
      <c r="M913" s="141"/>
      <c r="N913" s="66"/>
      <c r="O913" s="66"/>
      <c r="P913" s="142"/>
      <c r="Q913" s="68"/>
    </row>
    <row r="914" spans="1:17">
      <c r="A914" s="56" t="str">
        <f t="shared" si="42"/>
        <v/>
      </c>
      <c r="B914" s="122"/>
      <c r="C914" s="123"/>
      <c r="D914" s="68"/>
      <c r="E914" s="65"/>
      <c r="F914" s="66"/>
      <c r="G914" s="69">
        <f t="shared" si="43"/>
        <v>0</v>
      </c>
      <c r="H914" s="140" t="str">
        <f t="shared" si="44"/>
        <v/>
      </c>
      <c r="I914" s="144"/>
      <c r="J914" s="143"/>
      <c r="K914" s="66"/>
      <c r="L914" s="66"/>
      <c r="M914" s="141"/>
      <c r="N914" s="66"/>
      <c r="O914" s="66"/>
      <c r="P914" s="142"/>
      <c r="Q914" s="68"/>
    </row>
    <row r="915" spans="1:17">
      <c r="A915" s="56" t="str">
        <f t="shared" si="42"/>
        <v/>
      </c>
      <c r="B915" s="122"/>
      <c r="C915" s="123"/>
      <c r="D915" s="68"/>
      <c r="E915" s="65"/>
      <c r="F915" s="66"/>
      <c r="G915" s="69">
        <f t="shared" si="43"/>
        <v>0</v>
      </c>
      <c r="H915" s="140" t="str">
        <f t="shared" si="44"/>
        <v/>
      </c>
      <c r="I915" s="144"/>
      <c r="J915" s="143"/>
      <c r="K915" s="66"/>
      <c r="L915" s="66"/>
      <c r="M915" s="141"/>
      <c r="N915" s="66"/>
      <c r="O915" s="66"/>
      <c r="P915" s="142"/>
      <c r="Q915" s="68"/>
    </row>
    <row r="916" spans="1:17">
      <c r="A916" s="56" t="str">
        <f t="shared" si="42"/>
        <v/>
      </c>
      <c r="B916" s="122"/>
      <c r="C916" s="123"/>
      <c r="D916" s="68"/>
      <c r="E916" s="65"/>
      <c r="F916" s="66"/>
      <c r="G916" s="69">
        <f t="shared" si="43"/>
        <v>0</v>
      </c>
      <c r="H916" s="140" t="str">
        <f t="shared" si="44"/>
        <v/>
      </c>
      <c r="I916" s="144"/>
      <c r="J916" s="143"/>
      <c r="K916" s="66"/>
      <c r="L916" s="66"/>
      <c r="M916" s="141"/>
      <c r="N916" s="66"/>
      <c r="O916" s="66"/>
      <c r="P916" s="142"/>
      <c r="Q916" s="68"/>
    </row>
    <row r="917" spans="1:17">
      <c r="A917" s="56" t="str">
        <f t="shared" si="42"/>
        <v/>
      </c>
      <c r="B917" s="122"/>
      <c r="C917" s="123"/>
      <c r="D917" s="68"/>
      <c r="E917" s="65"/>
      <c r="F917" s="66"/>
      <c r="G917" s="69">
        <f t="shared" si="43"/>
        <v>0</v>
      </c>
      <c r="H917" s="140" t="str">
        <f t="shared" si="44"/>
        <v/>
      </c>
      <c r="I917" s="144"/>
      <c r="J917" s="143"/>
      <c r="K917" s="66"/>
      <c r="L917" s="66"/>
      <c r="M917" s="141"/>
      <c r="N917" s="66"/>
      <c r="O917" s="66"/>
      <c r="P917" s="142"/>
      <c r="Q917" s="68"/>
    </row>
    <row r="918" spans="1:17">
      <c r="A918" s="56" t="str">
        <f t="shared" si="42"/>
        <v/>
      </c>
      <c r="B918" s="122"/>
      <c r="C918" s="123"/>
      <c r="D918" s="68"/>
      <c r="E918" s="65"/>
      <c r="F918" s="66"/>
      <c r="G918" s="69">
        <f t="shared" si="43"/>
        <v>0</v>
      </c>
      <c r="H918" s="140" t="str">
        <f t="shared" si="44"/>
        <v/>
      </c>
      <c r="I918" s="144"/>
      <c r="J918" s="143"/>
      <c r="K918" s="66"/>
      <c r="L918" s="66"/>
      <c r="M918" s="141"/>
      <c r="N918" s="66"/>
      <c r="O918" s="66"/>
      <c r="P918" s="142"/>
      <c r="Q918" s="68"/>
    </row>
    <row r="919" spans="1:17">
      <c r="A919" s="56" t="str">
        <f t="shared" si="42"/>
        <v/>
      </c>
      <c r="B919" s="122"/>
      <c r="C919" s="123"/>
      <c r="D919" s="68"/>
      <c r="E919" s="65"/>
      <c r="F919" s="66"/>
      <c r="G919" s="69">
        <f t="shared" si="43"/>
        <v>0</v>
      </c>
      <c r="H919" s="140" t="str">
        <f t="shared" si="44"/>
        <v/>
      </c>
      <c r="I919" s="144"/>
      <c r="J919" s="143"/>
      <c r="K919" s="66"/>
      <c r="L919" s="66"/>
      <c r="M919" s="141"/>
      <c r="N919" s="66"/>
      <c r="O919" s="66"/>
      <c r="P919" s="142"/>
      <c r="Q919" s="68"/>
    </row>
    <row r="920" spans="1:17">
      <c r="A920" s="56" t="str">
        <f t="shared" si="42"/>
        <v/>
      </c>
      <c r="B920" s="122"/>
      <c r="C920" s="123"/>
      <c r="D920" s="68"/>
      <c r="E920" s="65"/>
      <c r="F920" s="66"/>
      <c r="G920" s="69">
        <f t="shared" si="43"/>
        <v>0</v>
      </c>
      <c r="H920" s="140" t="str">
        <f t="shared" si="44"/>
        <v/>
      </c>
      <c r="I920" s="144"/>
      <c r="J920" s="143"/>
      <c r="K920" s="66"/>
      <c r="L920" s="66"/>
      <c r="M920" s="141"/>
      <c r="N920" s="66"/>
      <c r="O920" s="66"/>
      <c r="P920" s="142"/>
      <c r="Q920" s="68"/>
    </row>
    <row r="921" spans="1:17">
      <c r="A921" s="56" t="str">
        <f t="shared" si="42"/>
        <v/>
      </c>
      <c r="B921" s="122"/>
      <c r="C921" s="123"/>
      <c r="D921" s="68"/>
      <c r="E921" s="65"/>
      <c r="F921" s="66"/>
      <c r="G921" s="69">
        <f t="shared" si="43"/>
        <v>0</v>
      </c>
      <c r="H921" s="140" t="str">
        <f t="shared" si="44"/>
        <v/>
      </c>
      <c r="I921" s="144"/>
      <c r="J921" s="143"/>
      <c r="K921" s="66"/>
      <c r="L921" s="66"/>
      <c r="M921" s="141"/>
      <c r="N921" s="66"/>
      <c r="O921" s="66"/>
      <c r="P921" s="142"/>
      <c r="Q921" s="68"/>
    </row>
    <row r="922" spans="1:17">
      <c r="A922" s="56" t="str">
        <f t="shared" si="42"/>
        <v/>
      </c>
      <c r="B922" s="122"/>
      <c r="C922" s="123"/>
      <c r="D922" s="68"/>
      <c r="E922" s="65"/>
      <c r="F922" s="66"/>
      <c r="G922" s="69">
        <f t="shared" si="43"/>
        <v>0</v>
      </c>
      <c r="H922" s="140" t="str">
        <f t="shared" si="44"/>
        <v/>
      </c>
      <c r="I922" s="144"/>
      <c r="J922" s="143"/>
      <c r="K922" s="66"/>
      <c r="L922" s="66"/>
      <c r="M922" s="141"/>
      <c r="N922" s="66"/>
      <c r="O922" s="66"/>
      <c r="P922" s="142"/>
      <c r="Q922" s="68"/>
    </row>
    <row r="923" spans="1:17">
      <c r="A923" s="56" t="str">
        <f t="shared" si="42"/>
        <v/>
      </c>
      <c r="B923" s="122"/>
      <c r="C923" s="123"/>
      <c r="D923" s="68"/>
      <c r="E923" s="65"/>
      <c r="F923" s="66"/>
      <c r="G923" s="69">
        <f t="shared" si="43"/>
        <v>0</v>
      </c>
      <c r="H923" s="140" t="str">
        <f t="shared" si="44"/>
        <v/>
      </c>
      <c r="I923" s="144"/>
      <c r="J923" s="143"/>
      <c r="K923" s="66"/>
      <c r="L923" s="66"/>
      <c r="M923" s="141"/>
      <c r="N923" s="66"/>
      <c r="O923" s="66"/>
      <c r="P923" s="142"/>
      <c r="Q923" s="68"/>
    </row>
    <row r="924" spans="1:17">
      <c r="A924" s="56" t="str">
        <f t="shared" si="42"/>
        <v/>
      </c>
      <c r="B924" s="122"/>
      <c r="C924" s="123"/>
      <c r="D924" s="68"/>
      <c r="E924" s="65"/>
      <c r="F924" s="66"/>
      <c r="G924" s="69">
        <f t="shared" si="43"/>
        <v>0</v>
      </c>
      <c r="H924" s="140" t="str">
        <f t="shared" si="44"/>
        <v/>
      </c>
      <c r="I924" s="144"/>
      <c r="J924" s="143"/>
      <c r="K924" s="66"/>
      <c r="L924" s="66"/>
      <c r="M924" s="141"/>
      <c r="N924" s="66"/>
      <c r="O924" s="66"/>
      <c r="P924" s="142"/>
      <c r="Q924" s="68"/>
    </row>
    <row r="925" spans="1:17">
      <c r="A925" s="56" t="str">
        <f t="shared" si="42"/>
        <v/>
      </c>
      <c r="B925" s="122"/>
      <c r="C925" s="123"/>
      <c r="D925" s="68"/>
      <c r="E925" s="65"/>
      <c r="F925" s="66"/>
      <c r="G925" s="69">
        <f t="shared" si="43"/>
        <v>0</v>
      </c>
      <c r="H925" s="140" t="str">
        <f t="shared" si="44"/>
        <v/>
      </c>
      <c r="I925" s="144"/>
      <c r="J925" s="143"/>
      <c r="K925" s="66"/>
      <c r="L925" s="66"/>
      <c r="M925" s="141"/>
      <c r="N925" s="66"/>
      <c r="O925" s="66"/>
      <c r="P925" s="142"/>
      <c r="Q925" s="68"/>
    </row>
    <row r="926" spans="1:17">
      <c r="A926" s="56" t="str">
        <f t="shared" si="42"/>
        <v/>
      </c>
      <c r="B926" s="122"/>
      <c r="C926" s="123"/>
      <c r="D926" s="68"/>
      <c r="E926" s="65"/>
      <c r="F926" s="66"/>
      <c r="G926" s="69">
        <f t="shared" si="43"/>
        <v>0</v>
      </c>
      <c r="H926" s="140" t="str">
        <f t="shared" si="44"/>
        <v/>
      </c>
      <c r="I926" s="144"/>
      <c r="J926" s="143"/>
      <c r="K926" s="66"/>
      <c r="L926" s="66"/>
      <c r="M926" s="141"/>
      <c r="N926" s="66"/>
      <c r="O926" s="66"/>
      <c r="P926" s="142"/>
      <c r="Q926" s="68"/>
    </row>
    <row r="927" spans="1:17">
      <c r="A927" s="56" t="str">
        <f t="shared" si="42"/>
        <v/>
      </c>
      <c r="B927" s="122"/>
      <c r="C927" s="123"/>
      <c r="D927" s="68"/>
      <c r="E927" s="65"/>
      <c r="F927" s="66"/>
      <c r="G927" s="69">
        <f t="shared" si="43"/>
        <v>0</v>
      </c>
      <c r="H927" s="140" t="str">
        <f t="shared" si="44"/>
        <v/>
      </c>
      <c r="I927" s="144"/>
      <c r="J927" s="143"/>
      <c r="K927" s="66"/>
      <c r="L927" s="66"/>
      <c r="M927" s="141"/>
      <c r="N927" s="66"/>
      <c r="O927" s="66"/>
      <c r="P927" s="142"/>
      <c r="Q927" s="68"/>
    </row>
    <row r="928" spans="1:17">
      <c r="A928" s="56" t="str">
        <f t="shared" si="42"/>
        <v/>
      </c>
      <c r="B928" s="122"/>
      <c r="C928" s="123"/>
      <c r="D928" s="68"/>
      <c r="E928" s="65"/>
      <c r="F928" s="66"/>
      <c r="G928" s="69">
        <f t="shared" si="43"/>
        <v>0</v>
      </c>
      <c r="H928" s="140" t="str">
        <f t="shared" si="44"/>
        <v/>
      </c>
      <c r="I928" s="144"/>
      <c r="J928" s="143"/>
      <c r="K928" s="66"/>
      <c r="L928" s="66"/>
      <c r="M928" s="141"/>
      <c r="N928" s="66"/>
      <c r="O928" s="66"/>
      <c r="P928" s="142"/>
      <c r="Q928" s="68"/>
    </row>
    <row r="929" spans="1:17">
      <c r="A929" s="56" t="str">
        <f t="shared" si="42"/>
        <v/>
      </c>
      <c r="B929" s="122"/>
      <c r="C929" s="123"/>
      <c r="D929" s="68"/>
      <c r="E929" s="65"/>
      <c r="F929" s="66"/>
      <c r="G929" s="69">
        <f t="shared" si="43"/>
        <v>0</v>
      </c>
      <c r="H929" s="140" t="str">
        <f t="shared" si="44"/>
        <v/>
      </c>
      <c r="I929" s="144"/>
      <c r="J929" s="143"/>
      <c r="K929" s="66"/>
      <c r="L929" s="66"/>
      <c r="M929" s="141"/>
      <c r="N929" s="66"/>
      <c r="O929" s="66"/>
      <c r="P929" s="142"/>
      <c r="Q929" s="68"/>
    </row>
    <row r="930" spans="1:17">
      <c r="A930" s="56" t="str">
        <f t="shared" si="42"/>
        <v/>
      </c>
      <c r="B930" s="122"/>
      <c r="C930" s="123"/>
      <c r="D930" s="68"/>
      <c r="E930" s="65"/>
      <c r="F930" s="66"/>
      <c r="G930" s="69">
        <f t="shared" si="43"/>
        <v>0</v>
      </c>
      <c r="H930" s="140" t="str">
        <f t="shared" si="44"/>
        <v/>
      </c>
      <c r="I930" s="144"/>
      <c r="J930" s="143"/>
      <c r="K930" s="66"/>
      <c r="L930" s="66"/>
      <c r="M930" s="141"/>
      <c r="N930" s="66"/>
      <c r="O930" s="66"/>
      <c r="P930" s="142"/>
      <c r="Q930" s="68"/>
    </row>
    <row r="931" spans="1:17">
      <c r="A931" s="56" t="str">
        <f t="shared" si="42"/>
        <v/>
      </c>
      <c r="B931" s="122"/>
      <c r="C931" s="123"/>
      <c r="D931" s="68"/>
      <c r="E931" s="65"/>
      <c r="F931" s="66"/>
      <c r="G931" s="69">
        <f t="shared" si="43"/>
        <v>0</v>
      </c>
      <c r="H931" s="140" t="str">
        <f t="shared" si="44"/>
        <v/>
      </c>
      <c r="I931" s="144"/>
      <c r="J931" s="143"/>
      <c r="K931" s="66"/>
      <c r="L931" s="66"/>
      <c r="M931" s="141"/>
      <c r="N931" s="66"/>
      <c r="O931" s="66"/>
      <c r="P931" s="142"/>
      <c r="Q931" s="68"/>
    </row>
    <row r="932" spans="1:17">
      <c r="A932" s="56" t="str">
        <f t="shared" si="42"/>
        <v/>
      </c>
      <c r="B932" s="122"/>
      <c r="C932" s="123"/>
      <c r="D932" s="68"/>
      <c r="E932" s="65"/>
      <c r="F932" s="66"/>
      <c r="G932" s="69">
        <f t="shared" si="43"/>
        <v>0</v>
      </c>
      <c r="H932" s="140" t="str">
        <f t="shared" si="44"/>
        <v/>
      </c>
      <c r="I932" s="144"/>
      <c r="J932" s="143"/>
      <c r="K932" s="66"/>
      <c r="L932" s="66"/>
      <c r="M932" s="141"/>
      <c r="N932" s="66"/>
      <c r="O932" s="66"/>
      <c r="P932" s="142"/>
      <c r="Q932" s="68"/>
    </row>
    <row r="933" spans="1:17">
      <c r="A933" s="56" t="str">
        <f t="shared" si="42"/>
        <v/>
      </c>
      <c r="B933" s="122"/>
      <c r="C933" s="123"/>
      <c r="D933" s="68"/>
      <c r="E933" s="65"/>
      <c r="F933" s="66"/>
      <c r="G933" s="69">
        <f t="shared" si="43"/>
        <v>0</v>
      </c>
      <c r="H933" s="140" t="str">
        <f t="shared" si="44"/>
        <v/>
      </c>
      <c r="I933" s="144"/>
      <c r="J933" s="143"/>
      <c r="K933" s="66"/>
      <c r="L933" s="66"/>
      <c r="M933" s="141"/>
      <c r="N933" s="66"/>
      <c r="O933" s="66"/>
      <c r="P933" s="142"/>
      <c r="Q933" s="68"/>
    </row>
    <row r="934" spans="1:17">
      <c r="A934" s="56" t="str">
        <f t="shared" si="42"/>
        <v/>
      </c>
      <c r="B934" s="122"/>
      <c r="C934" s="123"/>
      <c r="D934" s="68"/>
      <c r="E934" s="65"/>
      <c r="F934" s="66"/>
      <c r="G934" s="69">
        <f t="shared" si="43"/>
        <v>0</v>
      </c>
      <c r="H934" s="140" t="str">
        <f t="shared" si="44"/>
        <v/>
      </c>
      <c r="I934" s="144"/>
      <c r="J934" s="143"/>
      <c r="K934" s="66"/>
      <c r="L934" s="66"/>
      <c r="M934" s="141"/>
      <c r="N934" s="66"/>
      <c r="O934" s="66"/>
      <c r="P934" s="142"/>
      <c r="Q934" s="68"/>
    </row>
    <row r="935" spans="1:17">
      <c r="A935" s="56" t="str">
        <f t="shared" si="42"/>
        <v/>
      </c>
      <c r="B935" s="122"/>
      <c r="C935" s="123"/>
      <c r="D935" s="68"/>
      <c r="E935" s="65"/>
      <c r="F935" s="66"/>
      <c r="G935" s="69">
        <f t="shared" si="43"/>
        <v>0</v>
      </c>
      <c r="H935" s="140" t="str">
        <f t="shared" si="44"/>
        <v/>
      </c>
      <c r="I935" s="144"/>
      <c r="J935" s="143"/>
      <c r="K935" s="66"/>
      <c r="L935" s="66"/>
      <c r="M935" s="141"/>
      <c r="N935" s="66"/>
      <c r="O935" s="66"/>
      <c r="P935" s="142"/>
      <c r="Q935" s="68"/>
    </row>
    <row r="936" spans="1:17">
      <c r="A936" s="56" t="str">
        <f t="shared" si="42"/>
        <v/>
      </c>
      <c r="B936" s="122"/>
      <c r="C936" s="123"/>
      <c r="D936" s="68"/>
      <c r="E936" s="65"/>
      <c r="F936" s="66"/>
      <c r="G936" s="69">
        <f t="shared" si="43"/>
        <v>0</v>
      </c>
      <c r="H936" s="140" t="str">
        <f t="shared" si="44"/>
        <v/>
      </c>
      <c r="I936" s="144"/>
      <c r="J936" s="143"/>
      <c r="K936" s="66"/>
      <c r="L936" s="66"/>
      <c r="M936" s="141"/>
      <c r="N936" s="66"/>
      <c r="O936" s="66"/>
      <c r="P936" s="142"/>
      <c r="Q936" s="68"/>
    </row>
    <row r="937" spans="1:17">
      <c r="A937" s="56" t="str">
        <f t="shared" si="42"/>
        <v/>
      </c>
      <c r="B937" s="122"/>
      <c r="C937" s="123"/>
      <c r="D937" s="68"/>
      <c r="E937" s="65"/>
      <c r="F937" s="66"/>
      <c r="G937" s="69">
        <f t="shared" si="43"/>
        <v>0</v>
      </c>
      <c r="H937" s="140" t="str">
        <f t="shared" si="44"/>
        <v/>
      </c>
      <c r="I937" s="144"/>
      <c r="J937" s="143"/>
      <c r="K937" s="66"/>
      <c r="L937" s="66"/>
      <c r="M937" s="141"/>
      <c r="N937" s="66"/>
      <c r="O937" s="66"/>
      <c r="P937" s="142"/>
      <c r="Q937" s="68"/>
    </row>
    <row r="938" spans="1:17">
      <c r="A938" s="56" t="str">
        <f t="shared" si="42"/>
        <v/>
      </c>
      <c r="B938" s="122"/>
      <c r="C938" s="123"/>
      <c r="D938" s="68"/>
      <c r="E938" s="65"/>
      <c r="F938" s="66"/>
      <c r="G938" s="69">
        <f t="shared" si="43"/>
        <v>0</v>
      </c>
      <c r="H938" s="140" t="str">
        <f t="shared" si="44"/>
        <v/>
      </c>
      <c r="I938" s="144"/>
      <c r="J938" s="143"/>
      <c r="K938" s="66"/>
      <c r="L938" s="66"/>
      <c r="M938" s="141"/>
      <c r="N938" s="66"/>
      <c r="O938" s="66"/>
      <c r="P938" s="142"/>
      <c r="Q938" s="68"/>
    </row>
    <row r="939" spans="1:17">
      <c r="A939" s="56" t="str">
        <f t="shared" ref="A939:A1002" si="45">IF(COUNTIF(B939:Q939,"?*")&gt;0,A938+1,"")</f>
        <v/>
      </c>
      <c r="B939" s="122"/>
      <c r="C939" s="123"/>
      <c r="D939" s="68"/>
      <c r="E939" s="65"/>
      <c r="F939" s="66"/>
      <c r="G939" s="69">
        <f t="shared" ref="G939:G1002" si="46">E939*F939</f>
        <v>0</v>
      </c>
      <c r="H939" s="140" t="str">
        <f t="shared" ref="H939:H1002" si="47">IF(G939=0,"",(G939/$L$8))</f>
        <v/>
      </c>
      <c r="I939" s="144"/>
      <c r="J939" s="143"/>
      <c r="K939" s="66"/>
      <c r="L939" s="66"/>
      <c r="M939" s="141"/>
      <c r="N939" s="66"/>
      <c r="O939" s="66"/>
      <c r="P939" s="142"/>
      <c r="Q939" s="68"/>
    </row>
    <row r="940" spans="1:17">
      <c r="A940" s="56" t="str">
        <f t="shared" si="45"/>
        <v/>
      </c>
      <c r="B940" s="122"/>
      <c r="C940" s="123"/>
      <c r="D940" s="68"/>
      <c r="E940" s="65"/>
      <c r="F940" s="66"/>
      <c r="G940" s="69">
        <f t="shared" si="46"/>
        <v>0</v>
      </c>
      <c r="H940" s="140" t="str">
        <f t="shared" si="47"/>
        <v/>
      </c>
      <c r="I940" s="144"/>
      <c r="J940" s="143"/>
      <c r="K940" s="66"/>
      <c r="L940" s="66"/>
      <c r="M940" s="141"/>
      <c r="N940" s="66"/>
      <c r="O940" s="66"/>
      <c r="P940" s="142"/>
      <c r="Q940" s="68"/>
    </row>
    <row r="941" spans="1:17">
      <c r="A941" s="56" t="str">
        <f t="shared" si="45"/>
        <v/>
      </c>
      <c r="B941" s="122"/>
      <c r="C941" s="123"/>
      <c r="D941" s="68"/>
      <c r="E941" s="65"/>
      <c r="F941" s="66"/>
      <c r="G941" s="69">
        <f t="shared" si="46"/>
        <v>0</v>
      </c>
      <c r="H941" s="140" t="str">
        <f t="shared" si="47"/>
        <v/>
      </c>
      <c r="I941" s="144"/>
      <c r="J941" s="143"/>
      <c r="K941" s="66"/>
      <c r="L941" s="66"/>
      <c r="M941" s="141"/>
      <c r="N941" s="66"/>
      <c r="O941" s="66"/>
      <c r="P941" s="142"/>
      <c r="Q941" s="68"/>
    </row>
    <row r="942" spans="1:17">
      <c r="A942" s="56" t="str">
        <f t="shared" si="45"/>
        <v/>
      </c>
      <c r="B942" s="122"/>
      <c r="C942" s="123"/>
      <c r="D942" s="68"/>
      <c r="E942" s="65"/>
      <c r="F942" s="66"/>
      <c r="G942" s="69">
        <f t="shared" si="46"/>
        <v>0</v>
      </c>
      <c r="H942" s="140" t="str">
        <f t="shared" si="47"/>
        <v/>
      </c>
      <c r="I942" s="144"/>
      <c r="J942" s="143"/>
      <c r="K942" s="66"/>
      <c r="L942" s="66"/>
      <c r="M942" s="141"/>
      <c r="N942" s="66"/>
      <c r="O942" s="66"/>
      <c r="P942" s="142"/>
      <c r="Q942" s="68"/>
    </row>
    <row r="943" spans="1:17">
      <c r="A943" s="56" t="str">
        <f t="shared" si="45"/>
        <v/>
      </c>
      <c r="B943" s="122"/>
      <c r="C943" s="123"/>
      <c r="D943" s="68"/>
      <c r="E943" s="65"/>
      <c r="F943" s="66"/>
      <c r="G943" s="69">
        <f t="shared" si="46"/>
        <v>0</v>
      </c>
      <c r="H943" s="140" t="str">
        <f t="shared" si="47"/>
        <v/>
      </c>
      <c r="I943" s="144"/>
      <c r="J943" s="143"/>
      <c r="K943" s="66"/>
      <c r="L943" s="66"/>
      <c r="M943" s="141"/>
      <c r="N943" s="66"/>
      <c r="O943" s="66"/>
      <c r="P943" s="142"/>
      <c r="Q943" s="68"/>
    </row>
    <row r="944" spans="1:17">
      <c r="A944" s="56" t="str">
        <f t="shared" si="45"/>
        <v/>
      </c>
      <c r="B944" s="122"/>
      <c r="C944" s="123"/>
      <c r="D944" s="68"/>
      <c r="E944" s="65"/>
      <c r="F944" s="66"/>
      <c r="G944" s="69">
        <f t="shared" si="46"/>
        <v>0</v>
      </c>
      <c r="H944" s="140" t="str">
        <f t="shared" si="47"/>
        <v/>
      </c>
      <c r="I944" s="144"/>
      <c r="J944" s="143"/>
      <c r="K944" s="66"/>
      <c r="L944" s="66"/>
      <c r="M944" s="141"/>
      <c r="N944" s="66"/>
      <c r="O944" s="66"/>
      <c r="P944" s="142"/>
      <c r="Q944" s="68"/>
    </row>
    <row r="945" spans="1:17">
      <c r="A945" s="56" t="str">
        <f t="shared" si="45"/>
        <v/>
      </c>
      <c r="B945" s="122"/>
      <c r="C945" s="123"/>
      <c r="D945" s="68"/>
      <c r="E945" s="65"/>
      <c r="F945" s="66"/>
      <c r="G945" s="69">
        <f t="shared" si="46"/>
        <v>0</v>
      </c>
      <c r="H945" s="140" t="str">
        <f t="shared" si="47"/>
        <v/>
      </c>
      <c r="I945" s="144"/>
      <c r="J945" s="143"/>
      <c r="K945" s="66"/>
      <c r="L945" s="66"/>
      <c r="M945" s="141"/>
      <c r="N945" s="66"/>
      <c r="O945" s="66"/>
      <c r="P945" s="142"/>
      <c r="Q945" s="68"/>
    </row>
    <row r="946" spans="1:17">
      <c r="A946" s="56" t="str">
        <f t="shared" si="45"/>
        <v/>
      </c>
      <c r="B946" s="122"/>
      <c r="C946" s="123"/>
      <c r="D946" s="68"/>
      <c r="E946" s="65"/>
      <c r="F946" s="66"/>
      <c r="G946" s="69">
        <f t="shared" si="46"/>
        <v>0</v>
      </c>
      <c r="H946" s="140" t="str">
        <f t="shared" si="47"/>
        <v/>
      </c>
      <c r="I946" s="144"/>
      <c r="J946" s="143"/>
      <c r="K946" s="66"/>
      <c r="L946" s="66"/>
      <c r="M946" s="141"/>
      <c r="N946" s="66"/>
      <c r="O946" s="66"/>
      <c r="P946" s="142"/>
      <c r="Q946" s="68"/>
    </row>
    <row r="947" spans="1:17">
      <c r="A947" s="56" t="str">
        <f t="shared" si="45"/>
        <v/>
      </c>
      <c r="B947" s="122"/>
      <c r="C947" s="123"/>
      <c r="D947" s="68"/>
      <c r="E947" s="65"/>
      <c r="F947" s="66"/>
      <c r="G947" s="69">
        <f t="shared" si="46"/>
        <v>0</v>
      </c>
      <c r="H947" s="140" t="str">
        <f t="shared" si="47"/>
        <v/>
      </c>
      <c r="I947" s="144"/>
      <c r="J947" s="143"/>
      <c r="K947" s="66"/>
      <c r="L947" s="66"/>
      <c r="M947" s="141"/>
      <c r="N947" s="66"/>
      <c r="O947" s="66"/>
      <c r="P947" s="142"/>
      <c r="Q947" s="68"/>
    </row>
    <row r="948" spans="1:17">
      <c r="A948" s="56" t="str">
        <f t="shared" si="45"/>
        <v/>
      </c>
      <c r="B948" s="122"/>
      <c r="C948" s="123"/>
      <c r="D948" s="68"/>
      <c r="E948" s="65"/>
      <c r="F948" s="66"/>
      <c r="G948" s="69">
        <f t="shared" si="46"/>
        <v>0</v>
      </c>
      <c r="H948" s="140" t="str">
        <f t="shared" si="47"/>
        <v/>
      </c>
      <c r="I948" s="144"/>
      <c r="J948" s="143"/>
      <c r="K948" s="66"/>
      <c r="L948" s="66"/>
      <c r="M948" s="141"/>
      <c r="N948" s="66"/>
      <c r="O948" s="66"/>
      <c r="P948" s="142"/>
      <c r="Q948" s="68"/>
    </row>
    <row r="949" spans="1:17">
      <c r="A949" s="56" t="str">
        <f t="shared" si="45"/>
        <v/>
      </c>
      <c r="B949" s="122"/>
      <c r="C949" s="123"/>
      <c r="D949" s="68"/>
      <c r="E949" s="65"/>
      <c r="F949" s="66"/>
      <c r="G949" s="69">
        <f t="shared" si="46"/>
        <v>0</v>
      </c>
      <c r="H949" s="140" t="str">
        <f t="shared" si="47"/>
        <v/>
      </c>
      <c r="I949" s="144"/>
      <c r="J949" s="143"/>
      <c r="K949" s="66"/>
      <c r="L949" s="66"/>
      <c r="M949" s="141"/>
      <c r="N949" s="66"/>
      <c r="O949" s="66"/>
      <c r="P949" s="142"/>
      <c r="Q949" s="68"/>
    </row>
    <row r="950" spans="1:17">
      <c r="A950" s="56" t="str">
        <f t="shared" si="45"/>
        <v/>
      </c>
      <c r="B950" s="122"/>
      <c r="C950" s="123"/>
      <c r="D950" s="68"/>
      <c r="E950" s="65"/>
      <c r="F950" s="66"/>
      <c r="G950" s="69">
        <f t="shared" si="46"/>
        <v>0</v>
      </c>
      <c r="H950" s="140" t="str">
        <f t="shared" si="47"/>
        <v/>
      </c>
      <c r="I950" s="144"/>
      <c r="J950" s="143"/>
      <c r="K950" s="66"/>
      <c r="L950" s="66"/>
      <c r="M950" s="141"/>
      <c r="N950" s="66"/>
      <c r="O950" s="66"/>
      <c r="P950" s="142"/>
      <c r="Q950" s="68"/>
    </row>
    <row r="951" spans="1:17">
      <c r="A951" s="56" t="str">
        <f t="shared" si="45"/>
        <v/>
      </c>
      <c r="B951" s="122"/>
      <c r="C951" s="123"/>
      <c r="D951" s="68"/>
      <c r="E951" s="65"/>
      <c r="F951" s="66"/>
      <c r="G951" s="69">
        <f t="shared" si="46"/>
        <v>0</v>
      </c>
      <c r="H951" s="140" t="str">
        <f t="shared" si="47"/>
        <v/>
      </c>
      <c r="I951" s="144"/>
      <c r="J951" s="143"/>
      <c r="K951" s="66"/>
      <c r="L951" s="66"/>
      <c r="M951" s="141"/>
      <c r="N951" s="66"/>
      <c r="O951" s="66"/>
      <c r="P951" s="142"/>
      <c r="Q951" s="68"/>
    </row>
    <row r="952" spans="1:17">
      <c r="A952" s="56" t="str">
        <f t="shared" si="45"/>
        <v/>
      </c>
      <c r="B952" s="122"/>
      <c r="C952" s="123"/>
      <c r="D952" s="68"/>
      <c r="E952" s="65"/>
      <c r="F952" s="66"/>
      <c r="G952" s="69">
        <f t="shared" si="46"/>
        <v>0</v>
      </c>
      <c r="H952" s="140" t="str">
        <f t="shared" si="47"/>
        <v/>
      </c>
      <c r="I952" s="144"/>
      <c r="J952" s="143"/>
      <c r="K952" s="66"/>
      <c r="L952" s="66"/>
      <c r="M952" s="141"/>
      <c r="N952" s="66"/>
      <c r="O952" s="66"/>
      <c r="P952" s="142"/>
      <c r="Q952" s="68"/>
    </row>
    <row r="953" spans="1:17">
      <c r="A953" s="56" t="str">
        <f t="shared" si="45"/>
        <v/>
      </c>
      <c r="B953" s="122"/>
      <c r="C953" s="123"/>
      <c r="D953" s="68"/>
      <c r="E953" s="65"/>
      <c r="F953" s="66"/>
      <c r="G953" s="69">
        <f t="shared" si="46"/>
        <v>0</v>
      </c>
      <c r="H953" s="140" t="str">
        <f t="shared" si="47"/>
        <v/>
      </c>
      <c r="I953" s="144"/>
      <c r="J953" s="143"/>
      <c r="K953" s="66"/>
      <c r="L953" s="66"/>
      <c r="M953" s="141"/>
      <c r="N953" s="66"/>
      <c r="O953" s="66"/>
      <c r="P953" s="142"/>
      <c r="Q953" s="68"/>
    </row>
    <row r="954" spans="1:17">
      <c r="A954" s="56" t="str">
        <f t="shared" si="45"/>
        <v/>
      </c>
      <c r="B954" s="122"/>
      <c r="C954" s="123"/>
      <c r="D954" s="68"/>
      <c r="E954" s="65"/>
      <c r="F954" s="66"/>
      <c r="G954" s="69">
        <f t="shared" si="46"/>
        <v>0</v>
      </c>
      <c r="H954" s="140" t="str">
        <f t="shared" si="47"/>
        <v/>
      </c>
      <c r="I954" s="144"/>
      <c r="J954" s="143"/>
      <c r="K954" s="66"/>
      <c r="L954" s="66"/>
      <c r="M954" s="141"/>
      <c r="N954" s="66"/>
      <c r="O954" s="66"/>
      <c r="P954" s="142"/>
      <c r="Q954" s="68"/>
    </row>
    <row r="955" spans="1:17">
      <c r="A955" s="56" t="str">
        <f t="shared" si="45"/>
        <v/>
      </c>
      <c r="B955" s="122"/>
      <c r="C955" s="123"/>
      <c r="D955" s="68"/>
      <c r="E955" s="65"/>
      <c r="F955" s="66"/>
      <c r="G955" s="69">
        <f t="shared" si="46"/>
        <v>0</v>
      </c>
      <c r="H955" s="140" t="str">
        <f t="shared" si="47"/>
        <v/>
      </c>
      <c r="I955" s="144"/>
      <c r="J955" s="143"/>
      <c r="K955" s="66"/>
      <c r="L955" s="66"/>
      <c r="M955" s="141"/>
      <c r="N955" s="66"/>
      <c r="O955" s="66"/>
      <c r="P955" s="142"/>
      <c r="Q955" s="68"/>
    </row>
    <row r="956" spans="1:17">
      <c r="A956" s="56" t="str">
        <f t="shared" si="45"/>
        <v/>
      </c>
      <c r="B956" s="122"/>
      <c r="C956" s="123"/>
      <c r="D956" s="68"/>
      <c r="E956" s="65"/>
      <c r="F956" s="66"/>
      <c r="G956" s="69">
        <f t="shared" si="46"/>
        <v>0</v>
      </c>
      <c r="H956" s="140" t="str">
        <f t="shared" si="47"/>
        <v/>
      </c>
      <c r="I956" s="144"/>
      <c r="J956" s="143"/>
      <c r="K956" s="66"/>
      <c r="L956" s="66"/>
      <c r="M956" s="141"/>
      <c r="N956" s="66"/>
      <c r="O956" s="66"/>
      <c r="P956" s="142"/>
      <c r="Q956" s="68"/>
    </row>
    <row r="957" spans="1:17">
      <c r="A957" s="56" t="str">
        <f t="shared" si="45"/>
        <v/>
      </c>
      <c r="B957" s="122"/>
      <c r="C957" s="123"/>
      <c r="D957" s="68"/>
      <c r="E957" s="65"/>
      <c r="F957" s="66"/>
      <c r="G957" s="69">
        <f t="shared" si="46"/>
        <v>0</v>
      </c>
      <c r="H957" s="140" t="str">
        <f t="shared" si="47"/>
        <v/>
      </c>
      <c r="I957" s="144"/>
      <c r="J957" s="143"/>
      <c r="K957" s="66"/>
      <c r="L957" s="66"/>
      <c r="M957" s="141"/>
      <c r="N957" s="66"/>
      <c r="O957" s="66"/>
      <c r="P957" s="142"/>
      <c r="Q957" s="68"/>
    </row>
    <row r="958" spans="1:17">
      <c r="A958" s="56" t="str">
        <f t="shared" si="45"/>
        <v/>
      </c>
      <c r="B958" s="122"/>
      <c r="C958" s="123"/>
      <c r="D958" s="68"/>
      <c r="E958" s="65"/>
      <c r="F958" s="66"/>
      <c r="G958" s="69">
        <f t="shared" si="46"/>
        <v>0</v>
      </c>
      <c r="H958" s="140" t="str">
        <f t="shared" si="47"/>
        <v/>
      </c>
      <c r="I958" s="144"/>
      <c r="J958" s="143"/>
      <c r="K958" s="66"/>
      <c r="L958" s="66"/>
      <c r="M958" s="141"/>
      <c r="N958" s="66"/>
      <c r="O958" s="66"/>
      <c r="P958" s="142"/>
      <c r="Q958" s="68"/>
    </row>
    <row r="959" spans="1:17">
      <c r="A959" s="56" t="str">
        <f t="shared" si="45"/>
        <v/>
      </c>
      <c r="B959" s="122"/>
      <c r="C959" s="123"/>
      <c r="D959" s="68"/>
      <c r="E959" s="65"/>
      <c r="F959" s="66"/>
      <c r="G959" s="69">
        <f t="shared" si="46"/>
        <v>0</v>
      </c>
      <c r="H959" s="140" t="str">
        <f t="shared" si="47"/>
        <v/>
      </c>
      <c r="I959" s="144"/>
      <c r="J959" s="143"/>
      <c r="K959" s="66"/>
      <c r="L959" s="66"/>
      <c r="M959" s="141"/>
      <c r="N959" s="66"/>
      <c r="O959" s="66"/>
      <c r="P959" s="142"/>
      <c r="Q959" s="68"/>
    </row>
    <row r="960" spans="1:17">
      <c r="A960" s="56" t="str">
        <f t="shared" si="45"/>
        <v/>
      </c>
      <c r="B960" s="122"/>
      <c r="C960" s="123"/>
      <c r="D960" s="68"/>
      <c r="E960" s="65"/>
      <c r="F960" s="66"/>
      <c r="G960" s="69">
        <f t="shared" si="46"/>
        <v>0</v>
      </c>
      <c r="H960" s="140" t="str">
        <f t="shared" si="47"/>
        <v/>
      </c>
      <c r="I960" s="144"/>
      <c r="J960" s="143"/>
      <c r="K960" s="66"/>
      <c r="L960" s="66"/>
      <c r="M960" s="141"/>
      <c r="N960" s="66"/>
      <c r="O960" s="66"/>
      <c r="P960" s="142"/>
      <c r="Q960" s="68"/>
    </row>
    <row r="961" spans="1:17">
      <c r="A961" s="56" t="str">
        <f t="shared" si="45"/>
        <v/>
      </c>
      <c r="B961" s="122"/>
      <c r="C961" s="123"/>
      <c r="D961" s="68"/>
      <c r="E961" s="65"/>
      <c r="F961" s="66"/>
      <c r="G961" s="69">
        <f t="shared" si="46"/>
        <v>0</v>
      </c>
      <c r="H961" s="140" t="str">
        <f t="shared" si="47"/>
        <v/>
      </c>
      <c r="I961" s="144"/>
      <c r="J961" s="143"/>
      <c r="K961" s="66"/>
      <c r="L961" s="66"/>
      <c r="M961" s="141"/>
      <c r="N961" s="66"/>
      <c r="O961" s="66"/>
      <c r="P961" s="142"/>
      <c r="Q961" s="68"/>
    </row>
    <row r="962" spans="1:17">
      <c r="A962" s="56" t="str">
        <f t="shared" si="45"/>
        <v/>
      </c>
      <c r="B962" s="122"/>
      <c r="C962" s="123"/>
      <c r="D962" s="68"/>
      <c r="E962" s="65"/>
      <c r="F962" s="66"/>
      <c r="G962" s="69">
        <f t="shared" si="46"/>
        <v>0</v>
      </c>
      <c r="H962" s="140" t="str">
        <f t="shared" si="47"/>
        <v/>
      </c>
      <c r="I962" s="144"/>
      <c r="J962" s="143"/>
      <c r="K962" s="66"/>
      <c r="L962" s="66"/>
      <c r="M962" s="141"/>
      <c r="N962" s="66"/>
      <c r="O962" s="66"/>
      <c r="P962" s="142"/>
      <c r="Q962" s="68"/>
    </row>
    <row r="963" spans="1:17">
      <c r="A963" s="56" t="str">
        <f t="shared" si="45"/>
        <v/>
      </c>
      <c r="B963" s="122"/>
      <c r="C963" s="123"/>
      <c r="D963" s="68"/>
      <c r="E963" s="65"/>
      <c r="F963" s="66"/>
      <c r="G963" s="69">
        <f t="shared" si="46"/>
        <v>0</v>
      </c>
      <c r="H963" s="140" t="str">
        <f t="shared" si="47"/>
        <v/>
      </c>
      <c r="I963" s="144"/>
      <c r="J963" s="143"/>
      <c r="K963" s="66"/>
      <c r="L963" s="66"/>
      <c r="M963" s="141"/>
      <c r="N963" s="66"/>
      <c r="O963" s="66"/>
      <c r="P963" s="142"/>
      <c r="Q963" s="68"/>
    </row>
    <row r="964" spans="1:17">
      <c r="A964" s="56" t="str">
        <f t="shared" si="45"/>
        <v/>
      </c>
      <c r="B964" s="122"/>
      <c r="C964" s="123"/>
      <c r="D964" s="68"/>
      <c r="E964" s="65"/>
      <c r="F964" s="66"/>
      <c r="G964" s="69">
        <f t="shared" si="46"/>
        <v>0</v>
      </c>
      <c r="H964" s="140" t="str">
        <f t="shared" si="47"/>
        <v/>
      </c>
      <c r="I964" s="144"/>
      <c r="J964" s="143"/>
      <c r="K964" s="66"/>
      <c r="L964" s="66"/>
      <c r="M964" s="141"/>
      <c r="N964" s="66"/>
      <c r="O964" s="66"/>
      <c r="P964" s="142"/>
      <c r="Q964" s="68"/>
    </row>
    <row r="965" spans="1:17">
      <c r="A965" s="56" t="str">
        <f t="shared" si="45"/>
        <v/>
      </c>
      <c r="B965" s="122"/>
      <c r="C965" s="123"/>
      <c r="D965" s="68"/>
      <c r="E965" s="65"/>
      <c r="F965" s="66"/>
      <c r="G965" s="69">
        <f t="shared" si="46"/>
        <v>0</v>
      </c>
      <c r="H965" s="140" t="str">
        <f t="shared" si="47"/>
        <v/>
      </c>
      <c r="I965" s="144"/>
      <c r="J965" s="143"/>
      <c r="K965" s="66"/>
      <c r="L965" s="66"/>
      <c r="M965" s="141"/>
      <c r="N965" s="66"/>
      <c r="O965" s="66"/>
      <c r="P965" s="142"/>
      <c r="Q965" s="68"/>
    </row>
    <row r="966" spans="1:17">
      <c r="A966" s="56" t="str">
        <f t="shared" si="45"/>
        <v/>
      </c>
      <c r="B966" s="122"/>
      <c r="C966" s="123"/>
      <c r="D966" s="68"/>
      <c r="E966" s="65"/>
      <c r="F966" s="66"/>
      <c r="G966" s="69">
        <f t="shared" si="46"/>
        <v>0</v>
      </c>
      <c r="H966" s="140" t="str">
        <f t="shared" si="47"/>
        <v/>
      </c>
      <c r="I966" s="144"/>
      <c r="J966" s="143"/>
      <c r="K966" s="66"/>
      <c r="L966" s="66"/>
      <c r="M966" s="141"/>
      <c r="N966" s="66"/>
      <c r="O966" s="66"/>
      <c r="P966" s="142"/>
      <c r="Q966" s="68"/>
    </row>
    <row r="967" spans="1:17">
      <c r="A967" s="56" t="str">
        <f t="shared" si="45"/>
        <v/>
      </c>
      <c r="B967" s="122"/>
      <c r="C967" s="123"/>
      <c r="D967" s="68"/>
      <c r="E967" s="65"/>
      <c r="F967" s="66"/>
      <c r="G967" s="69">
        <f t="shared" si="46"/>
        <v>0</v>
      </c>
      <c r="H967" s="140" t="str">
        <f t="shared" si="47"/>
        <v/>
      </c>
      <c r="I967" s="144"/>
      <c r="J967" s="143"/>
      <c r="K967" s="66"/>
      <c r="L967" s="66"/>
      <c r="M967" s="141"/>
      <c r="N967" s="66"/>
      <c r="O967" s="66"/>
      <c r="P967" s="142"/>
      <c r="Q967" s="68"/>
    </row>
    <row r="968" spans="1:17">
      <c r="A968" s="56" t="str">
        <f t="shared" si="45"/>
        <v/>
      </c>
      <c r="B968" s="122"/>
      <c r="C968" s="123"/>
      <c r="D968" s="68"/>
      <c r="E968" s="65"/>
      <c r="F968" s="66"/>
      <c r="G968" s="69">
        <f t="shared" si="46"/>
        <v>0</v>
      </c>
      <c r="H968" s="140" t="str">
        <f t="shared" si="47"/>
        <v/>
      </c>
      <c r="I968" s="144"/>
      <c r="J968" s="143"/>
      <c r="K968" s="66"/>
      <c r="L968" s="66"/>
      <c r="M968" s="141"/>
      <c r="N968" s="66"/>
      <c r="O968" s="66"/>
      <c r="P968" s="142"/>
      <c r="Q968" s="68"/>
    </row>
    <row r="969" spans="1:17">
      <c r="A969" s="56" t="str">
        <f t="shared" si="45"/>
        <v/>
      </c>
      <c r="B969" s="122"/>
      <c r="C969" s="123"/>
      <c r="D969" s="68"/>
      <c r="E969" s="65"/>
      <c r="F969" s="66"/>
      <c r="G969" s="69">
        <f t="shared" si="46"/>
        <v>0</v>
      </c>
      <c r="H969" s="140" t="str">
        <f t="shared" si="47"/>
        <v/>
      </c>
      <c r="I969" s="144"/>
      <c r="J969" s="143"/>
      <c r="K969" s="66"/>
      <c r="L969" s="66"/>
      <c r="M969" s="141"/>
      <c r="N969" s="66"/>
      <c r="O969" s="66"/>
      <c r="P969" s="142"/>
      <c r="Q969" s="68"/>
    </row>
    <row r="970" spans="1:17">
      <c r="A970" s="56" t="str">
        <f t="shared" si="45"/>
        <v/>
      </c>
      <c r="B970" s="122"/>
      <c r="C970" s="123"/>
      <c r="D970" s="68"/>
      <c r="E970" s="65"/>
      <c r="F970" s="66"/>
      <c r="G970" s="69">
        <f t="shared" si="46"/>
        <v>0</v>
      </c>
      <c r="H970" s="140" t="str">
        <f t="shared" si="47"/>
        <v/>
      </c>
      <c r="I970" s="144"/>
      <c r="J970" s="143"/>
      <c r="K970" s="66"/>
      <c r="L970" s="66"/>
      <c r="M970" s="141"/>
      <c r="N970" s="66"/>
      <c r="O970" s="66"/>
      <c r="P970" s="142"/>
      <c r="Q970" s="68"/>
    </row>
    <row r="971" spans="1:17">
      <c r="A971" s="56" t="str">
        <f t="shared" si="45"/>
        <v/>
      </c>
      <c r="B971" s="122"/>
      <c r="C971" s="123"/>
      <c r="D971" s="68"/>
      <c r="E971" s="65"/>
      <c r="F971" s="66"/>
      <c r="G971" s="69">
        <f t="shared" si="46"/>
        <v>0</v>
      </c>
      <c r="H971" s="140" t="str">
        <f t="shared" si="47"/>
        <v/>
      </c>
      <c r="I971" s="144"/>
      <c r="J971" s="143"/>
      <c r="K971" s="66"/>
      <c r="L971" s="66"/>
      <c r="M971" s="141"/>
      <c r="N971" s="66"/>
      <c r="O971" s="66"/>
      <c r="P971" s="142"/>
      <c r="Q971" s="68"/>
    </row>
    <row r="972" spans="1:17">
      <c r="A972" s="56" t="str">
        <f t="shared" si="45"/>
        <v/>
      </c>
      <c r="B972" s="122"/>
      <c r="C972" s="123"/>
      <c r="D972" s="68"/>
      <c r="E972" s="65"/>
      <c r="F972" s="66"/>
      <c r="G972" s="69">
        <f t="shared" si="46"/>
        <v>0</v>
      </c>
      <c r="H972" s="140" t="str">
        <f t="shared" si="47"/>
        <v/>
      </c>
      <c r="I972" s="144"/>
      <c r="J972" s="143"/>
      <c r="K972" s="66"/>
      <c r="L972" s="66"/>
      <c r="M972" s="141"/>
      <c r="N972" s="66"/>
      <c r="O972" s="66"/>
      <c r="P972" s="142"/>
      <c r="Q972" s="68"/>
    </row>
    <row r="973" spans="1:17">
      <c r="A973" s="56" t="str">
        <f t="shared" si="45"/>
        <v/>
      </c>
      <c r="B973" s="122"/>
      <c r="C973" s="123"/>
      <c r="D973" s="68"/>
      <c r="E973" s="65"/>
      <c r="F973" s="66"/>
      <c r="G973" s="69">
        <f t="shared" si="46"/>
        <v>0</v>
      </c>
      <c r="H973" s="140" t="str">
        <f t="shared" si="47"/>
        <v/>
      </c>
      <c r="I973" s="144"/>
      <c r="J973" s="143"/>
      <c r="K973" s="66"/>
      <c r="L973" s="66"/>
      <c r="M973" s="141"/>
      <c r="N973" s="66"/>
      <c r="O973" s="66"/>
      <c r="P973" s="142"/>
      <c r="Q973" s="68"/>
    </row>
    <row r="974" spans="1:17">
      <c r="A974" s="56" t="str">
        <f t="shared" si="45"/>
        <v/>
      </c>
      <c r="B974" s="122"/>
      <c r="C974" s="123"/>
      <c r="D974" s="68"/>
      <c r="E974" s="65"/>
      <c r="F974" s="66"/>
      <c r="G974" s="69">
        <f t="shared" si="46"/>
        <v>0</v>
      </c>
      <c r="H974" s="140" t="str">
        <f t="shared" si="47"/>
        <v/>
      </c>
      <c r="I974" s="144"/>
      <c r="J974" s="143"/>
      <c r="K974" s="66"/>
      <c r="L974" s="66"/>
      <c r="M974" s="141"/>
      <c r="N974" s="66"/>
      <c r="O974" s="66"/>
      <c r="P974" s="142"/>
      <c r="Q974" s="68"/>
    </row>
    <row r="975" spans="1:17">
      <c r="A975" s="56" t="str">
        <f t="shared" si="45"/>
        <v/>
      </c>
      <c r="B975" s="122"/>
      <c r="C975" s="123"/>
      <c r="D975" s="68"/>
      <c r="E975" s="65"/>
      <c r="F975" s="66"/>
      <c r="G975" s="69">
        <f t="shared" si="46"/>
        <v>0</v>
      </c>
      <c r="H975" s="140" t="str">
        <f t="shared" si="47"/>
        <v/>
      </c>
      <c r="I975" s="144"/>
      <c r="J975" s="143"/>
      <c r="K975" s="66"/>
      <c r="L975" s="66"/>
      <c r="M975" s="141"/>
      <c r="N975" s="66"/>
      <c r="O975" s="66"/>
      <c r="P975" s="142"/>
      <c r="Q975" s="68"/>
    </row>
    <row r="976" spans="1:17">
      <c r="A976" s="56" t="str">
        <f t="shared" si="45"/>
        <v/>
      </c>
      <c r="B976" s="122"/>
      <c r="C976" s="123"/>
      <c r="D976" s="68"/>
      <c r="E976" s="65"/>
      <c r="F976" s="66"/>
      <c r="G976" s="69">
        <f t="shared" si="46"/>
        <v>0</v>
      </c>
      <c r="H976" s="140" t="str">
        <f t="shared" si="47"/>
        <v/>
      </c>
      <c r="I976" s="144"/>
      <c r="J976" s="143"/>
      <c r="K976" s="66"/>
      <c r="L976" s="66"/>
      <c r="M976" s="141"/>
      <c r="N976" s="66"/>
      <c r="O976" s="66"/>
      <c r="P976" s="142"/>
      <c r="Q976" s="68"/>
    </row>
    <row r="977" spans="1:17">
      <c r="A977" s="56" t="str">
        <f t="shared" si="45"/>
        <v/>
      </c>
      <c r="B977" s="122"/>
      <c r="C977" s="123"/>
      <c r="D977" s="68"/>
      <c r="E977" s="65"/>
      <c r="F977" s="66"/>
      <c r="G977" s="69">
        <f t="shared" si="46"/>
        <v>0</v>
      </c>
      <c r="H977" s="140" t="str">
        <f t="shared" si="47"/>
        <v/>
      </c>
      <c r="I977" s="144"/>
      <c r="J977" s="143"/>
      <c r="K977" s="66"/>
      <c r="L977" s="66"/>
      <c r="M977" s="141"/>
      <c r="N977" s="66"/>
      <c r="O977" s="66"/>
      <c r="P977" s="142"/>
      <c r="Q977" s="68"/>
    </row>
    <row r="978" spans="1:17">
      <c r="A978" s="56" t="str">
        <f t="shared" si="45"/>
        <v/>
      </c>
      <c r="B978" s="122"/>
      <c r="C978" s="123"/>
      <c r="D978" s="68"/>
      <c r="E978" s="65"/>
      <c r="F978" s="66"/>
      <c r="G978" s="69">
        <f t="shared" si="46"/>
        <v>0</v>
      </c>
      <c r="H978" s="140" t="str">
        <f t="shared" si="47"/>
        <v/>
      </c>
      <c r="I978" s="144"/>
      <c r="J978" s="143"/>
      <c r="K978" s="66"/>
      <c r="L978" s="66"/>
      <c r="M978" s="141"/>
      <c r="N978" s="66"/>
      <c r="O978" s="66"/>
      <c r="P978" s="142"/>
      <c r="Q978" s="68"/>
    </row>
    <row r="979" spans="1:17">
      <c r="A979" s="56" t="str">
        <f t="shared" si="45"/>
        <v/>
      </c>
      <c r="B979" s="122"/>
      <c r="C979" s="123"/>
      <c r="D979" s="68"/>
      <c r="E979" s="65"/>
      <c r="F979" s="66"/>
      <c r="G979" s="69">
        <f t="shared" si="46"/>
        <v>0</v>
      </c>
      <c r="H979" s="140" t="str">
        <f t="shared" si="47"/>
        <v/>
      </c>
      <c r="I979" s="144"/>
      <c r="J979" s="143"/>
      <c r="K979" s="66"/>
      <c r="L979" s="66"/>
      <c r="M979" s="141"/>
      <c r="N979" s="66"/>
      <c r="O979" s="66"/>
      <c r="P979" s="142"/>
      <c r="Q979" s="68"/>
    </row>
    <row r="980" spans="1:17">
      <c r="A980" s="56" t="str">
        <f t="shared" si="45"/>
        <v/>
      </c>
      <c r="B980" s="122"/>
      <c r="C980" s="123"/>
      <c r="D980" s="68"/>
      <c r="E980" s="65"/>
      <c r="F980" s="66"/>
      <c r="G980" s="69">
        <f t="shared" si="46"/>
        <v>0</v>
      </c>
      <c r="H980" s="140" t="str">
        <f t="shared" si="47"/>
        <v/>
      </c>
      <c r="I980" s="144"/>
      <c r="J980" s="143"/>
      <c r="K980" s="66"/>
      <c r="L980" s="66"/>
      <c r="M980" s="141"/>
      <c r="N980" s="66"/>
      <c r="O980" s="66"/>
      <c r="P980" s="142"/>
      <c r="Q980" s="68"/>
    </row>
    <row r="981" spans="1:17">
      <c r="A981" s="56" t="str">
        <f t="shared" si="45"/>
        <v/>
      </c>
      <c r="B981" s="122"/>
      <c r="C981" s="123"/>
      <c r="D981" s="68"/>
      <c r="E981" s="65"/>
      <c r="F981" s="66"/>
      <c r="G981" s="69">
        <f t="shared" si="46"/>
        <v>0</v>
      </c>
      <c r="H981" s="140" t="str">
        <f t="shared" si="47"/>
        <v/>
      </c>
      <c r="I981" s="144"/>
      <c r="J981" s="143"/>
      <c r="K981" s="66"/>
      <c r="L981" s="66"/>
      <c r="M981" s="141"/>
      <c r="N981" s="66"/>
      <c r="O981" s="66"/>
      <c r="P981" s="142"/>
      <c r="Q981" s="68"/>
    </row>
    <row r="982" spans="1:17">
      <c r="A982" s="56" t="str">
        <f t="shared" si="45"/>
        <v/>
      </c>
      <c r="B982" s="122"/>
      <c r="C982" s="123"/>
      <c r="D982" s="68"/>
      <c r="E982" s="65"/>
      <c r="F982" s="66"/>
      <c r="G982" s="69">
        <f t="shared" si="46"/>
        <v>0</v>
      </c>
      <c r="H982" s="140" t="str">
        <f t="shared" si="47"/>
        <v/>
      </c>
      <c r="I982" s="144"/>
      <c r="J982" s="143"/>
      <c r="K982" s="66"/>
      <c r="L982" s="66"/>
      <c r="M982" s="141"/>
      <c r="N982" s="66"/>
      <c r="O982" s="66"/>
      <c r="P982" s="142"/>
      <c r="Q982" s="68"/>
    </row>
    <row r="983" spans="1:17">
      <c r="A983" s="56" t="str">
        <f t="shared" si="45"/>
        <v/>
      </c>
      <c r="B983" s="122"/>
      <c r="C983" s="123"/>
      <c r="D983" s="68"/>
      <c r="E983" s="65"/>
      <c r="F983" s="66"/>
      <c r="G983" s="69">
        <f t="shared" si="46"/>
        <v>0</v>
      </c>
      <c r="H983" s="140" t="str">
        <f t="shared" si="47"/>
        <v/>
      </c>
      <c r="I983" s="144"/>
      <c r="J983" s="143"/>
      <c r="K983" s="66"/>
      <c r="L983" s="66"/>
      <c r="M983" s="141"/>
      <c r="N983" s="66"/>
      <c r="O983" s="66"/>
      <c r="P983" s="142"/>
      <c r="Q983" s="68"/>
    </row>
    <row r="984" spans="1:17">
      <c r="A984" s="56" t="str">
        <f t="shared" si="45"/>
        <v/>
      </c>
      <c r="B984" s="122"/>
      <c r="C984" s="123"/>
      <c r="D984" s="68"/>
      <c r="E984" s="65"/>
      <c r="F984" s="66"/>
      <c r="G984" s="69">
        <f t="shared" si="46"/>
        <v>0</v>
      </c>
      <c r="H984" s="140" t="str">
        <f t="shared" si="47"/>
        <v/>
      </c>
      <c r="I984" s="144"/>
      <c r="J984" s="143"/>
      <c r="K984" s="66"/>
      <c r="L984" s="66"/>
      <c r="M984" s="141"/>
      <c r="N984" s="66"/>
      <c r="O984" s="66"/>
      <c r="P984" s="142"/>
      <c r="Q984" s="68"/>
    </row>
    <row r="985" spans="1:17">
      <c r="A985" s="56" t="str">
        <f t="shared" si="45"/>
        <v/>
      </c>
      <c r="B985" s="122"/>
      <c r="C985" s="123"/>
      <c r="D985" s="68"/>
      <c r="E985" s="65"/>
      <c r="F985" s="66"/>
      <c r="G985" s="69">
        <f t="shared" si="46"/>
        <v>0</v>
      </c>
      <c r="H985" s="140" t="str">
        <f t="shared" si="47"/>
        <v/>
      </c>
      <c r="I985" s="144"/>
      <c r="J985" s="143"/>
      <c r="K985" s="66"/>
      <c r="L985" s="66"/>
      <c r="M985" s="141"/>
      <c r="N985" s="66"/>
      <c r="O985" s="66"/>
      <c r="P985" s="142"/>
      <c r="Q985" s="68"/>
    </row>
    <row r="986" spans="1:17">
      <c r="A986" s="56" t="str">
        <f t="shared" si="45"/>
        <v/>
      </c>
      <c r="B986" s="122"/>
      <c r="C986" s="123"/>
      <c r="D986" s="68"/>
      <c r="E986" s="65"/>
      <c r="F986" s="66"/>
      <c r="G986" s="69">
        <f t="shared" si="46"/>
        <v>0</v>
      </c>
      <c r="H986" s="140" t="str">
        <f t="shared" si="47"/>
        <v/>
      </c>
      <c r="I986" s="144"/>
      <c r="J986" s="143"/>
      <c r="K986" s="66"/>
      <c r="L986" s="66"/>
      <c r="M986" s="141"/>
      <c r="N986" s="66"/>
      <c r="O986" s="66"/>
      <c r="P986" s="142"/>
      <c r="Q986" s="68"/>
    </row>
    <row r="987" spans="1:17">
      <c r="A987" s="56" t="str">
        <f t="shared" si="45"/>
        <v/>
      </c>
      <c r="B987" s="122"/>
      <c r="C987" s="123"/>
      <c r="D987" s="68"/>
      <c r="E987" s="65"/>
      <c r="F987" s="66"/>
      <c r="G987" s="69">
        <f t="shared" si="46"/>
        <v>0</v>
      </c>
      <c r="H987" s="140" t="str">
        <f t="shared" si="47"/>
        <v/>
      </c>
      <c r="I987" s="144"/>
      <c r="J987" s="143"/>
      <c r="K987" s="66"/>
      <c r="L987" s="66"/>
      <c r="M987" s="141"/>
      <c r="N987" s="66"/>
      <c r="O987" s="66"/>
      <c r="P987" s="142"/>
      <c r="Q987" s="68"/>
    </row>
    <row r="988" spans="1:17">
      <c r="A988" s="56" t="str">
        <f t="shared" si="45"/>
        <v/>
      </c>
      <c r="B988" s="122"/>
      <c r="C988" s="123"/>
      <c r="D988" s="68"/>
      <c r="E988" s="65"/>
      <c r="F988" s="66"/>
      <c r="G988" s="69">
        <f t="shared" si="46"/>
        <v>0</v>
      </c>
      <c r="H988" s="140" t="str">
        <f t="shared" si="47"/>
        <v/>
      </c>
      <c r="I988" s="144"/>
      <c r="J988" s="143"/>
      <c r="K988" s="66"/>
      <c r="L988" s="66"/>
      <c r="M988" s="141"/>
      <c r="N988" s="66"/>
      <c r="O988" s="66"/>
      <c r="P988" s="142"/>
      <c r="Q988" s="68"/>
    </row>
    <row r="989" spans="1:17">
      <c r="A989" s="56" t="str">
        <f t="shared" si="45"/>
        <v/>
      </c>
      <c r="B989" s="122"/>
      <c r="C989" s="123"/>
      <c r="D989" s="68"/>
      <c r="E989" s="65"/>
      <c r="F989" s="66"/>
      <c r="G989" s="69">
        <f t="shared" si="46"/>
        <v>0</v>
      </c>
      <c r="H989" s="140" t="str">
        <f t="shared" si="47"/>
        <v/>
      </c>
      <c r="I989" s="144"/>
      <c r="J989" s="143"/>
      <c r="K989" s="66"/>
      <c r="L989" s="66"/>
      <c r="M989" s="141"/>
      <c r="N989" s="66"/>
      <c r="O989" s="66"/>
      <c r="P989" s="142"/>
      <c r="Q989" s="68"/>
    </row>
    <row r="990" spans="1:17">
      <c r="A990" s="56" t="str">
        <f t="shared" si="45"/>
        <v/>
      </c>
      <c r="B990" s="122"/>
      <c r="C990" s="123"/>
      <c r="D990" s="68"/>
      <c r="E990" s="65"/>
      <c r="F990" s="66"/>
      <c r="G990" s="69">
        <f t="shared" si="46"/>
        <v>0</v>
      </c>
      <c r="H990" s="140" t="str">
        <f t="shared" si="47"/>
        <v/>
      </c>
      <c r="I990" s="144"/>
      <c r="J990" s="143"/>
      <c r="K990" s="66"/>
      <c r="L990" s="66"/>
      <c r="M990" s="141"/>
      <c r="N990" s="66"/>
      <c r="O990" s="66"/>
      <c r="P990" s="142"/>
      <c r="Q990" s="68"/>
    </row>
    <row r="991" spans="1:17">
      <c r="A991" s="56" t="str">
        <f t="shared" si="45"/>
        <v/>
      </c>
      <c r="B991" s="122"/>
      <c r="C991" s="123"/>
      <c r="D991" s="68"/>
      <c r="E991" s="65"/>
      <c r="F991" s="66"/>
      <c r="G991" s="69">
        <f t="shared" si="46"/>
        <v>0</v>
      </c>
      <c r="H991" s="140" t="str">
        <f t="shared" si="47"/>
        <v/>
      </c>
      <c r="I991" s="144"/>
      <c r="J991" s="143"/>
      <c r="K991" s="66"/>
      <c r="L991" s="66"/>
      <c r="M991" s="141"/>
      <c r="N991" s="66"/>
      <c r="O991" s="66"/>
      <c r="P991" s="142"/>
      <c r="Q991" s="68"/>
    </row>
    <row r="992" spans="1:17">
      <c r="A992" s="56" t="str">
        <f t="shared" si="45"/>
        <v/>
      </c>
      <c r="B992" s="122"/>
      <c r="C992" s="123"/>
      <c r="D992" s="68"/>
      <c r="E992" s="65"/>
      <c r="F992" s="66"/>
      <c r="G992" s="69">
        <f t="shared" si="46"/>
        <v>0</v>
      </c>
      <c r="H992" s="140" t="str">
        <f t="shared" si="47"/>
        <v/>
      </c>
      <c r="I992" s="144"/>
      <c r="J992" s="143"/>
      <c r="K992" s="66"/>
      <c r="L992" s="66"/>
      <c r="M992" s="141"/>
      <c r="N992" s="66"/>
      <c r="O992" s="66"/>
      <c r="P992" s="142"/>
      <c r="Q992" s="68"/>
    </row>
    <row r="993" spans="1:17">
      <c r="A993" s="56" t="str">
        <f t="shared" si="45"/>
        <v/>
      </c>
      <c r="B993" s="122"/>
      <c r="C993" s="123"/>
      <c r="D993" s="68"/>
      <c r="E993" s="65"/>
      <c r="F993" s="66"/>
      <c r="G993" s="69">
        <f t="shared" si="46"/>
        <v>0</v>
      </c>
      <c r="H993" s="140" t="str">
        <f t="shared" si="47"/>
        <v/>
      </c>
      <c r="I993" s="144"/>
      <c r="J993" s="143"/>
      <c r="K993" s="66"/>
      <c r="L993" s="66"/>
      <c r="M993" s="141"/>
      <c r="N993" s="66"/>
      <c r="O993" s="66"/>
      <c r="P993" s="142"/>
      <c r="Q993" s="68"/>
    </row>
    <row r="994" spans="1:17">
      <c r="A994" s="56" t="str">
        <f t="shared" si="45"/>
        <v/>
      </c>
      <c r="B994" s="122"/>
      <c r="C994" s="123"/>
      <c r="D994" s="68"/>
      <c r="E994" s="65"/>
      <c r="F994" s="66"/>
      <c r="G994" s="69">
        <f t="shared" si="46"/>
        <v>0</v>
      </c>
      <c r="H994" s="140" t="str">
        <f t="shared" si="47"/>
        <v/>
      </c>
      <c r="I994" s="144"/>
      <c r="J994" s="143"/>
      <c r="K994" s="66"/>
      <c r="L994" s="66"/>
      <c r="M994" s="141"/>
      <c r="N994" s="66"/>
      <c r="O994" s="66"/>
      <c r="P994" s="142"/>
      <c r="Q994" s="68"/>
    </row>
    <row r="995" spans="1:17">
      <c r="A995" s="56" t="str">
        <f t="shared" si="45"/>
        <v/>
      </c>
      <c r="B995" s="122"/>
      <c r="C995" s="123"/>
      <c r="D995" s="68"/>
      <c r="E995" s="65"/>
      <c r="F995" s="66"/>
      <c r="G995" s="69">
        <f t="shared" si="46"/>
        <v>0</v>
      </c>
      <c r="H995" s="140" t="str">
        <f t="shared" si="47"/>
        <v/>
      </c>
      <c r="I995" s="144"/>
      <c r="J995" s="143"/>
      <c r="K995" s="66"/>
      <c r="L995" s="66"/>
      <c r="M995" s="141"/>
      <c r="N995" s="66"/>
      <c r="O995" s="66"/>
      <c r="P995" s="142"/>
      <c r="Q995" s="68"/>
    </row>
    <row r="996" spans="1:17">
      <c r="A996" s="56" t="str">
        <f t="shared" si="45"/>
        <v/>
      </c>
      <c r="B996" s="122"/>
      <c r="C996" s="123"/>
      <c r="D996" s="68"/>
      <c r="E996" s="65"/>
      <c r="F996" s="66"/>
      <c r="G996" s="69">
        <f t="shared" si="46"/>
        <v>0</v>
      </c>
      <c r="H996" s="140" t="str">
        <f t="shared" si="47"/>
        <v/>
      </c>
      <c r="I996" s="144"/>
      <c r="J996" s="143"/>
      <c r="K996" s="66"/>
      <c r="L996" s="66"/>
      <c r="M996" s="141"/>
      <c r="N996" s="66"/>
      <c r="O996" s="66"/>
      <c r="P996" s="142"/>
      <c r="Q996" s="68"/>
    </row>
    <row r="997" spans="1:17">
      <c r="A997" s="56" t="str">
        <f t="shared" si="45"/>
        <v/>
      </c>
      <c r="B997" s="122"/>
      <c r="C997" s="123"/>
      <c r="D997" s="68"/>
      <c r="E997" s="65"/>
      <c r="F997" s="66"/>
      <c r="G997" s="69">
        <f t="shared" si="46"/>
        <v>0</v>
      </c>
      <c r="H997" s="140" t="str">
        <f t="shared" si="47"/>
        <v/>
      </c>
      <c r="I997" s="144"/>
      <c r="J997" s="143"/>
      <c r="K997" s="66"/>
      <c r="L997" s="66"/>
      <c r="M997" s="141"/>
      <c r="N997" s="66"/>
      <c r="O997" s="66"/>
      <c r="P997" s="142"/>
      <c r="Q997" s="68"/>
    </row>
    <row r="998" spans="1:17">
      <c r="A998" s="56" t="str">
        <f t="shared" si="45"/>
        <v/>
      </c>
      <c r="B998" s="122"/>
      <c r="C998" s="123"/>
      <c r="D998" s="68"/>
      <c r="E998" s="65"/>
      <c r="F998" s="66"/>
      <c r="G998" s="69">
        <f t="shared" si="46"/>
        <v>0</v>
      </c>
      <c r="H998" s="140" t="str">
        <f t="shared" si="47"/>
        <v/>
      </c>
      <c r="I998" s="144"/>
      <c r="J998" s="143"/>
      <c r="K998" s="66"/>
      <c r="L998" s="66"/>
      <c r="M998" s="141"/>
      <c r="N998" s="66"/>
      <c r="O998" s="66"/>
      <c r="P998" s="142"/>
      <c r="Q998" s="68"/>
    </row>
    <row r="999" spans="1:17">
      <c r="A999" s="56" t="str">
        <f t="shared" si="45"/>
        <v/>
      </c>
      <c r="B999" s="122"/>
      <c r="C999" s="123"/>
      <c r="D999" s="68"/>
      <c r="E999" s="65"/>
      <c r="F999" s="66"/>
      <c r="G999" s="69">
        <f t="shared" si="46"/>
        <v>0</v>
      </c>
      <c r="H999" s="140" t="str">
        <f t="shared" si="47"/>
        <v/>
      </c>
      <c r="I999" s="144"/>
      <c r="J999" s="143"/>
      <c r="K999" s="66"/>
      <c r="L999" s="66"/>
      <c r="M999" s="141"/>
      <c r="N999" s="66"/>
      <c r="O999" s="66"/>
      <c r="P999" s="142"/>
      <c r="Q999" s="68"/>
    </row>
    <row r="1000" spans="1:17">
      <c r="A1000" s="56" t="str">
        <f t="shared" si="45"/>
        <v/>
      </c>
      <c r="B1000" s="122"/>
      <c r="C1000" s="123"/>
      <c r="D1000" s="68"/>
      <c r="E1000" s="65"/>
      <c r="F1000" s="66"/>
      <c r="G1000" s="69">
        <f t="shared" si="46"/>
        <v>0</v>
      </c>
      <c r="H1000" s="140" t="str">
        <f t="shared" si="47"/>
        <v/>
      </c>
      <c r="I1000" s="144"/>
      <c r="J1000" s="143"/>
      <c r="K1000" s="66"/>
      <c r="L1000" s="66"/>
      <c r="M1000" s="141"/>
      <c r="N1000" s="66"/>
      <c r="O1000" s="66"/>
      <c r="P1000" s="142"/>
      <c r="Q1000" s="68"/>
    </row>
    <row r="1001" spans="1:17">
      <c r="A1001" s="56" t="str">
        <f t="shared" si="45"/>
        <v/>
      </c>
      <c r="B1001" s="122"/>
      <c r="C1001" s="123"/>
      <c r="D1001" s="68"/>
      <c r="E1001" s="65"/>
      <c r="F1001" s="66"/>
      <c r="G1001" s="69">
        <f t="shared" si="46"/>
        <v>0</v>
      </c>
      <c r="H1001" s="140" t="str">
        <f t="shared" si="47"/>
        <v/>
      </c>
      <c r="I1001" s="144"/>
      <c r="J1001" s="143"/>
      <c r="K1001" s="66"/>
      <c r="L1001" s="66"/>
      <c r="M1001" s="141"/>
      <c r="N1001" s="66"/>
      <c r="O1001" s="66"/>
      <c r="P1001" s="142"/>
      <c r="Q1001" s="68"/>
    </row>
    <row r="1002" spans="1:17">
      <c r="A1002" s="56" t="str">
        <f t="shared" si="45"/>
        <v/>
      </c>
      <c r="B1002" s="122"/>
      <c r="C1002" s="123"/>
      <c r="D1002" s="68"/>
      <c r="E1002" s="65"/>
      <c r="F1002" s="66"/>
      <c r="G1002" s="69">
        <f t="shared" si="46"/>
        <v>0</v>
      </c>
      <c r="H1002" s="140" t="str">
        <f t="shared" si="47"/>
        <v/>
      </c>
      <c r="I1002" s="144"/>
      <c r="J1002" s="143"/>
      <c r="K1002" s="66"/>
      <c r="L1002" s="66"/>
      <c r="M1002" s="141"/>
      <c r="N1002" s="66"/>
      <c r="O1002" s="66"/>
      <c r="P1002" s="142"/>
      <c r="Q1002" s="68"/>
    </row>
    <row r="1003" spans="1:17">
      <c r="A1003" s="56" t="str">
        <f t="shared" ref="A1003:A1013" si="48">IF(COUNTIF(B1003:Q1003,"?*")&gt;0,A1002+1,"")</f>
        <v/>
      </c>
      <c r="B1003" s="122"/>
      <c r="C1003" s="123"/>
      <c r="D1003" s="68"/>
      <c r="E1003" s="65"/>
      <c r="F1003" s="66"/>
      <c r="G1003" s="69">
        <f t="shared" ref="G1003:G1013" si="49">E1003*F1003</f>
        <v>0</v>
      </c>
      <c r="H1003" s="140" t="str">
        <f t="shared" ref="H1003:H1013" si="50">IF(G1003=0,"",(G1003/$L$8))</f>
        <v/>
      </c>
      <c r="I1003" s="144"/>
      <c r="J1003" s="143"/>
      <c r="K1003" s="66"/>
      <c r="L1003" s="66"/>
      <c r="M1003" s="141"/>
      <c r="N1003" s="66"/>
      <c r="O1003" s="66"/>
      <c r="P1003" s="142"/>
      <c r="Q1003" s="68"/>
    </row>
    <row r="1004" spans="1:17">
      <c r="A1004" s="56" t="str">
        <f t="shared" si="48"/>
        <v/>
      </c>
      <c r="B1004" s="122"/>
      <c r="C1004" s="123"/>
      <c r="D1004" s="68"/>
      <c r="E1004" s="65"/>
      <c r="F1004" s="66"/>
      <c r="G1004" s="69">
        <f t="shared" si="49"/>
        <v>0</v>
      </c>
      <c r="H1004" s="140" t="str">
        <f t="shared" si="50"/>
        <v/>
      </c>
      <c r="I1004" s="144"/>
      <c r="J1004" s="143"/>
      <c r="K1004" s="66"/>
      <c r="L1004" s="66"/>
      <c r="M1004" s="141"/>
      <c r="N1004" s="66"/>
      <c r="O1004" s="66"/>
      <c r="P1004" s="142"/>
      <c r="Q1004" s="68"/>
    </row>
    <row r="1005" spans="1:17">
      <c r="A1005" s="56" t="str">
        <f t="shared" si="48"/>
        <v/>
      </c>
      <c r="B1005" s="122"/>
      <c r="C1005" s="123"/>
      <c r="D1005" s="68"/>
      <c r="E1005" s="65"/>
      <c r="F1005" s="66"/>
      <c r="G1005" s="69">
        <f t="shared" si="49"/>
        <v>0</v>
      </c>
      <c r="H1005" s="140" t="str">
        <f t="shared" si="50"/>
        <v/>
      </c>
      <c r="I1005" s="144"/>
      <c r="J1005" s="143"/>
      <c r="K1005" s="66"/>
      <c r="L1005" s="66"/>
      <c r="M1005" s="141"/>
      <c r="N1005" s="66"/>
      <c r="O1005" s="66"/>
      <c r="P1005" s="142"/>
      <c r="Q1005" s="68"/>
    </row>
    <row r="1006" spans="1:17">
      <c r="A1006" s="56" t="str">
        <f t="shared" si="48"/>
        <v/>
      </c>
      <c r="B1006" s="122"/>
      <c r="C1006" s="123"/>
      <c r="D1006" s="68"/>
      <c r="E1006" s="65"/>
      <c r="F1006" s="66"/>
      <c r="G1006" s="69">
        <f t="shared" si="49"/>
        <v>0</v>
      </c>
      <c r="H1006" s="140" t="str">
        <f t="shared" si="50"/>
        <v/>
      </c>
      <c r="I1006" s="144"/>
      <c r="J1006" s="143"/>
      <c r="K1006" s="66"/>
      <c r="L1006" s="66"/>
      <c r="M1006" s="141"/>
      <c r="N1006" s="66"/>
      <c r="O1006" s="66"/>
      <c r="P1006" s="142"/>
      <c r="Q1006" s="68"/>
    </row>
    <row r="1007" spans="1:17">
      <c r="A1007" s="56" t="str">
        <f t="shared" si="48"/>
        <v/>
      </c>
      <c r="B1007" s="122"/>
      <c r="C1007" s="123"/>
      <c r="D1007" s="68"/>
      <c r="E1007" s="65"/>
      <c r="F1007" s="66"/>
      <c r="G1007" s="69">
        <f t="shared" si="49"/>
        <v>0</v>
      </c>
      <c r="H1007" s="140" t="str">
        <f t="shared" si="50"/>
        <v/>
      </c>
      <c r="I1007" s="144"/>
      <c r="J1007" s="143"/>
      <c r="K1007" s="66"/>
      <c r="L1007" s="66"/>
      <c r="M1007" s="141"/>
      <c r="N1007" s="66"/>
      <c r="O1007" s="66"/>
      <c r="P1007" s="142"/>
      <c r="Q1007" s="68"/>
    </row>
    <row r="1008" spans="1:17">
      <c r="A1008" s="56" t="str">
        <f t="shared" si="48"/>
        <v/>
      </c>
      <c r="B1008" s="122"/>
      <c r="C1008" s="123"/>
      <c r="D1008" s="68"/>
      <c r="E1008" s="65"/>
      <c r="F1008" s="66"/>
      <c r="G1008" s="69">
        <f t="shared" si="49"/>
        <v>0</v>
      </c>
      <c r="H1008" s="140" t="str">
        <f t="shared" si="50"/>
        <v/>
      </c>
      <c r="I1008" s="144"/>
      <c r="J1008" s="143"/>
      <c r="K1008" s="66"/>
      <c r="L1008" s="66"/>
      <c r="M1008" s="141"/>
      <c r="N1008" s="66"/>
      <c r="O1008" s="66"/>
      <c r="P1008" s="142"/>
      <c r="Q1008" s="68"/>
    </row>
    <row r="1009" spans="1:17">
      <c r="A1009" s="56" t="str">
        <f t="shared" si="48"/>
        <v/>
      </c>
      <c r="B1009" s="122"/>
      <c r="C1009" s="123"/>
      <c r="D1009" s="68"/>
      <c r="E1009" s="65"/>
      <c r="F1009" s="66"/>
      <c r="G1009" s="69">
        <f t="shared" si="49"/>
        <v>0</v>
      </c>
      <c r="H1009" s="140" t="str">
        <f t="shared" si="50"/>
        <v/>
      </c>
      <c r="I1009" s="144"/>
      <c r="J1009" s="143"/>
      <c r="K1009" s="66"/>
      <c r="L1009" s="66"/>
      <c r="M1009" s="141"/>
      <c r="N1009" s="66"/>
      <c r="O1009" s="66"/>
      <c r="P1009" s="142"/>
      <c r="Q1009" s="68"/>
    </row>
    <row r="1010" spans="1:17">
      <c r="A1010" s="56" t="str">
        <f t="shared" si="48"/>
        <v/>
      </c>
      <c r="B1010" s="122"/>
      <c r="C1010" s="123"/>
      <c r="D1010" s="68"/>
      <c r="E1010" s="65"/>
      <c r="F1010" s="66"/>
      <c r="G1010" s="69">
        <f t="shared" si="49"/>
        <v>0</v>
      </c>
      <c r="H1010" s="140" t="str">
        <f t="shared" si="50"/>
        <v/>
      </c>
      <c r="I1010" s="144"/>
      <c r="J1010" s="143"/>
      <c r="K1010" s="66"/>
      <c r="L1010" s="66"/>
      <c r="M1010" s="141"/>
      <c r="N1010" s="66"/>
      <c r="O1010" s="66"/>
      <c r="P1010" s="142"/>
      <c r="Q1010" s="68"/>
    </row>
    <row r="1011" spans="1:17">
      <c r="A1011" s="56" t="str">
        <f t="shared" si="48"/>
        <v/>
      </c>
      <c r="B1011" s="122"/>
      <c r="C1011" s="123"/>
      <c r="D1011" s="68"/>
      <c r="E1011" s="65"/>
      <c r="F1011" s="66"/>
      <c r="G1011" s="69">
        <f t="shared" si="49"/>
        <v>0</v>
      </c>
      <c r="H1011" s="140" t="str">
        <f t="shared" si="50"/>
        <v/>
      </c>
      <c r="I1011" s="144"/>
      <c r="J1011" s="143"/>
      <c r="K1011" s="66"/>
      <c r="L1011" s="66"/>
      <c r="M1011" s="141"/>
      <c r="N1011" s="66"/>
      <c r="O1011" s="66"/>
      <c r="P1011" s="142"/>
      <c r="Q1011" s="68"/>
    </row>
    <row r="1012" spans="1:17">
      <c r="A1012" s="56" t="str">
        <f t="shared" si="48"/>
        <v/>
      </c>
      <c r="B1012" s="122"/>
      <c r="C1012" s="123"/>
      <c r="D1012" s="68"/>
      <c r="E1012" s="65"/>
      <c r="F1012" s="66"/>
      <c r="G1012" s="69">
        <f t="shared" si="49"/>
        <v>0</v>
      </c>
      <c r="H1012" s="140" t="str">
        <f t="shared" si="50"/>
        <v/>
      </c>
      <c r="I1012" s="144"/>
      <c r="J1012" s="143"/>
      <c r="K1012" s="66"/>
      <c r="L1012" s="66"/>
      <c r="M1012" s="141"/>
      <c r="N1012" s="66"/>
      <c r="O1012" s="66"/>
      <c r="P1012" s="142"/>
      <c r="Q1012" s="68"/>
    </row>
    <row r="1013" spans="1:17">
      <c r="A1013" s="56" t="str">
        <f t="shared" si="48"/>
        <v/>
      </c>
      <c r="B1013" s="122"/>
      <c r="C1013" s="123"/>
      <c r="D1013" s="68"/>
      <c r="E1013" s="65"/>
      <c r="F1013" s="66"/>
      <c r="G1013" s="69">
        <f t="shared" si="49"/>
        <v>0</v>
      </c>
      <c r="H1013" s="140" t="str">
        <f t="shared" si="50"/>
        <v/>
      </c>
      <c r="I1013" s="144"/>
      <c r="J1013" s="143"/>
      <c r="K1013" s="66"/>
      <c r="L1013" s="66"/>
      <c r="M1013" s="141"/>
      <c r="N1013" s="66"/>
      <c r="O1013" s="66"/>
      <c r="P1013" s="142"/>
      <c r="Q1013" s="68"/>
    </row>
  </sheetData>
  <mergeCells count="16">
    <mergeCell ref="I12:P12"/>
    <mergeCell ref="A3:Q4"/>
    <mergeCell ref="A1:Q2"/>
    <mergeCell ref="M13:N13"/>
    <mergeCell ref="O13:P13"/>
    <mergeCell ref="J6:L6"/>
    <mergeCell ref="J7:K7"/>
    <mergeCell ref="B7:C7"/>
    <mergeCell ref="B8:C8"/>
    <mergeCell ref="B9:C9"/>
    <mergeCell ref="B10:C10"/>
    <mergeCell ref="J8:K8"/>
    <mergeCell ref="J10:K10"/>
    <mergeCell ref="J9:K9"/>
    <mergeCell ref="B6:D6"/>
    <mergeCell ref="A12:H12"/>
  </mergeCells>
  <conditionalFormatting sqref="J14:P1013">
    <cfRule type="expression" dxfId="12" priority="1">
      <formula>COUNTIF(INDIRECT(SUBSTITUTE($I14," ","_")),$J14)=0</formula>
    </cfRule>
  </conditionalFormatting>
  <conditionalFormatting sqref="K14:P1013">
    <cfRule type="expression" dxfId="11" priority="2">
      <formula>COUNTIF(INDIRECT(SUBSTITUTE($J14," ","_")),$K14)=0</formula>
    </cfRule>
  </conditionalFormatting>
  <conditionalFormatting sqref="L14:P1013">
    <cfRule type="expression" dxfId="10" priority="3">
      <formula>COUNTIF(INDIRECT(SUBSTITUTE($K14," ","_")),$L14)=0</formula>
    </cfRule>
    <cfRule type="expression" dxfId="9" priority="9">
      <formula>COUNTIF(INDIRECT(SUBSTITUTE($J14," ","_")),"UUID pointer")&gt;0</formula>
    </cfRule>
  </conditionalFormatting>
  <conditionalFormatting sqref="M14:P1013">
    <cfRule type="expression" dxfId="8" priority="5">
      <formula>COUNTIF(INDIRECT(SUBSTITUTE($L14," ","_")),$M14)=0</formula>
    </cfRule>
    <cfRule type="expression" dxfId="7" priority="8">
      <formula>COUNTIF(INDIRECT(SUBSTITUTE($K14," ","_")),"UUID pointer")&gt;0</formula>
    </cfRule>
  </conditionalFormatting>
  <conditionalFormatting sqref="N14:P1013">
    <cfRule type="expression" dxfId="6" priority="6">
      <formula>COUNTIF(INDIRECT(SUBSTITUTE($L14," ","_")),"UUID pointer")&gt;0</formula>
    </cfRule>
    <cfRule type="expression" dxfId="5" priority="7">
      <formula>COUNTIF(INDIRECT(SUBSTITUTE($M14," ","_")),$N14)=0</formula>
    </cfRule>
  </conditionalFormatting>
  <conditionalFormatting sqref="O14:P1013">
    <cfRule type="expression" dxfId="4" priority="4">
      <formula>COUNTIF(INDIRECT(SUBSTITUTE($M14," ","_")),"UUID pointer")&gt;0</formula>
    </cfRule>
    <cfRule type="expression" dxfId="3" priority="10">
      <formula>COUNTIF(INDIRECT(SUBSTITUTE($N14," ","_")),$O14)=0</formula>
    </cfRule>
  </conditionalFormatting>
  <conditionalFormatting sqref="P14:P1013">
    <cfRule type="expression" dxfId="2" priority="14">
      <formula>COUNTIF(INDIRECT(SUBSTITUTE($N14," ","_")),"UUID pointer")&gt;0</formula>
    </cfRule>
    <cfRule type="expression" dxfId="1" priority="21">
      <formula>COUNTIF(INDIRECT(SUBSTITUTE($O14," ","_")),$P14)=0</formula>
    </cfRule>
  </conditionalFormatting>
  <dataValidations xWindow="825" yWindow="882" count="10">
    <dataValidation type="whole" operator="greaterThan" allowBlank="1" showInputMessage="1" showErrorMessage="1" errorTitle="Number of Pieces" error="Enter only discrete whole number of pieces input to product" promptTitle="Material/component input number" prompt="Number of individual components per item product" sqref="F14:F1013" xr:uid="{1A60FAF1-8215-4E9E-8EB9-692B7787D4E5}">
      <formula1>0</formula1>
    </dataValidation>
    <dataValidation type="decimal" operator="greaterThan" allowBlank="1" showInputMessage="1" showErrorMessage="1" errorTitle="Input Weight per Piece" error="Enter only numerical decimal of weight per piece" promptTitle="Material/component input amount" prompt="Weight of each component or material from procurement records, data or spec sheet_x000a_" sqref="E14:E1013" xr:uid="{879050DF-4FB1-4669-9008-25F992FE6C9B}">
      <formula1>0</formula1>
    </dataValidation>
    <dataValidation errorStyle="information" allowBlank="1" showInputMessage="1" showErrorMessage="1" errorTitle="Information" error="Please provide a name for each material even if it is numbered for confidentiality_x000a_" promptTitle="Material/component input name" prompt="Name of component or material from procurement records, data or spec sheet, industry name_x000a_" sqref="C14:C1013" xr:uid="{F3E8303C-17E0-4C48-9F47-62154B551B6B}"/>
    <dataValidation allowBlank="1" showInputMessage="1" showErrorMessage="1" promptTitle="Part Number (Optional)" prompt="Optional field to track using internal part numbers" sqref="B14:B1013" xr:uid="{8E0735F6-FE01-48CE-8576-F0A5C105C24C}"/>
    <dataValidation type="custom" operator="greaterThan" allowBlank="1" showInputMessage="1" showErrorMessage="1" errorTitle="Numerical value" error="Numerical value is calculated_x000a_" promptTitle="Mass material per product item" prompt="Mass in kilograms of this component utilized in each product item" sqref="G14:G1013" xr:uid="{5D85C7EC-081D-4679-890B-9855311FF412}">
      <formula1>E14*F14</formula1>
    </dataValidation>
    <dataValidation type="list" operator="greaterThan" allowBlank="1" showInputMessage="1" showErrorMessage="1" promptTitle="Component Type" prompt="Select the component type that best matches your material input to generate a list of component subtypes; NOTE: packaging &amp; ancillary items are grouped under 'STRUCTURAL' components" sqref="J14:J1013" xr:uid="{8633DB0A-B25A-4AD4-B3D1-2EB55DA5D792}">
      <formula1>INDIRECT(SUBSTITUTE(I14," ","_"))</formula1>
    </dataValidation>
    <dataValidation type="list" operator="greaterThan" allowBlank="1" showInputMessage="1" showErrorMessage="1" promptTitle="Component Subtype" prompt="Select the component subtype that best matches your material input to generate a list of component subtypes; NOTE: packaging &amp; ancillary items are grouped under 'STRUCTURAL' components; metals will have entry fields for forming, machining, and finish" sqref="K14:K1013" xr:uid="{4C38E3BB-E8E1-4BF0-A0B3-C36ED570D180}">
      <formula1>INDIRECT(SUBSTITUTE(J14," ","_"))</formula1>
    </dataValidation>
    <dataValidation type="list" operator="greaterThan" allowBlank="1" showInputMessage="1" showErrorMessage="1" promptTitle="Component Spesific Detail" prompt="Select further detail on the component subtype to generate list of either a pointer dataset or further options on component specific details_x000a_" sqref="L14:L1013" xr:uid="{E680C6D0-20EB-4915-A307-B66444154EEF}">
      <formula1>INDIRECT(SUBSTITUTE(K14," ","_"))</formula1>
    </dataValidation>
    <dataValidation type="list" operator="greaterThan" allowBlank="1" showInputMessage="1" showErrorMessage="1" promptTitle="Additional Information" prompt="Enter additional detail to point to a background dataset that is representative of this input or generate a list of further options_x000a_" sqref="M14:P1013" xr:uid="{80E6EBC5-FE79-4311-A777-55969FC3397F}">
      <formula1>INDIRECT(SUBSTITUTE(L14," ","_"))</formula1>
    </dataValidation>
    <dataValidation operator="greaterThan" allowBlank="1" showInputMessage="1" showErrorMessage="1" promptTitle="Additional Information" sqref="Q14:Q1013" xr:uid="{07216E07-1505-4EEC-B5EE-F28981EB39F1}"/>
  </dataValidations>
  <pageMargins left="0.7" right="0.7" top="0.75" bottom="0.75" header="0.3" footer="0.3"/>
  <pageSetup orientation="landscape" r:id="rId1"/>
  <extLst>
    <ext xmlns:x14="http://schemas.microsoft.com/office/spreadsheetml/2009/9/main" uri="{CCE6A557-97BC-4b89-ADB6-D9C93CAAB3DF}">
      <x14:dataValidations xmlns:xm="http://schemas.microsoft.com/office/excel/2006/main" xWindow="825" yWindow="882" count="2">
        <x14:dataValidation type="list" allowBlank="1" showInputMessage="1" showErrorMessage="1" promptTitle="BESS Component" prompt="Battery - All materials related to the battery itself. _x000a_Structure - All materials related to the housing of the cell and or entire BESS system" xr:uid="{46DAFBF4-B93A-43CF-ABBF-7A145EF77CBC}">
          <x14:formula1>
            <xm:f>Master_Menu!$A$5:$A$6</xm:f>
          </x14:formula1>
          <xm:sqref>I14:I1013</xm:sqref>
        </x14:dataValidation>
        <x14:dataValidation type="list" allowBlank="1" showInputMessage="1" showErrorMessage="1" xr:uid="{4BC62072-0B82-4247-B9B9-8189D0A82A51}">
          <x14:formula1>
            <xm:f>Master_Menu!$F$4:$F$12</xm:f>
          </x14:formula1>
          <xm:sqref>D14:D1013</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A11236-CEB5-459F-91C3-EBC38477B311}">
  <sheetPr>
    <tabColor theme="5" tint="0.79998168889431442"/>
  </sheetPr>
  <dimension ref="A1:M1006"/>
  <sheetViews>
    <sheetView zoomScale="145" zoomScaleNormal="145" workbookViewId="0">
      <selection activeCell="I6" sqref="I6"/>
    </sheetView>
  </sheetViews>
  <sheetFormatPr defaultColWidth="8.7109375" defaultRowHeight="15"/>
  <cols>
    <col min="1" max="1" width="13.85546875" style="34" customWidth="1"/>
    <col min="2" max="7" width="9.5703125" style="34" customWidth="1"/>
    <col min="8" max="8" width="9.5703125" style="91" customWidth="1"/>
    <col min="9" max="10" width="9.5703125" style="34" customWidth="1"/>
    <col min="11" max="11" width="9.5703125" style="91" customWidth="1"/>
    <col min="12" max="12" width="9.5703125" style="34" customWidth="1"/>
    <col min="13" max="13" width="8.7109375" style="90"/>
    <col min="14" max="16384" width="8.7109375" style="34"/>
  </cols>
  <sheetData>
    <row r="1" spans="1:13" ht="35.85" customHeight="1" thickTop="1" thickBot="1">
      <c r="A1" s="491" t="s">
        <v>289</v>
      </c>
      <c r="B1" s="491"/>
      <c r="C1" s="491"/>
      <c r="D1" s="491"/>
      <c r="E1" s="491"/>
      <c r="F1" s="491"/>
      <c r="G1" s="491"/>
      <c r="H1" s="491"/>
      <c r="I1" s="491"/>
      <c r="J1" s="491"/>
      <c r="K1" s="491"/>
      <c r="L1" s="491"/>
    </row>
    <row r="2" spans="1:13" ht="15" customHeight="1" thickTop="1">
      <c r="A2" s="595" t="s">
        <v>2430</v>
      </c>
      <c r="B2" s="595"/>
      <c r="C2" s="595"/>
      <c r="D2" s="595"/>
      <c r="E2" s="595"/>
      <c r="F2" s="595"/>
      <c r="G2" s="595"/>
      <c r="H2" s="595"/>
      <c r="I2" s="595"/>
      <c r="J2" s="595"/>
      <c r="K2" s="595"/>
      <c r="L2" s="595"/>
    </row>
    <row r="3" spans="1:13">
      <c r="A3" s="556"/>
      <c r="B3" s="556"/>
      <c r="C3" s="556"/>
      <c r="D3" s="556"/>
      <c r="E3" s="556"/>
      <c r="F3" s="556"/>
      <c r="G3" s="556"/>
      <c r="H3" s="556"/>
      <c r="I3" s="556"/>
      <c r="J3" s="556"/>
      <c r="K3" s="556"/>
      <c r="L3" s="556"/>
    </row>
    <row r="4" spans="1:13" ht="15.75" thickBot="1">
      <c r="G4" s="38"/>
      <c r="H4" s="106"/>
      <c r="K4" s="106"/>
    </row>
    <row r="5" spans="1:13" ht="23.45" customHeight="1" thickBot="1">
      <c r="A5" s="92" t="s">
        <v>286</v>
      </c>
      <c r="B5" s="577" t="s">
        <v>327</v>
      </c>
      <c r="C5" s="578"/>
      <c r="D5" s="578"/>
      <c r="E5" s="578"/>
      <c r="F5" s="579"/>
      <c r="G5" s="577" t="s">
        <v>340</v>
      </c>
      <c r="H5" s="578"/>
      <c r="I5" s="578"/>
      <c r="J5" s="578"/>
      <c r="K5" s="578"/>
      <c r="L5" s="579"/>
    </row>
    <row r="6" spans="1:13" ht="23.25" thickBot="1">
      <c r="A6" s="63" t="s">
        <v>287</v>
      </c>
      <c r="B6" s="62" t="s">
        <v>327</v>
      </c>
      <c r="C6" s="93" t="s">
        <v>288</v>
      </c>
      <c r="D6" s="63" t="s">
        <v>330</v>
      </c>
      <c r="E6" s="63" t="s">
        <v>331</v>
      </c>
      <c r="F6" s="63" t="s">
        <v>332</v>
      </c>
      <c r="G6" s="102" t="s">
        <v>98</v>
      </c>
      <c r="H6" s="103" t="s">
        <v>99</v>
      </c>
      <c r="I6" s="104" t="s">
        <v>341</v>
      </c>
      <c r="J6" s="104" t="s">
        <v>100</v>
      </c>
      <c r="K6" s="103" t="s">
        <v>99</v>
      </c>
      <c r="L6" s="105" t="s">
        <v>342</v>
      </c>
      <c r="M6" s="34"/>
    </row>
    <row r="7" spans="1:13" ht="19.5" customHeight="1">
      <c r="A7" s="97" t="str">
        <f>IF(BOM!C14="","",BOM!C14)</f>
        <v>MATERIALS AAA</v>
      </c>
      <c r="B7" s="95" t="s">
        <v>343</v>
      </c>
      <c r="C7" s="97" t="str">
        <f>IF(B7="","",_xlfn.XLOOKUP($B7,'Vendor Inputs'!$B$6:$B$1048576,'Vendor Inputs'!C$6:C$1048576))</f>
        <v>Dover Steel</v>
      </c>
      <c r="D7" s="97" t="str">
        <f>IF(B7="","",_xlfn.XLOOKUP($B7,'Vendor Inputs'!$B$6:$B$1048576,'Vendor Inputs'!D$6:D$1048576))</f>
        <v>Mast Road</v>
      </c>
      <c r="E7" s="97" t="str">
        <f>IF(B7="","",_xlfn.XLOOKUP($B7,'Vendor Inputs'!$B$6:$B$1048576,'Vendor Inputs'!F$6:F$1048576))</f>
        <v>United States of America, New Hampshire</v>
      </c>
      <c r="F7" s="97">
        <f>IF(B7="","",_xlfn.XLOOKUP($B7,'Vendor Inputs'!$B$6:$B$1048576,'Vendor Inputs'!G$6:G$1048576))</f>
        <v>11</v>
      </c>
      <c r="G7" s="67" t="s">
        <v>208</v>
      </c>
      <c r="H7" s="99">
        <v>0.99</v>
      </c>
      <c r="I7" s="97">
        <f>H7*$F7</f>
        <v>10.89</v>
      </c>
      <c r="J7" s="67" t="s">
        <v>207</v>
      </c>
      <c r="K7" s="98">
        <f>IF(OR(H7=1,H7=""),"",1-H7)</f>
        <v>1.0000000000000009E-2</v>
      </c>
      <c r="L7" s="97">
        <f>IF(K7="","",K7*$F7)</f>
        <v>0.1100000000000001</v>
      </c>
    </row>
    <row r="8" spans="1:13" ht="19.5" customHeight="1">
      <c r="A8" s="97" t="str">
        <f>IF(BOM!C15="","",BOM!C15)</f>
        <v>Materials BBB</v>
      </c>
      <c r="B8" s="96" t="s">
        <v>2457</v>
      </c>
      <c r="C8" s="97" t="str">
        <f>IF(B8="","",_xlfn.XLOOKUP($B8,'Vendor Inputs'!$B$6:$B$1048576,'Vendor Inputs'!C$6:C$1048576))</f>
        <v>Boston Beans</v>
      </c>
      <c r="D8" s="97" t="str">
        <f>IF(B8="","",_xlfn.XLOOKUP($B8,'Vendor Inputs'!$B$6:$B$1048576,'Vendor Inputs'!D$6:D$1048576))</f>
        <v>Cambridge</v>
      </c>
      <c r="E8" s="97" t="str">
        <f>IF(B8="","",_xlfn.XLOOKUP($B8,'Vendor Inputs'!$B$6:$B$1048576,'Vendor Inputs'!F$6:F$1048576))</f>
        <v>United States of America, Massachusetts</v>
      </c>
      <c r="F8" s="97">
        <f>IF(B8="","",_xlfn.XLOOKUP($B8,'Vendor Inputs'!$B$6:$B$1048576,'Vendor Inputs'!G$6:G$1048576))</f>
        <v>120</v>
      </c>
      <c r="G8" s="67" t="s">
        <v>117</v>
      </c>
      <c r="H8" s="99">
        <v>1</v>
      </c>
      <c r="I8" s="97"/>
      <c r="J8" s="67"/>
      <c r="K8" s="98"/>
      <c r="L8" s="97"/>
    </row>
    <row r="9" spans="1:13" ht="19.5" customHeight="1">
      <c r="A9" s="97" t="str">
        <f>IF(BOM!C16="","",BOM!C16)</f>
        <v/>
      </c>
      <c r="B9" s="96" t="s">
        <v>344</v>
      </c>
      <c r="C9" s="97" t="str">
        <f>IF(B9="","",_xlfn.XLOOKUP($B9,'Vendor Inputs'!$B$6:$B$1048576,'Vendor Inputs'!C$6:C$1048576))</f>
        <v/>
      </c>
      <c r="D9" s="97" t="str">
        <f>IF(B9="","",_xlfn.XLOOKUP($B9,'Vendor Inputs'!$B$6:$B$1048576,'Vendor Inputs'!D$6:D$1048576))</f>
        <v/>
      </c>
      <c r="E9" s="97" t="str">
        <f>IF(B9="","",_xlfn.XLOOKUP($B9,'Vendor Inputs'!$B$6:$B$1048576,'Vendor Inputs'!F$6:F$1048576))</f>
        <v/>
      </c>
      <c r="F9" s="97" t="str">
        <f>IF(B9="","",_xlfn.XLOOKUP($B9,'Vendor Inputs'!$B$6:$B$1048576,'Vendor Inputs'!G$6:G$1048576))</f>
        <v/>
      </c>
      <c r="G9" s="67"/>
      <c r="H9" s="99"/>
      <c r="I9" s="97" t="str">
        <f>IF(F9="","",H9*$F9)</f>
        <v/>
      </c>
      <c r="J9" s="67"/>
      <c r="K9" s="98" t="str">
        <f>IF(OR(H9=1,H9=""),"",1-H9)</f>
        <v/>
      </c>
      <c r="L9" s="97" t="str">
        <f t="shared" ref="L9:L72" si="0">IF(K9="","",K9*$F9)</f>
        <v/>
      </c>
    </row>
    <row r="10" spans="1:13" ht="19.5" customHeight="1">
      <c r="A10" s="97" t="str">
        <f>IF(BOM!C17="","",BOM!C17)</f>
        <v/>
      </c>
      <c r="B10" s="96" t="s">
        <v>344</v>
      </c>
      <c r="C10" s="97" t="str">
        <f>IF(B10="","",_xlfn.XLOOKUP($B10,'Vendor Inputs'!$B$6:$B$1048576,'Vendor Inputs'!C$6:C$1048576))</f>
        <v/>
      </c>
      <c r="D10" s="97" t="str">
        <f>IF(B10="","",_xlfn.XLOOKUP($B10,'Vendor Inputs'!$B$6:$B$1048576,'Vendor Inputs'!D$6:D$1048576))</f>
        <v/>
      </c>
      <c r="E10" s="97" t="str">
        <f>IF(B10="","",_xlfn.XLOOKUP($B10,'Vendor Inputs'!$B$6:$B$1048576,'Vendor Inputs'!F$6:F$1048576))</f>
        <v/>
      </c>
      <c r="F10" s="97" t="str">
        <f>IF(B10="","",_xlfn.XLOOKUP($B10,'Vendor Inputs'!$B$6:$B$1048576,'Vendor Inputs'!G$6:G$1048576))</f>
        <v/>
      </c>
      <c r="G10" s="67"/>
      <c r="H10" s="99"/>
      <c r="I10" s="97" t="str">
        <f t="shared" ref="I10:I73" si="1">IF(F10="","",H10*$F10)</f>
        <v/>
      </c>
      <c r="J10" s="67"/>
      <c r="K10" s="98" t="str">
        <f t="shared" ref="K10:K70" si="2">IF(OR(H10=1,H10=""),"",1-H10)</f>
        <v/>
      </c>
      <c r="L10" s="97" t="str">
        <f t="shared" si="0"/>
        <v/>
      </c>
    </row>
    <row r="11" spans="1:13" ht="19.5" customHeight="1">
      <c r="A11" s="97" t="str">
        <f>IF(BOM!C18="","",BOM!C18)</f>
        <v/>
      </c>
      <c r="B11" s="96" t="s">
        <v>344</v>
      </c>
      <c r="C11" s="97" t="str">
        <f>IF(B11="","",_xlfn.XLOOKUP($B11,'Vendor Inputs'!$B$6:$B$1048576,'Vendor Inputs'!C$6:C$1048576))</f>
        <v/>
      </c>
      <c r="D11" s="97" t="str">
        <f>IF(B11="","",_xlfn.XLOOKUP($B11,'Vendor Inputs'!$B$6:$B$1048576,'Vendor Inputs'!D$6:D$1048576))</f>
        <v/>
      </c>
      <c r="E11" s="97" t="str">
        <f>IF(B11="","",_xlfn.XLOOKUP($B11,'Vendor Inputs'!$B$6:$B$1048576,'Vendor Inputs'!F$6:F$1048576))</f>
        <v/>
      </c>
      <c r="F11" s="97" t="str">
        <f>IF(B11="","",_xlfn.XLOOKUP($B11,'Vendor Inputs'!$B$6:$B$1048576,'Vendor Inputs'!G$6:G$1048576))</f>
        <v/>
      </c>
      <c r="G11" s="67"/>
      <c r="H11" s="99"/>
      <c r="I11" s="97" t="str">
        <f t="shared" si="1"/>
        <v/>
      </c>
      <c r="J11" s="67"/>
      <c r="K11" s="98" t="str">
        <f t="shared" si="2"/>
        <v/>
      </c>
      <c r="L11" s="97" t="str">
        <f t="shared" si="0"/>
        <v/>
      </c>
    </row>
    <row r="12" spans="1:13" ht="19.5" customHeight="1">
      <c r="A12" s="97" t="str">
        <f>IF(BOM!C19="","",BOM!C19)</f>
        <v/>
      </c>
      <c r="B12" s="96" t="s">
        <v>344</v>
      </c>
      <c r="C12" s="97" t="str">
        <f>IF(B12="","",_xlfn.XLOOKUP($B12,'Vendor Inputs'!$B$6:$B$1048576,'Vendor Inputs'!C$6:C$1048576))</f>
        <v/>
      </c>
      <c r="D12" s="97" t="str">
        <f>IF(B12="","",_xlfn.XLOOKUP($B12,'Vendor Inputs'!$B$6:$B$1048576,'Vendor Inputs'!D$6:D$1048576))</f>
        <v/>
      </c>
      <c r="E12" s="97" t="str">
        <f>IF(B12="","",_xlfn.XLOOKUP($B12,'Vendor Inputs'!$B$6:$B$1048576,'Vendor Inputs'!F$6:F$1048576))</f>
        <v/>
      </c>
      <c r="F12" s="97" t="str">
        <f>IF(B12="","",_xlfn.XLOOKUP($B12,'Vendor Inputs'!$B$6:$B$1048576,'Vendor Inputs'!G$6:G$1048576))</f>
        <v/>
      </c>
      <c r="G12" s="67"/>
      <c r="H12" s="99"/>
      <c r="I12" s="97" t="str">
        <f t="shared" si="1"/>
        <v/>
      </c>
      <c r="J12" s="67"/>
      <c r="K12" s="98" t="str">
        <f t="shared" si="2"/>
        <v/>
      </c>
      <c r="L12" s="97" t="str">
        <f t="shared" si="0"/>
        <v/>
      </c>
    </row>
    <row r="13" spans="1:13" ht="19.5" customHeight="1">
      <c r="A13" s="97" t="str">
        <f>IF(BOM!C20="","",BOM!C20)</f>
        <v/>
      </c>
      <c r="B13" s="96" t="s">
        <v>344</v>
      </c>
      <c r="C13" s="97" t="str">
        <f>IF(B13="","",_xlfn.XLOOKUP($B13,'Vendor Inputs'!$B$6:$B$1048576,'Vendor Inputs'!C$6:C$1048576))</f>
        <v/>
      </c>
      <c r="D13" s="97" t="str">
        <f>IF(B13="","",_xlfn.XLOOKUP($B13,'Vendor Inputs'!$B$6:$B$1048576,'Vendor Inputs'!D$6:D$1048576))</f>
        <v/>
      </c>
      <c r="E13" s="97" t="str">
        <f>IF(B13="","",_xlfn.XLOOKUP($B13,'Vendor Inputs'!$B$6:$B$1048576,'Vendor Inputs'!F$6:F$1048576))</f>
        <v/>
      </c>
      <c r="F13" s="97" t="str">
        <f>IF(B13="","",_xlfn.XLOOKUP($B13,'Vendor Inputs'!$B$6:$B$1048576,'Vendor Inputs'!G$6:G$1048576))</f>
        <v/>
      </c>
      <c r="G13" s="67"/>
      <c r="H13" s="99"/>
      <c r="I13" s="97" t="str">
        <f t="shared" si="1"/>
        <v/>
      </c>
      <c r="J13" s="67"/>
      <c r="K13" s="98" t="str">
        <f t="shared" si="2"/>
        <v/>
      </c>
      <c r="L13" s="97" t="str">
        <f t="shared" si="0"/>
        <v/>
      </c>
    </row>
    <row r="14" spans="1:13" ht="19.5" customHeight="1">
      <c r="A14" s="97" t="str">
        <f>IF(BOM!C21="","",BOM!C21)</f>
        <v/>
      </c>
      <c r="B14" s="96" t="s">
        <v>344</v>
      </c>
      <c r="C14" s="97" t="str">
        <f>IF(B14="","",_xlfn.XLOOKUP($B14,'Vendor Inputs'!$B$6:$B$1048576,'Vendor Inputs'!C$6:C$1048576))</f>
        <v/>
      </c>
      <c r="D14" s="97" t="str">
        <f>IF(B14="","",_xlfn.XLOOKUP($B14,'Vendor Inputs'!$B$6:$B$1048576,'Vendor Inputs'!D$6:D$1048576))</f>
        <v/>
      </c>
      <c r="E14" s="97" t="str">
        <f>IF(B14="","",_xlfn.XLOOKUP($B14,'Vendor Inputs'!$B$6:$B$1048576,'Vendor Inputs'!F$6:F$1048576))</f>
        <v/>
      </c>
      <c r="F14" s="97" t="str">
        <f>IF(B14="","",_xlfn.XLOOKUP($B14,'Vendor Inputs'!$B$6:$B$1048576,'Vendor Inputs'!G$6:G$1048576))</f>
        <v/>
      </c>
      <c r="G14" s="67"/>
      <c r="H14" s="99"/>
      <c r="I14" s="97" t="str">
        <f t="shared" si="1"/>
        <v/>
      </c>
      <c r="J14" s="67"/>
      <c r="K14" s="98" t="str">
        <f t="shared" si="2"/>
        <v/>
      </c>
      <c r="L14" s="97" t="str">
        <f t="shared" si="0"/>
        <v/>
      </c>
    </row>
    <row r="15" spans="1:13" ht="19.5" customHeight="1">
      <c r="A15" s="97" t="str">
        <f>IF(BOM!C22="","",BOM!C22)</f>
        <v/>
      </c>
      <c r="B15" s="96" t="s">
        <v>344</v>
      </c>
      <c r="C15" s="97" t="str">
        <f>IF(B15="","",_xlfn.XLOOKUP($B15,'Vendor Inputs'!$B$6:$B$1048576,'Vendor Inputs'!C$6:C$1048576))</f>
        <v/>
      </c>
      <c r="D15" s="97" t="str">
        <f>IF(B15="","",_xlfn.XLOOKUP($B15,'Vendor Inputs'!$B$6:$B$1048576,'Vendor Inputs'!D$6:D$1048576))</f>
        <v/>
      </c>
      <c r="E15" s="97" t="str">
        <f>IF(B15="","",_xlfn.XLOOKUP($B15,'Vendor Inputs'!$B$6:$B$1048576,'Vendor Inputs'!F$6:F$1048576))</f>
        <v/>
      </c>
      <c r="F15" s="97" t="str">
        <f>IF(B15="","",_xlfn.XLOOKUP($B15,'Vendor Inputs'!$B$6:$B$1048576,'Vendor Inputs'!G$6:G$1048576))</f>
        <v/>
      </c>
      <c r="G15" s="67"/>
      <c r="H15" s="99"/>
      <c r="I15" s="97" t="str">
        <f t="shared" si="1"/>
        <v/>
      </c>
      <c r="J15" s="67"/>
      <c r="K15" s="98" t="str">
        <f t="shared" si="2"/>
        <v/>
      </c>
      <c r="L15" s="97" t="str">
        <f t="shared" si="0"/>
        <v/>
      </c>
    </row>
    <row r="16" spans="1:13" ht="19.5" customHeight="1">
      <c r="A16" s="97" t="str">
        <f>IF(BOM!C23="","",BOM!C23)</f>
        <v/>
      </c>
      <c r="B16" s="96" t="s">
        <v>344</v>
      </c>
      <c r="C16" s="97" t="str">
        <f>IF(B16="","",_xlfn.XLOOKUP($B16,'Vendor Inputs'!$B$6:$B$1048576,'Vendor Inputs'!C$6:C$1048576))</f>
        <v/>
      </c>
      <c r="D16" s="97" t="str">
        <f>IF(B16="","",_xlfn.XLOOKUP($B16,'Vendor Inputs'!$B$6:$B$1048576,'Vendor Inputs'!D$6:D$1048576))</f>
        <v/>
      </c>
      <c r="E16" s="97" t="str">
        <f>IF(B16="","",_xlfn.XLOOKUP($B16,'Vendor Inputs'!$B$6:$B$1048576,'Vendor Inputs'!F$6:F$1048576))</f>
        <v/>
      </c>
      <c r="F16" s="97" t="str">
        <f>IF(B16="","",_xlfn.XLOOKUP($B16,'Vendor Inputs'!$B$6:$B$1048576,'Vendor Inputs'!G$6:G$1048576))</f>
        <v/>
      </c>
      <c r="G16" s="67"/>
      <c r="H16" s="99"/>
      <c r="I16" s="97" t="str">
        <f t="shared" si="1"/>
        <v/>
      </c>
      <c r="J16" s="67"/>
      <c r="K16" s="98" t="str">
        <f t="shared" si="2"/>
        <v/>
      </c>
      <c r="L16" s="97" t="str">
        <f t="shared" si="0"/>
        <v/>
      </c>
    </row>
    <row r="17" spans="1:12" ht="19.5" customHeight="1">
      <c r="A17" s="97" t="str">
        <f>IF(BOM!C24="","",BOM!C24)</f>
        <v/>
      </c>
      <c r="B17" s="96" t="s">
        <v>344</v>
      </c>
      <c r="C17" s="97" t="str">
        <f>IF(B17="","",_xlfn.XLOOKUP($B17,'Vendor Inputs'!$B$6:$B$1048576,'Vendor Inputs'!C$6:C$1048576))</f>
        <v/>
      </c>
      <c r="D17" s="97" t="str">
        <f>IF(B17="","",_xlfn.XLOOKUP($B17,'Vendor Inputs'!$B$6:$B$1048576,'Vendor Inputs'!D$6:D$1048576))</f>
        <v/>
      </c>
      <c r="E17" s="97" t="str">
        <f>IF(B17="","",_xlfn.XLOOKUP($B17,'Vendor Inputs'!$B$6:$B$1048576,'Vendor Inputs'!F$6:F$1048576))</f>
        <v/>
      </c>
      <c r="F17" s="97" t="str">
        <f>IF(B17="","",_xlfn.XLOOKUP($B17,'Vendor Inputs'!$B$6:$B$1048576,'Vendor Inputs'!G$6:G$1048576))</f>
        <v/>
      </c>
      <c r="G17" s="67"/>
      <c r="H17" s="99"/>
      <c r="I17" s="97" t="str">
        <f t="shared" si="1"/>
        <v/>
      </c>
      <c r="J17" s="67"/>
      <c r="K17" s="98" t="str">
        <f t="shared" si="2"/>
        <v/>
      </c>
      <c r="L17" s="97" t="str">
        <f t="shared" si="0"/>
        <v/>
      </c>
    </row>
    <row r="18" spans="1:12" ht="19.5" customHeight="1">
      <c r="A18" s="97" t="str">
        <f>IF(BOM!C25="","",BOM!C25)</f>
        <v/>
      </c>
      <c r="B18" s="96" t="s">
        <v>344</v>
      </c>
      <c r="C18" s="97" t="str">
        <f>IF(B18="","",_xlfn.XLOOKUP($B18,'Vendor Inputs'!$B$6:$B$1048576,'Vendor Inputs'!C$6:C$1048576))</f>
        <v/>
      </c>
      <c r="D18" s="97" t="str">
        <f>IF(B18="","",_xlfn.XLOOKUP($B18,'Vendor Inputs'!$B$6:$B$1048576,'Vendor Inputs'!D$6:D$1048576))</f>
        <v/>
      </c>
      <c r="E18" s="97" t="str">
        <f>IF(B18="","",_xlfn.XLOOKUP($B18,'Vendor Inputs'!$B$6:$B$1048576,'Vendor Inputs'!F$6:F$1048576))</f>
        <v/>
      </c>
      <c r="F18" s="97" t="str">
        <f>IF(B18="","",_xlfn.XLOOKUP($B18,'Vendor Inputs'!$B$6:$B$1048576,'Vendor Inputs'!G$6:G$1048576))</f>
        <v/>
      </c>
      <c r="G18" s="67"/>
      <c r="H18" s="99"/>
      <c r="I18" s="97" t="str">
        <f t="shared" si="1"/>
        <v/>
      </c>
      <c r="J18" s="67"/>
      <c r="K18" s="98" t="str">
        <f t="shared" si="2"/>
        <v/>
      </c>
      <c r="L18" s="97" t="str">
        <f t="shared" si="0"/>
        <v/>
      </c>
    </row>
    <row r="19" spans="1:12" ht="19.5" customHeight="1">
      <c r="A19" s="97" t="str">
        <f>IF(BOM!C26="","",BOM!C26)</f>
        <v/>
      </c>
      <c r="B19" s="96" t="s">
        <v>344</v>
      </c>
      <c r="C19" s="97" t="str">
        <f>IF(B19="","",_xlfn.XLOOKUP($B19,'Vendor Inputs'!$B$6:$B$1048576,'Vendor Inputs'!C$6:C$1048576))</f>
        <v/>
      </c>
      <c r="D19" s="97" t="str">
        <f>IF(B19="","",_xlfn.XLOOKUP($B19,'Vendor Inputs'!$B$6:$B$1048576,'Vendor Inputs'!D$6:D$1048576))</f>
        <v/>
      </c>
      <c r="E19" s="97" t="str">
        <f>IF(B19="","",_xlfn.XLOOKUP($B19,'Vendor Inputs'!$B$6:$B$1048576,'Vendor Inputs'!F$6:F$1048576))</f>
        <v/>
      </c>
      <c r="F19" s="97" t="str">
        <f>IF(B19="","",_xlfn.XLOOKUP($B19,'Vendor Inputs'!$B$6:$B$1048576,'Vendor Inputs'!G$6:G$1048576))</f>
        <v/>
      </c>
      <c r="G19" s="67"/>
      <c r="H19" s="99"/>
      <c r="I19" s="97" t="str">
        <f t="shared" si="1"/>
        <v/>
      </c>
      <c r="J19" s="67"/>
      <c r="K19" s="98" t="str">
        <f t="shared" si="2"/>
        <v/>
      </c>
      <c r="L19" s="97" t="str">
        <f t="shared" si="0"/>
        <v/>
      </c>
    </row>
    <row r="20" spans="1:12" ht="19.5" customHeight="1">
      <c r="A20" s="97" t="str">
        <f>IF(BOM!C27="","",BOM!C27)</f>
        <v/>
      </c>
      <c r="B20" s="96" t="s">
        <v>344</v>
      </c>
      <c r="C20" s="97" t="str">
        <f>IF(B20="","",_xlfn.XLOOKUP($B20,'Vendor Inputs'!$B$6:$B$1048576,'Vendor Inputs'!C$6:C$1048576))</f>
        <v/>
      </c>
      <c r="D20" s="97" t="str">
        <f>IF(B20="","",_xlfn.XLOOKUP($B20,'Vendor Inputs'!$B$6:$B$1048576,'Vendor Inputs'!D$6:D$1048576))</f>
        <v/>
      </c>
      <c r="E20" s="97" t="str">
        <f>IF(B20="","",_xlfn.XLOOKUP($B20,'Vendor Inputs'!$B$6:$B$1048576,'Vendor Inputs'!F$6:F$1048576))</f>
        <v/>
      </c>
      <c r="F20" s="97" t="str">
        <f>IF(B20="","",_xlfn.XLOOKUP($B20,'Vendor Inputs'!$B$6:$B$1048576,'Vendor Inputs'!G$6:G$1048576))</f>
        <v/>
      </c>
      <c r="G20" s="67"/>
      <c r="H20" s="99"/>
      <c r="I20" s="97" t="str">
        <f t="shared" si="1"/>
        <v/>
      </c>
      <c r="J20" s="67"/>
      <c r="K20" s="98" t="str">
        <f t="shared" si="2"/>
        <v/>
      </c>
      <c r="L20" s="97" t="str">
        <f t="shared" si="0"/>
        <v/>
      </c>
    </row>
    <row r="21" spans="1:12" ht="19.5" customHeight="1">
      <c r="A21" s="97" t="str">
        <f>IF(BOM!C28="","",BOM!C28)</f>
        <v/>
      </c>
      <c r="B21" s="96" t="s">
        <v>344</v>
      </c>
      <c r="C21" s="97" t="str">
        <f>IF(B21="","",_xlfn.XLOOKUP($B21,'Vendor Inputs'!$B$6:$B$1048576,'Vendor Inputs'!C$6:C$1048576))</f>
        <v/>
      </c>
      <c r="D21" s="97" t="str">
        <f>IF(B21="","",_xlfn.XLOOKUP($B21,'Vendor Inputs'!$B$6:$B$1048576,'Vendor Inputs'!D$6:D$1048576))</f>
        <v/>
      </c>
      <c r="E21" s="97" t="str">
        <f>IF(B21="","",_xlfn.XLOOKUP($B21,'Vendor Inputs'!$B$6:$B$1048576,'Vendor Inputs'!F$6:F$1048576))</f>
        <v/>
      </c>
      <c r="F21" s="97" t="str">
        <f>IF(B21="","",_xlfn.XLOOKUP($B21,'Vendor Inputs'!$B$6:$B$1048576,'Vendor Inputs'!G$6:G$1048576))</f>
        <v/>
      </c>
      <c r="G21" s="67"/>
      <c r="H21" s="99"/>
      <c r="I21" s="97" t="str">
        <f t="shared" si="1"/>
        <v/>
      </c>
      <c r="J21" s="67"/>
      <c r="K21" s="98" t="str">
        <f t="shared" si="2"/>
        <v/>
      </c>
      <c r="L21" s="97" t="str">
        <f t="shared" si="0"/>
        <v/>
      </c>
    </row>
    <row r="22" spans="1:12" ht="19.5" customHeight="1">
      <c r="A22" s="97" t="str">
        <f>IF(BOM!C29="","",BOM!C29)</f>
        <v/>
      </c>
      <c r="B22" s="96" t="s">
        <v>344</v>
      </c>
      <c r="C22" s="97" t="str">
        <f>IF(B22="","",_xlfn.XLOOKUP($B22,'Vendor Inputs'!$B$6:$B$1048576,'Vendor Inputs'!C$6:C$1048576))</f>
        <v/>
      </c>
      <c r="D22" s="97" t="str">
        <f>IF(B22="","",_xlfn.XLOOKUP($B22,'Vendor Inputs'!$B$6:$B$1048576,'Vendor Inputs'!D$6:D$1048576))</f>
        <v/>
      </c>
      <c r="E22" s="97" t="str">
        <f>IF(B22="","",_xlfn.XLOOKUP($B22,'Vendor Inputs'!$B$6:$B$1048576,'Vendor Inputs'!F$6:F$1048576))</f>
        <v/>
      </c>
      <c r="F22" s="97" t="str">
        <f>IF(B22="","",_xlfn.XLOOKUP($B22,'Vendor Inputs'!$B$6:$B$1048576,'Vendor Inputs'!G$6:G$1048576))</f>
        <v/>
      </c>
      <c r="G22" s="67"/>
      <c r="H22" s="99"/>
      <c r="I22" s="97" t="str">
        <f t="shared" si="1"/>
        <v/>
      </c>
      <c r="J22" s="67"/>
      <c r="K22" s="98" t="str">
        <f t="shared" si="2"/>
        <v/>
      </c>
      <c r="L22" s="97" t="str">
        <f t="shared" si="0"/>
        <v/>
      </c>
    </row>
    <row r="23" spans="1:12" ht="19.5" customHeight="1">
      <c r="A23" s="97" t="str">
        <f>IF(BOM!C30="","",BOM!C30)</f>
        <v/>
      </c>
      <c r="B23" s="96" t="s">
        <v>344</v>
      </c>
      <c r="C23" s="97" t="str">
        <f>IF(B23="","",_xlfn.XLOOKUP($B23,'Vendor Inputs'!$B$6:$B$1048576,'Vendor Inputs'!C$6:C$1048576))</f>
        <v/>
      </c>
      <c r="D23" s="97" t="str">
        <f>IF(B23="","",_xlfn.XLOOKUP($B23,'Vendor Inputs'!$B$6:$B$1048576,'Vendor Inputs'!D$6:D$1048576))</f>
        <v/>
      </c>
      <c r="E23" s="97" t="str">
        <f>IF(B23="","",_xlfn.XLOOKUP($B23,'Vendor Inputs'!$B$6:$B$1048576,'Vendor Inputs'!F$6:F$1048576))</f>
        <v/>
      </c>
      <c r="F23" s="97" t="str">
        <f>IF(B23="","",_xlfn.XLOOKUP($B23,'Vendor Inputs'!$B$6:$B$1048576,'Vendor Inputs'!G$6:G$1048576))</f>
        <v/>
      </c>
      <c r="G23" s="67"/>
      <c r="H23" s="99"/>
      <c r="I23" s="97" t="str">
        <f t="shared" si="1"/>
        <v/>
      </c>
      <c r="J23" s="67"/>
      <c r="K23" s="98" t="str">
        <f t="shared" si="2"/>
        <v/>
      </c>
      <c r="L23" s="97" t="str">
        <f t="shared" si="0"/>
        <v/>
      </c>
    </row>
    <row r="24" spans="1:12" ht="19.5" customHeight="1">
      <c r="A24" s="97" t="str">
        <f>IF(BOM!C31="","",BOM!C31)</f>
        <v/>
      </c>
      <c r="B24" s="96" t="s">
        <v>344</v>
      </c>
      <c r="C24" s="97" t="str">
        <f>IF(B24="","",_xlfn.XLOOKUP($B24,'Vendor Inputs'!$B$6:$B$1048576,'Vendor Inputs'!C$6:C$1048576))</f>
        <v/>
      </c>
      <c r="D24" s="97" t="str">
        <f>IF(B24="","",_xlfn.XLOOKUP($B24,'Vendor Inputs'!$B$6:$B$1048576,'Vendor Inputs'!D$6:D$1048576))</f>
        <v/>
      </c>
      <c r="E24" s="97" t="str">
        <f>IF(B24="","",_xlfn.XLOOKUP($B24,'Vendor Inputs'!$B$6:$B$1048576,'Vendor Inputs'!F$6:F$1048576))</f>
        <v/>
      </c>
      <c r="F24" s="97" t="str">
        <f>IF(B24="","",_xlfn.XLOOKUP($B24,'Vendor Inputs'!$B$6:$B$1048576,'Vendor Inputs'!G$6:G$1048576))</f>
        <v/>
      </c>
      <c r="G24" s="67"/>
      <c r="H24" s="99"/>
      <c r="I24" s="97" t="str">
        <f t="shared" si="1"/>
        <v/>
      </c>
      <c r="J24" s="67"/>
      <c r="K24" s="98" t="str">
        <f t="shared" si="2"/>
        <v/>
      </c>
      <c r="L24" s="97" t="str">
        <f t="shared" si="0"/>
        <v/>
      </c>
    </row>
    <row r="25" spans="1:12" ht="19.5" customHeight="1">
      <c r="A25" s="97" t="str">
        <f>IF(BOM!C32="","",BOM!C32)</f>
        <v/>
      </c>
      <c r="B25" s="96" t="s">
        <v>344</v>
      </c>
      <c r="C25" s="97" t="str">
        <f>IF(B25="","",_xlfn.XLOOKUP($B25,'Vendor Inputs'!$B$6:$B$1048576,'Vendor Inputs'!C$6:C$1048576))</f>
        <v/>
      </c>
      <c r="D25" s="97" t="str">
        <f>IF(B25="","",_xlfn.XLOOKUP($B25,'Vendor Inputs'!$B$6:$B$1048576,'Vendor Inputs'!D$6:D$1048576))</f>
        <v/>
      </c>
      <c r="E25" s="97" t="str">
        <f>IF(B25="","",_xlfn.XLOOKUP($B25,'Vendor Inputs'!$B$6:$B$1048576,'Vendor Inputs'!F$6:F$1048576))</f>
        <v/>
      </c>
      <c r="F25" s="97" t="str">
        <f>IF(B25="","",_xlfn.XLOOKUP($B25,'Vendor Inputs'!$B$6:$B$1048576,'Vendor Inputs'!G$6:G$1048576))</f>
        <v/>
      </c>
      <c r="G25" s="67"/>
      <c r="H25" s="99"/>
      <c r="I25" s="97" t="str">
        <f t="shared" si="1"/>
        <v/>
      </c>
      <c r="J25" s="67"/>
      <c r="K25" s="98" t="str">
        <f t="shared" si="2"/>
        <v/>
      </c>
      <c r="L25" s="97" t="str">
        <f t="shared" si="0"/>
        <v/>
      </c>
    </row>
    <row r="26" spans="1:12" ht="19.5" customHeight="1">
      <c r="A26" s="97" t="str">
        <f>IF(BOM!C33="","",BOM!C33)</f>
        <v/>
      </c>
      <c r="B26" s="96" t="s">
        <v>344</v>
      </c>
      <c r="C26" s="97" t="str">
        <f>IF(B26="","",_xlfn.XLOOKUP($B26,'Vendor Inputs'!$B$6:$B$1048576,'Vendor Inputs'!C$6:C$1048576))</f>
        <v/>
      </c>
      <c r="D26" s="97" t="str">
        <f>IF(B26="","",_xlfn.XLOOKUP($B26,'Vendor Inputs'!$B$6:$B$1048576,'Vendor Inputs'!D$6:D$1048576))</f>
        <v/>
      </c>
      <c r="E26" s="97" t="str">
        <f>IF(B26="","",_xlfn.XLOOKUP($B26,'Vendor Inputs'!$B$6:$B$1048576,'Vendor Inputs'!F$6:F$1048576))</f>
        <v/>
      </c>
      <c r="F26" s="97" t="str">
        <f>IF(B26="","",_xlfn.XLOOKUP($B26,'Vendor Inputs'!$B$6:$B$1048576,'Vendor Inputs'!G$6:G$1048576))</f>
        <v/>
      </c>
      <c r="G26" s="67"/>
      <c r="H26" s="100"/>
      <c r="I26" s="97" t="str">
        <f t="shared" si="1"/>
        <v/>
      </c>
      <c r="J26" s="67"/>
      <c r="K26" s="98" t="str">
        <f t="shared" si="2"/>
        <v/>
      </c>
      <c r="L26" s="97" t="str">
        <f t="shared" si="0"/>
        <v/>
      </c>
    </row>
    <row r="27" spans="1:12" ht="19.5" customHeight="1">
      <c r="A27" s="97" t="str">
        <f>IF(BOM!C34="","",BOM!C34)</f>
        <v/>
      </c>
      <c r="B27" s="96" t="s">
        <v>344</v>
      </c>
      <c r="C27" s="97" t="str">
        <f>IF(B27="","",_xlfn.XLOOKUP($B27,'Vendor Inputs'!$B$6:$B$1048576,'Vendor Inputs'!C$6:C$1048576))</f>
        <v/>
      </c>
      <c r="D27" s="97" t="str">
        <f>IF(B27="","",_xlfn.XLOOKUP($B27,'Vendor Inputs'!$B$6:$B$1048576,'Vendor Inputs'!D$6:D$1048576))</f>
        <v/>
      </c>
      <c r="E27" s="97" t="str">
        <f>IF(B27="","",_xlfn.XLOOKUP($B27,'Vendor Inputs'!$B$6:$B$1048576,'Vendor Inputs'!F$6:F$1048576))</f>
        <v/>
      </c>
      <c r="F27" s="97" t="str">
        <f>IF(B27="","",_xlfn.XLOOKUP($B27,'Vendor Inputs'!$B$6:$B$1048576,'Vendor Inputs'!G$6:G$1048576))</f>
        <v/>
      </c>
      <c r="G27" s="67"/>
      <c r="H27" s="100"/>
      <c r="I27" s="97" t="str">
        <f t="shared" si="1"/>
        <v/>
      </c>
      <c r="J27" s="67"/>
      <c r="K27" s="98" t="str">
        <f t="shared" si="2"/>
        <v/>
      </c>
      <c r="L27" s="97" t="str">
        <f t="shared" si="0"/>
        <v/>
      </c>
    </row>
    <row r="28" spans="1:12" ht="19.5" customHeight="1">
      <c r="A28" s="97" t="str">
        <f>IF(BOM!C35="","",BOM!C35)</f>
        <v/>
      </c>
      <c r="B28" s="96" t="s">
        <v>344</v>
      </c>
      <c r="C28" s="97" t="str">
        <f>IF(B28="","",_xlfn.XLOOKUP($B28,'Vendor Inputs'!$B$6:$B$1048576,'Vendor Inputs'!C$6:C$1048576))</f>
        <v/>
      </c>
      <c r="D28" s="97" t="str">
        <f>IF(B28="","",_xlfn.XLOOKUP($B28,'Vendor Inputs'!$B$6:$B$1048576,'Vendor Inputs'!D$6:D$1048576))</f>
        <v/>
      </c>
      <c r="E28" s="97" t="str">
        <f>IF(B28="","",_xlfn.XLOOKUP($B28,'Vendor Inputs'!$B$6:$B$1048576,'Vendor Inputs'!F$6:F$1048576))</f>
        <v/>
      </c>
      <c r="F28" s="97" t="str">
        <f>IF(B28="","",_xlfn.XLOOKUP($B28,'Vendor Inputs'!$B$6:$B$1048576,'Vendor Inputs'!G$6:G$1048576))</f>
        <v/>
      </c>
      <c r="G28" s="67"/>
      <c r="H28" s="100"/>
      <c r="I28" s="97" t="str">
        <f t="shared" si="1"/>
        <v/>
      </c>
      <c r="J28" s="67"/>
      <c r="K28" s="98" t="str">
        <f t="shared" si="2"/>
        <v/>
      </c>
      <c r="L28" s="97" t="str">
        <f t="shared" si="0"/>
        <v/>
      </c>
    </row>
    <row r="29" spans="1:12" ht="19.5" customHeight="1">
      <c r="A29" s="97" t="str">
        <f>IF(BOM!C36="","",BOM!C36)</f>
        <v/>
      </c>
      <c r="B29" s="96" t="s">
        <v>344</v>
      </c>
      <c r="C29" s="97" t="str">
        <f>IF(B29="","",_xlfn.XLOOKUP($B29,'Vendor Inputs'!$B$6:$B$1048576,'Vendor Inputs'!C$6:C$1048576))</f>
        <v/>
      </c>
      <c r="D29" s="97" t="str">
        <f>IF(B29="","",_xlfn.XLOOKUP($B29,'Vendor Inputs'!$B$6:$B$1048576,'Vendor Inputs'!D$6:D$1048576))</f>
        <v/>
      </c>
      <c r="E29" s="97" t="str">
        <f>IF(B29="","",_xlfn.XLOOKUP($B29,'Vendor Inputs'!$B$6:$B$1048576,'Vendor Inputs'!F$6:F$1048576))</f>
        <v/>
      </c>
      <c r="F29" s="97" t="str">
        <f>IF(B29="","",_xlfn.XLOOKUP($B29,'Vendor Inputs'!$B$6:$B$1048576,'Vendor Inputs'!G$6:G$1048576))</f>
        <v/>
      </c>
      <c r="G29" s="67"/>
      <c r="H29" s="100"/>
      <c r="I29" s="97" t="str">
        <f t="shared" si="1"/>
        <v/>
      </c>
      <c r="J29" s="67"/>
      <c r="K29" s="98" t="str">
        <f t="shared" si="2"/>
        <v/>
      </c>
      <c r="L29" s="97" t="str">
        <f t="shared" si="0"/>
        <v/>
      </c>
    </row>
    <row r="30" spans="1:12" ht="19.5" customHeight="1">
      <c r="A30" s="97" t="str">
        <f>IF(BOM!C37="","",BOM!C37)</f>
        <v/>
      </c>
      <c r="B30" s="96" t="s">
        <v>344</v>
      </c>
      <c r="C30" s="97" t="str">
        <f>IF(B30="","",_xlfn.XLOOKUP($B30,'Vendor Inputs'!$B$6:$B$1048576,'Vendor Inputs'!C$6:C$1048576))</f>
        <v/>
      </c>
      <c r="D30" s="97" t="str">
        <f>IF(B30="","",_xlfn.XLOOKUP($B30,'Vendor Inputs'!$B$6:$B$1048576,'Vendor Inputs'!D$6:D$1048576))</f>
        <v/>
      </c>
      <c r="E30" s="97" t="str">
        <f>IF(B30="","",_xlfn.XLOOKUP($B30,'Vendor Inputs'!$B$6:$B$1048576,'Vendor Inputs'!F$6:F$1048576))</f>
        <v/>
      </c>
      <c r="F30" s="97" t="str">
        <f>IF(B30="","",_xlfn.XLOOKUP($B30,'Vendor Inputs'!$B$6:$B$1048576,'Vendor Inputs'!G$6:G$1048576))</f>
        <v/>
      </c>
      <c r="G30" s="67"/>
      <c r="H30" s="100"/>
      <c r="I30" s="97" t="str">
        <f t="shared" si="1"/>
        <v/>
      </c>
      <c r="J30" s="67"/>
      <c r="K30" s="98" t="str">
        <f t="shared" si="2"/>
        <v/>
      </c>
      <c r="L30" s="97" t="str">
        <f t="shared" si="0"/>
        <v/>
      </c>
    </row>
    <row r="31" spans="1:12" ht="19.5" customHeight="1">
      <c r="A31" s="97" t="str">
        <f>IF(BOM!C38="","",BOM!C38)</f>
        <v/>
      </c>
      <c r="B31" s="96" t="s">
        <v>344</v>
      </c>
      <c r="C31" s="97" t="str">
        <f>IF(B31="","",_xlfn.XLOOKUP($B31,'Vendor Inputs'!$B$6:$B$1048576,'Vendor Inputs'!C$6:C$1048576))</f>
        <v/>
      </c>
      <c r="D31" s="97" t="str">
        <f>IF(B31="","",_xlfn.XLOOKUP($B31,'Vendor Inputs'!$B$6:$B$1048576,'Vendor Inputs'!D$6:D$1048576))</f>
        <v/>
      </c>
      <c r="E31" s="97" t="str">
        <f>IF(B31="","",_xlfn.XLOOKUP($B31,'Vendor Inputs'!$B$6:$B$1048576,'Vendor Inputs'!F$6:F$1048576))</f>
        <v/>
      </c>
      <c r="F31" s="97" t="str">
        <f>IF(B31="","",_xlfn.XLOOKUP($B31,'Vendor Inputs'!$B$6:$B$1048576,'Vendor Inputs'!G$6:G$1048576))</f>
        <v/>
      </c>
      <c r="G31" s="67"/>
      <c r="H31" s="100"/>
      <c r="I31" s="97" t="str">
        <f t="shared" si="1"/>
        <v/>
      </c>
      <c r="J31" s="67"/>
      <c r="K31" s="98" t="str">
        <f t="shared" si="2"/>
        <v/>
      </c>
      <c r="L31" s="97" t="str">
        <f t="shared" si="0"/>
        <v/>
      </c>
    </row>
    <row r="32" spans="1:12" ht="19.5" customHeight="1">
      <c r="A32" s="97" t="str">
        <f>IF(BOM!C39="","",BOM!C39)</f>
        <v/>
      </c>
      <c r="B32" s="96" t="s">
        <v>344</v>
      </c>
      <c r="C32" s="97" t="str">
        <f>IF(B32="","",_xlfn.XLOOKUP($B32,'Vendor Inputs'!$B$6:$B$1048576,'Vendor Inputs'!C$6:C$1048576))</f>
        <v/>
      </c>
      <c r="D32" s="97" t="str">
        <f>IF(B32="","",_xlfn.XLOOKUP($B32,'Vendor Inputs'!$B$6:$B$1048576,'Vendor Inputs'!D$6:D$1048576))</f>
        <v/>
      </c>
      <c r="E32" s="97" t="str">
        <f>IF(B32="","",_xlfn.XLOOKUP($B32,'Vendor Inputs'!$B$6:$B$1048576,'Vendor Inputs'!F$6:F$1048576))</f>
        <v/>
      </c>
      <c r="F32" s="97" t="str">
        <f>IF(B32="","",_xlfn.XLOOKUP($B32,'Vendor Inputs'!$B$6:$B$1048576,'Vendor Inputs'!G$6:G$1048576))</f>
        <v/>
      </c>
      <c r="G32" s="67"/>
      <c r="H32" s="100"/>
      <c r="I32" s="97" t="str">
        <f t="shared" si="1"/>
        <v/>
      </c>
      <c r="J32" s="67"/>
      <c r="K32" s="98" t="str">
        <f t="shared" si="2"/>
        <v/>
      </c>
      <c r="L32" s="97" t="str">
        <f t="shared" si="0"/>
        <v/>
      </c>
    </row>
    <row r="33" spans="1:12" ht="19.5" customHeight="1">
      <c r="A33" s="97" t="str">
        <f>IF(BOM!C40="","",BOM!C40)</f>
        <v/>
      </c>
      <c r="B33" s="96" t="s">
        <v>344</v>
      </c>
      <c r="C33" s="97" t="str">
        <f>IF(B33="","",_xlfn.XLOOKUP($B33,'Vendor Inputs'!$B$6:$B$1048576,'Vendor Inputs'!C$6:C$1048576))</f>
        <v/>
      </c>
      <c r="D33" s="97" t="str">
        <f>IF(B33="","",_xlfn.XLOOKUP($B33,'Vendor Inputs'!$B$6:$B$1048576,'Vendor Inputs'!D$6:D$1048576))</f>
        <v/>
      </c>
      <c r="E33" s="97" t="str">
        <f>IF(B33="","",_xlfn.XLOOKUP($B33,'Vendor Inputs'!$B$6:$B$1048576,'Vendor Inputs'!F$6:F$1048576))</f>
        <v/>
      </c>
      <c r="F33" s="97" t="str">
        <f>IF(B33="","",_xlfn.XLOOKUP($B33,'Vendor Inputs'!$B$6:$B$1048576,'Vendor Inputs'!G$6:G$1048576))</f>
        <v/>
      </c>
      <c r="G33" s="67"/>
      <c r="H33" s="100"/>
      <c r="I33" s="97" t="str">
        <f t="shared" si="1"/>
        <v/>
      </c>
      <c r="J33" s="67"/>
      <c r="K33" s="98" t="str">
        <f t="shared" si="2"/>
        <v/>
      </c>
      <c r="L33" s="97" t="str">
        <f t="shared" si="0"/>
        <v/>
      </c>
    </row>
    <row r="34" spans="1:12" ht="19.5" customHeight="1">
      <c r="A34" s="97" t="str">
        <f>IF(BOM!C41="","",BOM!C41)</f>
        <v/>
      </c>
      <c r="B34" s="96" t="s">
        <v>344</v>
      </c>
      <c r="C34" s="97" t="str">
        <f>IF(B34="","",_xlfn.XLOOKUP($B34,'Vendor Inputs'!$B$6:$B$1048576,'Vendor Inputs'!C$6:C$1048576))</f>
        <v/>
      </c>
      <c r="D34" s="97" t="str">
        <f>IF(B34="","",_xlfn.XLOOKUP($B34,'Vendor Inputs'!$B$6:$B$1048576,'Vendor Inputs'!D$6:D$1048576))</f>
        <v/>
      </c>
      <c r="E34" s="97" t="str">
        <f>IF(B34="","",_xlfn.XLOOKUP($B34,'Vendor Inputs'!$B$6:$B$1048576,'Vendor Inputs'!F$6:F$1048576))</f>
        <v/>
      </c>
      <c r="F34" s="97" t="str">
        <f>IF(B34="","",_xlfn.XLOOKUP($B34,'Vendor Inputs'!$B$6:$B$1048576,'Vendor Inputs'!G$6:G$1048576))</f>
        <v/>
      </c>
      <c r="G34" s="67"/>
      <c r="H34" s="100"/>
      <c r="I34" s="97" t="str">
        <f t="shared" si="1"/>
        <v/>
      </c>
      <c r="J34" s="67"/>
      <c r="K34" s="98" t="str">
        <f t="shared" si="2"/>
        <v/>
      </c>
      <c r="L34" s="97" t="str">
        <f t="shared" si="0"/>
        <v/>
      </c>
    </row>
    <row r="35" spans="1:12" ht="19.5" customHeight="1">
      <c r="A35" s="97" t="str">
        <f>IF(BOM!C42="","",BOM!C42)</f>
        <v/>
      </c>
      <c r="B35" s="96" t="s">
        <v>344</v>
      </c>
      <c r="C35" s="97" t="str">
        <f>IF(B35="","",_xlfn.XLOOKUP($B35,'Vendor Inputs'!$B$6:$B$1048576,'Vendor Inputs'!C$6:C$1048576))</f>
        <v/>
      </c>
      <c r="D35" s="97" t="str">
        <f>IF(B35="","",_xlfn.XLOOKUP($B35,'Vendor Inputs'!$B$6:$B$1048576,'Vendor Inputs'!D$6:D$1048576))</f>
        <v/>
      </c>
      <c r="E35" s="97" t="str">
        <f>IF(B35="","",_xlfn.XLOOKUP($B35,'Vendor Inputs'!$B$6:$B$1048576,'Vendor Inputs'!F$6:F$1048576))</f>
        <v/>
      </c>
      <c r="F35" s="97" t="str">
        <f>IF(B35="","",_xlfn.XLOOKUP($B35,'Vendor Inputs'!$B$6:$B$1048576,'Vendor Inputs'!G$6:G$1048576))</f>
        <v/>
      </c>
      <c r="G35" s="67"/>
      <c r="H35" s="100"/>
      <c r="I35" s="97" t="str">
        <f t="shared" si="1"/>
        <v/>
      </c>
      <c r="J35" s="67"/>
      <c r="K35" s="98" t="str">
        <f t="shared" si="2"/>
        <v/>
      </c>
      <c r="L35" s="97" t="str">
        <f t="shared" si="0"/>
        <v/>
      </c>
    </row>
    <row r="36" spans="1:12" ht="19.5" customHeight="1">
      <c r="A36" s="97" t="str">
        <f>IF(BOM!C43="","",BOM!C43)</f>
        <v/>
      </c>
      <c r="B36" s="96" t="s">
        <v>344</v>
      </c>
      <c r="C36" s="97" t="str">
        <f>IF(B36="","",_xlfn.XLOOKUP($B36,'Vendor Inputs'!$B$6:$B$1048576,'Vendor Inputs'!C$6:C$1048576))</f>
        <v/>
      </c>
      <c r="D36" s="97" t="str">
        <f>IF(B36="","",_xlfn.XLOOKUP($B36,'Vendor Inputs'!$B$6:$B$1048576,'Vendor Inputs'!D$6:D$1048576))</f>
        <v/>
      </c>
      <c r="E36" s="97" t="str">
        <f>IF(B36="","",_xlfn.XLOOKUP($B36,'Vendor Inputs'!$B$6:$B$1048576,'Vendor Inputs'!F$6:F$1048576))</f>
        <v/>
      </c>
      <c r="F36" s="97" t="str">
        <f>IF(B36="","",_xlfn.XLOOKUP($B36,'Vendor Inputs'!$B$6:$B$1048576,'Vendor Inputs'!G$6:G$1048576))</f>
        <v/>
      </c>
      <c r="G36" s="67"/>
      <c r="H36" s="100"/>
      <c r="I36" s="97" t="str">
        <f t="shared" si="1"/>
        <v/>
      </c>
      <c r="J36" s="67"/>
      <c r="K36" s="98" t="str">
        <f t="shared" si="2"/>
        <v/>
      </c>
      <c r="L36" s="97" t="str">
        <f t="shared" si="0"/>
        <v/>
      </c>
    </row>
    <row r="37" spans="1:12" ht="19.5" customHeight="1">
      <c r="A37" s="97" t="str">
        <f>IF(BOM!C44="","",BOM!C44)</f>
        <v/>
      </c>
      <c r="B37" s="96" t="s">
        <v>344</v>
      </c>
      <c r="C37" s="97" t="str">
        <f>IF(B37="","",_xlfn.XLOOKUP($B37,'Vendor Inputs'!$B$6:$B$1048576,'Vendor Inputs'!C$6:C$1048576))</f>
        <v/>
      </c>
      <c r="D37" s="97" t="str">
        <f>IF(B37="","",_xlfn.XLOOKUP($B37,'Vendor Inputs'!$B$6:$B$1048576,'Vendor Inputs'!D$6:D$1048576))</f>
        <v/>
      </c>
      <c r="E37" s="97" t="str">
        <f>IF(B37="","",_xlfn.XLOOKUP($B37,'Vendor Inputs'!$B$6:$B$1048576,'Vendor Inputs'!F$6:F$1048576))</f>
        <v/>
      </c>
      <c r="F37" s="97" t="str">
        <f>IF(B37="","",_xlfn.XLOOKUP($B37,'Vendor Inputs'!$B$6:$B$1048576,'Vendor Inputs'!G$6:G$1048576))</f>
        <v/>
      </c>
      <c r="G37" s="67"/>
      <c r="H37" s="100"/>
      <c r="I37" s="97" t="str">
        <f t="shared" si="1"/>
        <v/>
      </c>
      <c r="J37" s="67"/>
      <c r="K37" s="98" t="str">
        <f t="shared" si="2"/>
        <v/>
      </c>
      <c r="L37" s="97" t="str">
        <f t="shared" si="0"/>
        <v/>
      </c>
    </row>
    <row r="38" spans="1:12" ht="19.5" customHeight="1">
      <c r="A38" s="97" t="str">
        <f>IF(BOM!C45="","",BOM!C45)</f>
        <v/>
      </c>
      <c r="B38" s="96" t="s">
        <v>344</v>
      </c>
      <c r="C38" s="97" t="str">
        <f>IF(B38="","",_xlfn.XLOOKUP($B38,'Vendor Inputs'!$B$6:$B$1048576,'Vendor Inputs'!C$6:C$1048576))</f>
        <v/>
      </c>
      <c r="D38" s="97" t="str">
        <f>IF(B38="","",_xlfn.XLOOKUP($B38,'Vendor Inputs'!$B$6:$B$1048576,'Vendor Inputs'!D$6:D$1048576))</f>
        <v/>
      </c>
      <c r="E38" s="97" t="str">
        <f>IF(B38="","",_xlfn.XLOOKUP($B38,'Vendor Inputs'!$B$6:$B$1048576,'Vendor Inputs'!F$6:F$1048576))</f>
        <v/>
      </c>
      <c r="F38" s="97" t="str">
        <f>IF(B38="","",_xlfn.XLOOKUP($B38,'Vendor Inputs'!$B$6:$B$1048576,'Vendor Inputs'!G$6:G$1048576))</f>
        <v/>
      </c>
      <c r="G38" s="67"/>
      <c r="H38" s="100"/>
      <c r="I38" s="97" t="str">
        <f t="shared" si="1"/>
        <v/>
      </c>
      <c r="J38" s="67"/>
      <c r="K38" s="98" t="str">
        <f t="shared" si="2"/>
        <v/>
      </c>
      <c r="L38" s="97" t="str">
        <f t="shared" si="0"/>
        <v/>
      </c>
    </row>
    <row r="39" spans="1:12" ht="19.5" customHeight="1">
      <c r="A39" s="97" t="str">
        <f>IF(BOM!C46="","",BOM!C46)</f>
        <v/>
      </c>
      <c r="B39" s="96" t="s">
        <v>344</v>
      </c>
      <c r="C39" s="97" t="str">
        <f>IF(B39="","",_xlfn.XLOOKUP($B39,'Vendor Inputs'!$B$6:$B$1048576,'Vendor Inputs'!C$6:C$1048576))</f>
        <v/>
      </c>
      <c r="D39" s="97" t="str">
        <f>IF(B39="","",_xlfn.XLOOKUP($B39,'Vendor Inputs'!$B$6:$B$1048576,'Vendor Inputs'!D$6:D$1048576))</f>
        <v/>
      </c>
      <c r="E39" s="97" t="str">
        <f>IF(B39="","",_xlfn.XLOOKUP($B39,'Vendor Inputs'!$B$6:$B$1048576,'Vendor Inputs'!F$6:F$1048576))</f>
        <v/>
      </c>
      <c r="F39" s="97" t="str">
        <f>IF(B39="","",_xlfn.XLOOKUP($B39,'Vendor Inputs'!$B$6:$B$1048576,'Vendor Inputs'!G$6:G$1048576))</f>
        <v/>
      </c>
      <c r="G39" s="67"/>
      <c r="H39" s="100"/>
      <c r="I39" s="97" t="str">
        <f t="shared" si="1"/>
        <v/>
      </c>
      <c r="J39" s="67"/>
      <c r="K39" s="98" t="str">
        <f t="shared" si="2"/>
        <v/>
      </c>
      <c r="L39" s="97" t="str">
        <f t="shared" si="0"/>
        <v/>
      </c>
    </row>
    <row r="40" spans="1:12" ht="19.5" customHeight="1">
      <c r="A40" s="97" t="str">
        <f>IF(BOM!C47="","",BOM!C47)</f>
        <v/>
      </c>
      <c r="B40" s="96" t="s">
        <v>344</v>
      </c>
      <c r="C40" s="97" t="str">
        <f>IF(B40="","",_xlfn.XLOOKUP($B40,'Vendor Inputs'!$B$6:$B$1048576,'Vendor Inputs'!C$6:C$1048576))</f>
        <v/>
      </c>
      <c r="D40" s="97" t="str">
        <f>IF(B40="","",_xlfn.XLOOKUP($B40,'Vendor Inputs'!$B$6:$B$1048576,'Vendor Inputs'!D$6:D$1048576))</f>
        <v/>
      </c>
      <c r="E40" s="97" t="str">
        <f>IF(B40="","",_xlfn.XLOOKUP($B40,'Vendor Inputs'!$B$6:$B$1048576,'Vendor Inputs'!F$6:F$1048576))</f>
        <v/>
      </c>
      <c r="F40" s="97" t="str">
        <f>IF(B40="","",_xlfn.XLOOKUP($B40,'Vendor Inputs'!$B$6:$B$1048576,'Vendor Inputs'!G$6:G$1048576))</f>
        <v/>
      </c>
      <c r="G40" s="67"/>
      <c r="H40" s="100"/>
      <c r="I40" s="97" t="str">
        <f t="shared" si="1"/>
        <v/>
      </c>
      <c r="J40" s="67"/>
      <c r="K40" s="98" t="str">
        <f t="shared" si="2"/>
        <v/>
      </c>
      <c r="L40" s="97" t="str">
        <f t="shared" si="0"/>
        <v/>
      </c>
    </row>
    <row r="41" spans="1:12" ht="19.5" customHeight="1">
      <c r="A41" s="97" t="str">
        <f>IF(BOM!C48="","",BOM!C48)</f>
        <v/>
      </c>
      <c r="B41" s="96" t="s">
        <v>344</v>
      </c>
      <c r="C41" s="97" t="str">
        <f>IF(B41="","",_xlfn.XLOOKUP($B41,'Vendor Inputs'!$B$6:$B$1048576,'Vendor Inputs'!C$6:C$1048576))</f>
        <v/>
      </c>
      <c r="D41" s="97" t="str">
        <f>IF(B41="","",_xlfn.XLOOKUP($B41,'Vendor Inputs'!$B$6:$B$1048576,'Vendor Inputs'!D$6:D$1048576))</f>
        <v/>
      </c>
      <c r="E41" s="97" t="str">
        <f>IF(B41="","",_xlfn.XLOOKUP($B41,'Vendor Inputs'!$B$6:$B$1048576,'Vendor Inputs'!F$6:F$1048576))</f>
        <v/>
      </c>
      <c r="F41" s="97" t="str">
        <f>IF(B41="","",_xlfn.XLOOKUP($B41,'Vendor Inputs'!$B$6:$B$1048576,'Vendor Inputs'!G$6:G$1048576))</f>
        <v/>
      </c>
      <c r="G41" s="67"/>
      <c r="H41" s="100"/>
      <c r="I41" s="97" t="str">
        <f t="shared" si="1"/>
        <v/>
      </c>
      <c r="J41" s="67"/>
      <c r="K41" s="98" t="str">
        <f t="shared" si="2"/>
        <v/>
      </c>
      <c r="L41" s="97" t="str">
        <f t="shared" si="0"/>
        <v/>
      </c>
    </row>
    <row r="42" spans="1:12" ht="19.5" customHeight="1">
      <c r="A42" s="97" t="str">
        <f>IF(BOM!C49="","",BOM!C49)</f>
        <v/>
      </c>
      <c r="B42" s="96" t="s">
        <v>344</v>
      </c>
      <c r="C42" s="97" t="str">
        <f>IF(B42="","",_xlfn.XLOOKUP($B42,'Vendor Inputs'!$B$6:$B$1048576,'Vendor Inputs'!C$6:C$1048576))</f>
        <v/>
      </c>
      <c r="D42" s="97" t="str">
        <f>IF(B42="","",_xlfn.XLOOKUP($B42,'Vendor Inputs'!$B$6:$B$1048576,'Vendor Inputs'!D$6:D$1048576))</f>
        <v/>
      </c>
      <c r="E42" s="97" t="str">
        <f>IF(B42="","",_xlfn.XLOOKUP($B42,'Vendor Inputs'!$B$6:$B$1048576,'Vendor Inputs'!F$6:F$1048576))</f>
        <v/>
      </c>
      <c r="F42" s="97" t="str">
        <f>IF(B42="","",_xlfn.XLOOKUP($B42,'Vendor Inputs'!$B$6:$B$1048576,'Vendor Inputs'!G$6:G$1048576))</f>
        <v/>
      </c>
      <c r="G42" s="67"/>
      <c r="H42" s="100"/>
      <c r="I42" s="97" t="str">
        <f t="shared" si="1"/>
        <v/>
      </c>
      <c r="J42" s="67"/>
      <c r="K42" s="98" t="str">
        <f t="shared" si="2"/>
        <v/>
      </c>
      <c r="L42" s="97" t="str">
        <f t="shared" si="0"/>
        <v/>
      </c>
    </row>
    <row r="43" spans="1:12" ht="19.5" customHeight="1">
      <c r="A43" s="97" t="str">
        <f>IF(BOM!C50="","",BOM!C50)</f>
        <v/>
      </c>
      <c r="B43" s="96" t="s">
        <v>344</v>
      </c>
      <c r="C43" s="97" t="str">
        <f>IF(B43="","",_xlfn.XLOOKUP($B43,'Vendor Inputs'!$B$6:$B$1048576,'Vendor Inputs'!C$6:C$1048576))</f>
        <v/>
      </c>
      <c r="D43" s="97" t="str">
        <f>IF(B43="","",_xlfn.XLOOKUP($B43,'Vendor Inputs'!$B$6:$B$1048576,'Vendor Inputs'!D$6:D$1048576))</f>
        <v/>
      </c>
      <c r="E43" s="97" t="str">
        <f>IF(B43="","",_xlfn.XLOOKUP($B43,'Vendor Inputs'!$B$6:$B$1048576,'Vendor Inputs'!F$6:F$1048576))</f>
        <v/>
      </c>
      <c r="F43" s="97" t="str">
        <f>IF(B43="","",_xlfn.XLOOKUP($B43,'Vendor Inputs'!$B$6:$B$1048576,'Vendor Inputs'!G$6:G$1048576))</f>
        <v/>
      </c>
      <c r="G43" s="67"/>
      <c r="H43" s="100"/>
      <c r="I43" s="97" t="str">
        <f t="shared" si="1"/>
        <v/>
      </c>
      <c r="J43" s="67"/>
      <c r="K43" s="98" t="str">
        <f t="shared" si="2"/>
        <v/>
      </c>
      <c r="L43" s="97" t="str">
        <f t="shared" si="0"/>
        <v/>
      </c>
    </row>
    <row r="44" spans="1:12" ht="19.5" customHeight="1">
      <c r="A44" s="97" t="str">
        <f>IF(BOM!C51="","",BOM!C51)</f>
        <v/>
      </c>
      <c r="B44" s="96" t="s">
        <v>344</v>
      </c>
      <c r="C44" s="97" t="str">
        <f>IF(B44="","",_xlfn.XLOOKUP($B44,'Vendor Inputs'!$B$6:$B$1048576,'Vendor Inputs'!C$6:C$1048576))</f>
        <v/>
      </c>
      <c r="D44" s="97" t="str">
        <f>IF(B44="","",_xlfn.XLOOKUP($B44,'Vendor Inputs'!$B$6:$B$1048576,'Vendor Inputs'!D$6:D$1048576))</f>
        <v/>
      </c>
      <c r="E44" s="97" t="str">
        <f>IF(B44="","",_xlfn.XLOOKUP($B44,'Vendor Inputs'!$B$6:$B$1048576,'Vendor Inputs'!F$6:F$1048576))</f>
        <v/>
      </c>
      <c r="F44" s="97" t="str">
        <f>IF(B44="","",_xlfn.XLOOKUP($B44,'Vendor Inputs'!$B$6:$B$1048576,'Vendor Inputs'!G$6:G$1048576))</f>
        <v/>
      </c>
      <c r="G44" s="67"/>
      <c r="H44" s="100"/>
      <c r="I44" s="97" t="str">
        <f t="shared" si="1"/>
        <v/>
      </c>
      <c r="J44" s="67"/>
      <c r="K44" s="98" t="str">
        <f t="shared" si="2"/>
        <v/>
      </c>
      <c r="L44" s="97" t="str">
        <f t="shared" si="0"/>
        <v/>
      </c>
    </row>
    <row r="45" spans="1:12" ht="19.5" customHeight="1">
      <c r="A45" s="97" t="str">
        <f>IF(BOM!C52="","",BOM!C52)</f>
        <v/>
      </c>
      <c r="B45" s="96" t="s">
        <v>344</v>
      </c>
      <c r="C45" s="97" t="str">
        <f>IF(B45="","",_xlfn.XLOOKUP($B45,'Vendor Inputs'!$B$6:$B$1048576,'Vendor Inputs'!C$6:C$1048576))</f>
        <v/>
      </c>
      <c r="D45" s="97" t="str">
        <f>IF(B45="","",_xlfn.XLOOKUP($B45,'Vendor Inputs'!$B$6:$B$1048576,'Vendor Inputs'!D$6:D$1048576))</f>
        <v/>
      </c>
      <c r="E45" s="97" t="str">
        <f>IF(B45="","",_xlfn.XLOOKUP($B45,'Vendor Inputs'!$B$6:$B$1048576,'Vendor Inputs'!F$6:F$1048576))</f>
        <v/>
      </c>
      <c r="F45" s="97" t="str">
        <f>IF(B45="","",_xlfn.XLOOKUP($B45,'Vendor Inputs'!$B$6:$B$1048576,'Vendor Inputs'!G$6:G$1048576))</f>
        <v/>
      </c>
      <c r="G45" s="67"/>
      <c r="H45" s="100"/>
      <c r="I45" s="97" t="str">
        <f t="shared" si="1"/>
        <v/>
      </c>
      <c r="J45" s="67"/>
      <c r="K45" s="98" t="str">
        <f t="shared" si="2"/>
        <v/>
      </c>
      <c r="L45" s="97" t="str">
        <f t="shared" si="0"/>
        <v/>
      </c>
    </row>
    <row r="46" spans="1:12" ht="19.5" customHeight="1">
      <c r="A46" s="97" t="str">
        <f>IF(BOM!C53="","",BOM!C53)</f>
        <v/>
      </c>
      <c r="B46" s="96" t="s">
        <v>344</v>
      </c>
      <c r="C46" s="97" t="str">
        <f>IF(B46="","",_xlfn.XLOOKUP($B46,'Vendor Inputs'!$B$6:$B$1048576,'Vendor Inputs'!C$6:C$1048576))</f>
        <v/>
      </c>
      <c r="D46" s="97" t="str">
        <f>IF(B46="","",_xlfn.XLOOKUP($B46,'Vendor Inputs'!$B$6:$B$1048576,'Vendor Inputs'!D$6:D$1048576))</f>
        <v/>
      </c>
      <c r="E46" s="97" t="str">
        <f>IF(B46="","",_xlfn.XLOOKUP($B46,'Vendor Inputs'!$B$6:$B$1048576,'Vendor Inputs'!F$6:F$1048576))</f>
        <v/>
      </c>
      <c r="F46" s="97" t="str">
        <f>IF(B46="","",_xlfn.XLOOKUP($B46,'Vendor Inputs'!$B$6:$B$1048576,'Vendor Inputs'!G$6:G$1048576))</f>
        <v/>
      </c>
      <c r="G46" s="67"/>
      <c r="H46" s="100"/>
      <c r="I46" s="97" t="str">
        <f t="shared" si="1"/>
        <v/>
      </c>
      <c r="J46" s="67"/>
      <c r="K46" s="98" t="str">
        <f t="shared" si="2"/>
        <v/>
      </c>
      <c r="L46" s="97" t="str">
        <f t="shared" si="0"/>
        <v/>
      </c>
    </row>
    <row r="47" spans="1:12" ht="19.5" customHeight="1">
      <c r="A47" s="97" t="str">
        <f>IF(BOM!C54="","",BOM!C54)</f>
        <v/>
      </c>
      <c r="B47" s="96" t="s">
        <v>344</v>
      </c>
      <c r="C47" s="97" t="str">
        <f>IF(B47="","",_xlfn.XLOOKUP($B47,'Vendor Inputs'!$B$6:$B$1048576,'Vendor Inputs'!C$6:C$1048576))</f>
        <v/>
      </c>
      <c r="D47" s="97" t="str">
        <f>IF(B47="","",_xlfn.XLOOKUP($B47,'Vendor Inputs'!$B$6:$B$1048576,'Vendor Inputs'!D$6:D$1048576))</f>
        <v/>
      </c>
      <c r="E47" s="97" t="str">
        <f>IF(B47="","",_xlfn.XLOOKUP($B47,'Vendor Inputs'!$B$6:$B$1048576,'Vendor Inputs'!F$6:F$1048576))</f>
        <v/>
      </c>
      <c r="F47" s="97" t="str">
        <f>IF(B47="","",_xlfn.XLOOKUP($B47,'Vendor Inputs'!$B$6:$B$1048576,'Vendor Inputs'!G$6:G$1048576))</f>
        <v/>
      </c>
      <c r="G47" s="67"/>
      <c r="H47" s="100"/>
      <c r="I47" s="97" t="str">
        <f t="shared" si="1"/>
        <v/>
      </c>
      <c r="J47" s="67"/>
      <c r="K47" s="98" t="str">
        <f t="shared" si="2"/>
        <v/>
      </c>
      <c r="L47" s="97" t="str">
        <f t="shared" si="0"/>
        <v/>
      </c>
    </row>
    <row r="48" spans="1:12" ht="19.5" customHeight="1">
      <c r="A48" s="97" t="str">
        <f>IF(BOM!C55="","",BOM!C55)</f>
        <v/>
      </c>
      <c r="B48" s="96" t="s">
        <v>344</v>
      </c>
      <c r="C48" s="97" t="str">
        <f>IF(B48="","",_xlfn.XLOOKUP($B48,'Vendor Inputs'!$B$6:$B$1048576,'Vendor Inputs'!C$6:C$1048576))</f>
        <v/>
      </c>
      <c r="D48" s="97" t="str">
        <f>IF(B48="","",_xlfn.XLOOKUP($B48,'Vendor Inputs'!$B$6:$B$1048576,'Vendor Inputs'!D$6:D$1048576))</f>
        <v/>
      </c>
      <c r="E48" s="97" t="str">
        <f>IF(B48="","",_xlfn.XLOOKUP($B48,'Vendor Inputs'!$B$6:$B$1048576,'Vendor Inputs'!F$6:F$1048576))</f>
        <v/>
      </c>
      <c r="F48" s="97" t="str">
        <f>IF(B48="","",_xlfn.XLOOKUP($B48,'Vendor Inputs'!$B$6:$B$1048576,'Vendor Inputs'!G$6:G$1048576))</f>
        <v/>
      </c>
      <c r="G48" s="67"/>
      <c r="H48" s="100"/>
      <c r="I48" s="97" t="str">
        <f t="shared" si="1"/>
        <v/>
      </c>
      <c r="J48" s="67"/>
      <c r="K48" s="98" t="str">
        <f t="shared" si="2"/>
        <v/>
      </c>
      <c r="L48" s="97" t="str">
        <f t="shared" si="0"/>
        <v/>
      </c>
    </row>
    <row r="49" spans="1:12" ht="19.5" customHeight="1">
      <c r="A49" s="97" t="str">
        <f>IF(BOM!C56="","",BOM!C56)</f>
        <v/>
      </c>
      <c r="B49" s="96" t="s">
        <v>344</v>
      </c>
      <c r="C49" s="97" t="str">
        <f>IF(B49="","",_xlfn.XLOOKUP($B49,'Vendor Inputs'!$B$6:$B$1048576,'Vendor Inputs'!C$6:C$1048576))</f>
        <v/>
      </c>
      <c r="D49" s="97" t="str">
        <f>IF(B49="","",_xlfn.XLOOKUP($B49,'Vendor Inputs'!$B$6:$B$1048576,'Vendor Inputs'!D$6:D$1048576))</f>
        <v/>
      </c>
      <c r="E49" s="97" t="str">
        <f>IF(B49="","",_xlfn.XLOOKUP($B49,'Vendor Inputs'!$B$6:$B$1048576,'Vendor Inputs'!F$6:F$1048576))</f>
        <v/>
      </c>
      <c r="F49" s="97" t="str">
        <f>IF(B49="","",_xlfn.XLOOKUP($B49,'Vendor Inputs'!$B$6:$B$1048576,'Vendor Inputs'!G$6:G$1048576))</f>
        <v/>
      </c>
      <c r="G49" s="67"/>
      <c r="H49" s="100"/>
      <c r="I49" s="97" t="str">
        <f t="shared" si="1"/>
        <v/>
      </c>
      <c r="J49" s="67"/>
      <c r="K49" s="98" t="str">
        <f t="shared" si="2"/>
        <v/>
      </c>
      <c r="L49" s="97" t="str">
        <f t="shared" si="0"/>
        <v/>
      </c>
    </row>
    <row r="50" spans="1:12" ht="19.5" customHeight="1">
      <c r="A50" s="97" t="str">
        <f>IF(BOM!C57="","",BOM!C57)</f>
        <v/>
      </c>
      <c r="B50" s="96" t="s">
        <v>344</v>
      </c>
      <c r="C50" s="97" t="str">
        <f>IF(B50="","",_xlfn.XLOOKUP($B50,'Vendor Inputs'!$B$6:$B$1048576,'Vendor Inputs'!C$6:C$1048576))</f>
        <v/>
      </c>
      <c r="D50" s="97" t="str">
        <f>IF(B50="","",_xlfn.XLOOKUP($B50,'Vendor Inputs'!$B$6:$B$1048576,'Vendor Inputs'!D$6:D$1048576))</f>
        <v/>
      </c>
      <c r="E50" s="97" t="str">
        <f>IF(B50="","",_xlfn.XLOOKUP($B50,'Vendor Inputs'!$B$6:$B$1048576,'Vendor Inputs'!F$6:F$1048576))</f>
        <v/>
      </c>
      <c r="F50" s="97" t="str">
        <f>IF(B50="","",_xlfn.XLOOKUP($B50,'Vendor Inputs'!$B$6:$B$1048576,'Vendor Inputs'!G$6:G$1048576))</f>
        <v/>
      </c>
      <c r="G50" s="67"/>
      <c r="H50" s="100"/>
      <c r="I50" s="97" t="str">
        <f t="shared" si="1"/>
        <v/>
      </c>
      <c r="J50" s="67"/>
      <c r="K50" s="98" t="str">
        <f t="shared" si="2"/>
        <v/>
      </c>
      <c r="L50" s="97" t="str">
        <f t="shared" si="0"/>
        <v/>
      </c>
    </row>
    <row r="51" spans="1:12" ht="19.5" customHeight="1">
      <c r="A51" s="97" t="str">
        <f>IF(BOM!C58="","",BOM!C58)</f>
        <v/>
      </c>
      <c r="B51" s="96" t="s">
        <v>344</v>
      </c>
      <c r="C51" s="97" t="str">
        <f>IF(B51="","",_xlfn.XLOOKUP($B51,'Vendor Inputs'!$B$6:$B$1048576,'Vendor Inputs'!C$6:C$1048576))</f>
        <v/>
      </c>
      <c r="D51" s="97" t="str">
        <f>IF(B51="","",_xlfn.XLOOKUP($B51,'Vendor Inputs'!$B$6:$B$1048576,'Vendor Inputs'!D$6:D$1048576))</f>
        <v/>
      </c>
      <c r="E51" s="97" t="str">
        <f>IF(B51="","",_xlfn.XLOOKUP($B51,'Vendor Inputs'!$B$6:$B$1048576,'Vendor Inputs'!F$6:F$1048576))</f>
        <v/>
      </c>
      <c r="F51" s="97" t="str">
        <f>IF(B51="","",_xlfn.XLOOKUP($B51,'Vendor Inputs'!$B$6:$B$1048576,'Vendor Inputs'!G$6:G$1048576))</f>
        <v/>
      </c>
      <c r="G51" s="67"/>
      <c r="H51" s="100"/>
      <c r="I51" s="97" t="str">
        <f t="shared" si="1"/>
        <v/>
      </c>
      <c r="J51" s="67"/>
      <c r="K51" s="98" t="str">
        <f t="shared" si="2"/>
        <v/>
      </c>
      <c r="L51" s="97" t="str">
        <f t="shared" si="0"/>
        <v/>
      </c>
    </row>
    <row r="52" spans="1:12" ht="19.5" customHeight="1">
      <c r="A52" s="97" t="str">
        <f>IF(BOM!C59="","",BOM!C59)</f>
        <v/>
      </c>
      <c r="B52" s="96" t="s">
        <v>344</v>
      </c>
      <c r="C52" s="97" t="str">
        <f>IF(B52="","",_xlfn.XLOOKUP($B52,'Vendor Inputs'!$B$6:$B$1048576,'Vendor Inputs'!C$6:C$1048576))</f>
        <v/>
      </c>
      <c r="D52" s="97" t="str">
        <f>IF(B52="","",_xlfn.XLOOKUP($B52,'Vendor Inputs'!$B$6:$B$1048576,'Vendor Inputs'!D$6:D$1048576))</f>
        <v/>
      </c>
      <c r="E52" s="97" t="str">
        <f>IF(B52="","",_xlfn.XLOOKUP($B52,'Vendor Inputs'!$B$6:$B$1048576,'Vendor Inputs'!F$6:F$1048576))</f>
        <v/>
      </c>
      <c r="F52" s="97" t="str">
        <f>IF(B52="","",_xlfn.XLOOKUP($B52,'Vendor Inputs'!$B$6:$B$1048576,'Vendor Inputs'!G$6:G$1048576))</f>
        <v/>
      </c>
      <c r="G52" s="67"/>
      <c r="H52" s="100"/>
      <c r="I52" s="97" t="str">
        <f t="shared" si="1"/>
        <v/>
      </c>
      <c r="J52" s="67"/>
      <c r="K52" s="98" t="str">
        <f t="shared" si="2"/>
        <v/>
      </c>
      <c r="L52" s="97" t="str">
        <f t="shared" si="0"/>
        <v/>
      </c>
    </row>
    <row r="53" spans="1:12" ht="19.5" customHeight="1">
      <c r="A53" s="97" t="str">
        <f>IF(BOM!C60="","",BOM!C60)</f>
        <v/>
      </c>
      <c r="B53" s="96" t="s">
        <v>344</v>
      </c>
      <c r="C53" s="97" t="str">
        <f>IF(B53="","",_xlfn.XLOOKUP($B53,'Vendor Inputs'!$B$6:$B$1048576,'Vendor Inputs'!C$6:C$1048576))</f>
        <v/>
      </c>
      <c r="D53" s="97" t="str">
        <f>IF(B53="","",_xlfn.XLOOKUP($B53,'Vendor Inputs'!$B$6:$B$1048576,'Vendor Inputs'!D$6:D$1048576))</f>
        <v/>
      </c>
      <c r="E53" s="97" t="str">
        <f>IF(B53="","",_xlfn.XLOOKUP($B53,'Vendor Inputs'!$B$6:$B$1048576,'Vendor Inputs'!F$6:F$1048576))</f>
        <v/>
      </c>
      <c r="F53" s="97" t="str">
        <f>IF(B53="","",_xlfn.XLOOKUP($B53,'Vendor Inputs'!$B$6:$B$1048576,'Vendor Inputs'!G$6:G$1048576))</f>
        <v/>
      </c>
      <c r="G53" s="67"/>
      <c r="H53" s="100"/>
      <c r="I53" s="97" t="str">
        <f t="shared" si="1"/>
        <v/>
      </c>
      <c r="J53" s="67"/>
      <c r="K53" s="98" t="str">
        <f t="shared" si="2"/>
        <v/>
      </c>
      <c r="L53" s="97" t="str">
        <f t="shared" si="0"/>
        <v/>
      </c>
    </row>
    <row r="54" spans="1:12" ht="19.5" customHeight="1">
      <c r="A54" s="97" t="str">
        <f>IF(BOM!C61="","",BOM!C61)</f>
        <v/>
      </c>
      <c r="B54" s="96" t="s">
        <v>344</v>
      </c>
      <c r="C54" s="97" t="str">
        <f>IF(B54="","",_xlfn.XLOOKUP($B54,'Vendor Inputs'!$B$6:$B$1048576,'Vendor Inputs'!C$6:C$1048576))</f>
        <v/>
      </c>
      <c r="D54" s="97" t="str">
        <f>IF(B54="","",_xlfn.XLOOKUP($B54,'Vendor Inputs'!$B$6:$B$1048576,'Vendor Inputs'!D$6:D$1048576))</f>
        <v/>
      </c>
      <c r="E54" s="97" t="str">
        <f>IF(B54="","",_xlfn.XLOOKUP($B54,'Vendor Inputs'!$B$6:$B$1048576,'Vendor Inputs'!F$6:F$1048576))</f>
        <v/>
      </c>
      <c r="F54" s="97" t="str">
        <f>IF(B54="","",_xlfn.XLOOKUP($B54,'Vendor Inputs'!$B$6:$B$1048576,'Vendor Inputs'!G$6:G$1048576))</f>
        <v/>
      </c>
      <c r="G54" s="67"/>
      <c r="H54" s="100"/>
      <c r="I54" s="97" t="str">
        <f t="shared" si="1"/>
        <v/>
      </c>
      <c r="J54" s="67"/>
      <c r="K54" s="98" t="str">
        <f t="shared" si="2"/>
        <v/>
      </c>
      <c r="L54" s="97" t="str">
        <f t="shared" si="0"/>
        <v/>
      </c>
    </row>
    <row r="55" spans="1:12" ht="19.5" customHeight="1">
      <c r="A55" s="97" t="str">
        <f>IF(BOM!C62="","",BOM!C62)</f>
        <v/>
      </c>
      <c r="B55" s="96" t="s">
        <v>344</v>
      </c>
      <c r="C55" s="97" t="str">
        <f>IF(B55="","",_xlfn.XLOOKUP($B55,'Vendor Inputs'!$B$6:$B$1048576,'Vendor Inputs'!C$6:C$1048576))</f>
        <v/>
      </c>
      <c r="D55" s="97" t="str">
        <f>IF(B55="","",_xlfn.XLOOKUP($B55,'Vendor Inputs'!$B$6:$B$1048576,'Vendor Inputs'!D$6:D$1048576))</f>
        <v/>
      </c>
      <c r="E55" s="97" t="str">
        <f>IF(B55="","",_xlfn.XLOOKUP($B55,'Vendor Inputs'!$B$6:$B$1048576,'Vendor Inputs'!F$6:F$1048576))</f>
        <v/>
      </c>
      <c r="F55" s="97" t="str">
        <f>IF(B55="","",_xlfn.XLOOKUP($B55,'Vendor Inputs'!$B$6:$B$1048576,'Vendor Inputs'!G$6:G$1048576))</f>
        <v/>
      </c>
      <c r="G55" s="67"/>
      <c r="H55" s="100"/>
      <c r="I55" s="97" t="str">
        <f t="shared" si="1"/>
        <v/>
      </c>
      <c r="J55" s="67"/>
      <c r="K55" s="98" t="str">
        <f t="shared" si="2"/>
        <v/>
      </c>
      <c r="L55" s="97" t="str">
        <f t="shared" si="0"/>
        <v/>
      </c>
    </row>
    <row r="56" spans="1:12" ht="19.5" customHeight="1">
      <c r="A56" s="97" t="str">
        <f>IF(BOM!C63="","",BOM!C63)</f>
        <v/>
      </c>
      <c r="B56" s="96" t="s">
        <v>344</v>
      </c>
      <c r="C56" s="97" t="str">
        <f>IF(B56="","",_xlfn.XLOOKUP($B56,'Vendor Inputs'!$B$6:$B$1048576,'Vendor Inputs'!C$6:C$1048576))</f>
        <v/>
      </c>
      <c r="D56" s="97" t="str">
        <f>IF(B56="","",_xlfn.XLOOKUP($B56,'Vendor Inputs'!$B$6:$B$1048576,'Vendor Inputs'!D$6:D$1048576))</f>
        <v/>
      </c>
      <c r="E56" s="97" t="str">
        <f>IF(B56="","",_xlfn.XLOOKUP($B56,'Vendor Inputs'!$B$6:$B$1048576,'Vendor Inputs'!F$6:F$1048576))</f>
        <v/>
      </c>
      <c r="F56" s="97" t="str">
        <f>IF(B56="","",_xlfn.XLOOKUP($B56,'Vendor Inputs'!$B$6:$B$1048576,'Vendor Inputs'!G$6:G$1048576))</f>
        <v/>
      </c>
      <c r="G56" s="67"/>
      <c r="H56" s="100"/>
      <c r="I56" s="97" t="str">
        <f t="shared" si="1"/>
        <v/>
      </c>
      <c r="J56" s="67"/>
      <c r="K56" s="98" t="str">
        <f t="shared" si="2"/>
        <v/>
      </c>
      <c r="L56" s="97" t="str">
        <f t="shared" si="0"/>
        <v/>
      </c>
    </row>
    <row r="57" spans="1:12" ht="19.5" customHeight="1">
      <c r="A57" s="97" t="str">
        <f>IF(BOM!C64="","",BOM!C64)</f>
        <v/>
      </c>
      <c r="B57" s="96" t="s">
        <v>344</v>
      </c>
      <c r="C57" s="97" t="str">
        <f>IF(B57="","",_xlfn.XLOOKUP($B57,'Vendor Inputs'!$B$6:$B$1048576,'Vendor Inputs'!C$6:C$1048576))</f>
        <v/>
      </c>
      <c r="D57" s="97" t="str">
        <f>IF(B57="","",_xlfn.XLOOKUP($B57,'Vendor Inputs'!$B$6:$B$1048576,'Vendor Inputs'!D$6:D$1048576))</f>
        <v/>
      </c>
      <c r="E57" s="97" t="str">
        <f>IF(B57="","",_xlfn.XLOOKUP($B57,'Vendor Inputs'!$B$6:$B$1048576,'Vendor Inputs'!F$6:F$1048576))</f>
        <v/>
      </c>
      <c r="F57" s="97" t="str">
        <f>IF(B57="","",_xlfn.XLOOKUP($B57,'Vendor Inputs'!$B$6:$B$1048576,'Vendor Inputs'!G$6:G$1048576))</f>
        <v/>
      </c>
      <c r="G57" s="67"/>
      <c r="H57" s="100"/>
      <c r="I57" s="97" t="str">
        <f t="shared" si="1"/>
        <v/>
      </c>
      <c r="J57" s="67"/>
      <c r="K57" s="98" t="str">
        <f t="shared" si="2"/>
        <v/>
      </c>
      <c r="L57" s="97" t="str">
        <f t="shared" si="0"/>
        <v/>
      </c>
    </row>
    <row r="58" spans="1:12" ht="19.5" customHeight="1">
      <c r="A58" s="97" t="str">
        <f>IF(BOM!C65="","",BOM!C65)</f>
        <v/>
      </c>
      <c r="B58" s="96" t="s">
        <v>344</v>
      </c>
      <c r="C58" s="97" t="str">
        <f>IF(B58="","",_xlfn.XLOOKUP($B58,'Vendor Inputs'!$B$6:$B$1048576,'Vendor Inputs'!C$6:C$1048576))</f>
        <v/>
      </c>
      <c r="D58" s="97" t="str">
        <f>IF(B58="","",_xlfn.XLOOKUP($B58,'Vendor Inputs'!$B$6:$B$1048576,'Vendor Inputs'!D$6:D$1048576))</f>
        <v/>
      </c>
      <c r="E58" s="97" t="str">
        <f>IF(B58="","",_xlfn.XLOOKUP($B58,'Vendor Inputs'!$B$6:$B$1048576,'Vendor Inputs'!F$6:F$1048576))</f>
        <v/>
      </c>
      <c r="F58" s="97" t="str">
        <f>IF(B58="","",_xlfn.XLOOKUP($B58,'Vendor Inputs'!$B$6:$B$1048576,'Vendor Inputs'!G$6:G$1048576))</f>
        <v/>
      </c>
      <c r="G58" s="67"/>
      <c r="H58" s="100"/>
      <c r="I58" s="97" t="str">
        <f t="shared" si="1"/>
        <v/>
      </c>
      <c r="J58" s="67"/>
      <c r="K58" s="98" t="str">
        <f t="shared" si="2"/>
        <v/>
      </c>
      <c r="L58" s="97" t="str">
        <f t="shared" si="0"/>
        <v/>
      </c>
    </row>
    <row r="59" spans="1:12" ht="19.5" customHeight="1">
      <c r="A59" s="97" t="str">
        <f>IF(BOM!C66="","",BOM!C66)</f>
        <v/>
      </c>
      <c r="B59" s="96" t="s">
        <v>344</v>
      </c>
      <c r="C59" s="97" t="str">
        <f>IF(B59="","",_xlfn.XLOOKUP($B59,'Vendor Inputs'!$B$6:$B$1048576,'Vendor Inputs'!C$6:C$1048576))</f>
        <v/>
      </c>
      <c r="D59" s="97" t="str">
        <f>IF(B59="","",_xlfn.XLOOKUP($B59,'Vendor Inputs'!$B$6:$B$1048576,'Vendor Inputs'!D$6:D$1048576))</f>
        <v/>
      </c>
      <c r="E59" s="97" t="str">
        <f>IF(B59="","",_xlfn.XLOOKUP($B59,'Vendor Inputs'!$B$6:$B$1048576,'Vendor Inputs'!F$6:F$1048576))</f>
        <v/>
      </c>
      <c r="F59" s="97" t="str">
        <f>IF(B59="","",_xlfn.XLOOKUP($B59,'Vendor Inputs'!$B$6:$B$1048576,'Vendor Inputs'!G$6:G$1048576))</f>
        <v/>
      </c>
      <c r="G59" s="67"/>
      <c r="H59" s="100"/>
      <c r="I59" s="97" t="str">
        <f t="shared" si="1"/>
        <v/>
      </c>
      <c r="J59" s="67"/>
      <c r="K59" s="98" t="str">
        <f t="shared" si="2"/>
        <v/>
      </c>
      <c r="L59" s="97" t="str">
        <f t="shared" si="0"/>
        <v/>
      </c>
    </row>
    <row r="60" spans="1:12" ht="19.5" customHeight="1">
      <c r="A60" s="97" t="str">
        <f>IF(BOM!C67="","",BOM!C67)</f>
        <v/>
      </c>
      <c r="B60" s="96" t="s">
        <v>344</v>
      </c>
      <c r="C60" s="97" t="str">
        <f>IF(B60="","",_xlfn.XLOOKUP($B60,'Vendor Inputs'!$B$6:$B$1048576,'Vendor Inputs'!C$6:C$1048576))</f>
        <v/>
      </c>
      <c r="D60" s="97" t="str">
        <f>IF(B60="","",_xlfn.XLOOKUP($B60,'Vendor Inputs'!$B$6:$B$1048576,'Vendor Inputs'!D$6:D$1048576))</f>
        <v/>
      </c>
      <c r="E60" s="97" t="str">
        <f>IF(B60="","",_xlfn.XLOOKUP($B60,'Vendor Inputs'!$B$6:$B$1048576,'Vendor Inputs'!F$6:F$1048576))</f>
        <v/>
      </c>
      <c r="F60" s="97" t="str">
        <f>IF(B60="","",_xlfn.XLOOKUP($B60,'Vendor Inputs'!$B$6:$B$1048576,'Vendor Inputs'!G$6:G$1048576))</f>
        <v/>
      </c>
      <c r="G60" s="67"/>
      <c r="H60" s="100"/>
      <c r="I60" s="97" t="str">
        <f t="shared" si="1"/>
        <v/>
      </c>
      <c r="J60" s="67"/>
      <c r="K60" s="98" t="str">
        <f t="shared" si="2"/>
        <v/>
      </c>
      <c r="L60" s="97" t="str">
        <f t="shared" si="0"/>
        <v/>
      </c>
    </row>
    <row r="61" spans="1:12" ht="19.5" customHeight="1">
      <c r="A61" s="97" t="str">
        <f>IF(BOM!C68="","",BOM!C68)</f>
        <v/>
      </c>
      <c r="B61" s="96" t="s">
        <v>344</v>
      </c>
      <c r="C61" s="97" t="str">
        <f>IF(B61="","",_xlfn.XLOOKUP($B61,'Vendor Inputs'!$B$6:$B$1048576,'Vendor Inputs'!C$6:C$1048576))</f>
        <v/>
      </c>
      <c r="D61" s="97" t="str">
        <f>IF(B61="","",_xlfn.XLOOKUP($B61,'Vendor Inputs'!$B$6:$B$1048576,'Vendor Inputs'!D$6:D$1048576))</f>
        <v/>
      </c>
      <c r="E61" s="97" t="str">
        <f>IF(B61="","",_xlfn.XLOOKUP($B61,'Vendor Inputs'!$B$6:$B$1048576,'Vendor Inputs'!F$6:F$1048576))</f>
        <v/>
      </c>
      <c r="F61" s="97" t="str">
        <f>IF(B61="","",_xlfn.XLOOKUP($B61,'Vendor Inputs'!$B$6:$B$1048576,'Vendor Inputs'!G$6:G$1048576))</f>
        <v/>
      </c>
      <c r="G61" s="67"/>
      <c r="H61" s="100"/>
      <c r="I61" s="97" t="str">
        <f t="shared" si="1"/>
        <v/>
      </c>
      <c r="J61" s="67"/>
      <c r="K61" s="98" t="str">
        <f t="shared" si="2"/>
        <v/>
      </c>
      <c r="L61" s="97" t="str">
        <f t="shared" si="0"/>
        <v/>
      </c>
    </row>
    <row r="62" spans="1:12" ht="19.5" customHeight="1">
      <c r="A62" s="97" t="str">
        <f>IF(BOM!C69="","",BOM!C69)</f>
        <v/>
      </c>
      <c r="B62" s="96" t="s">
        <v>344</v>
      </c>
      <c r="C62" s="97" t="str">
        <f>IF(B62="","",_xlfn.XLOOKUP($B62,'Vendor Inputs'!$B$6:$B$1048576,'Vendor Inputs'!C$6:C$1048576))</f>
        <v/>
      </c>
      <c r="D62" s="97" t="str">
        <f>IF(B62="","",_xlfn.XLOOKUP($B62,'Vendor Inputs'!$B$6:$B$1048576,'Vendor Inputs'!D$6:D$1048576))</f>
        <v/>
      </c>
      <c r="E62" s="97" t="str">
        <f>IF(B62="","",_xlfn.XLOOKUP($B62,'Vendor Inputs'!$B$6:$B$1048576,'Vendor Inputs'!F$6:F$1048576))</f>
        <v/>
      </c>
      <c r="F62" s="97" t="str">
        <f>IF(B62="","",_xlfn.XLOOKUP($B62,'Vendor Inputs'!$B$6:$B$1048576,'Vendor Inputs'!G$6:G$1048576))</f>
        <v/>
      </c>
      <c r="G62" s="67"/>
      <c r="H62" s="100"/>
      <c r="I62" s="97" t="str">
        <f t="shared" si="1"/>
        <v/>
      </c>
      <c r="J62" s="67"/>
      <c r="K62" s="98" t="str">
        <f t="shared" si="2"/>
        <v/>
      </c>
      <c r="L62" s="97" t="str">
        <f t="shared" si="0"/>
        <v/>
      </c>
    </row>
    <row r="63" spans="1:12" ht="19.5" customHeight="1">
      <c r="A63" s="97" t="str">
        <f>IF(BOM!C70="","",BOM!C70)</f>
        <v/>
      </c>
      <c r="B63" s="96" t="s">
        <v>344</v>
      </c>
      <c r="C63" s="97" t="str">
        <f>IF(B63="","",_xlfn.XLOOKUP($B63,'Vendor Inputs'!$B$6:$B$1048576,'Vendor Inputs'!C$6:C$1048576))</f>
        <v/>
      </c>
      <c r="D63" s="97" t="str">
        <f>IF(B63="","",_xlfn.XLOOKUP($B63,'Vendor Inputs'!$B$6:$B$1048576,'Vendor Inputs'!D$6:D$1048576))</f>
        <v/>
      </c>
      <c r="E63" s="97" t="str">
        <f>IF(B63="","",_xlfn.XLOOKUP($B63,'Vendor Inputs'!$B$6:$B$1048576,'Vendor Inputs'!F$6:F$1048576))</f>
        <v/>
      </c>
      <c r="F63" s="97" t="str">
        <f>IF(B63="","",_xlfn.XLOOKUP($B63,'Vendor Inputs'!$B$6:$B$1048576,'Vendor Inputs'!G$6:G$1048576))</f>
        <v/>
      </c>
      <c r="G63" s="67"/>
      <c r="H63" s="100"/>
      <c r="I63" s="97" t="str">
        <f t="shared" si="1"/>
        <v/>
      </c>
      <c r="J63" s="67"/>
      <c r="K63" s="98" t="str">
        <f t="shared" si="2"/>
        <v/>
      </c>
      <c r="L63" s="97" t="str">
        <f t="shared" si="0"/>
        <v/>
      </c>
    </row>
    <row r="64" spans="1:12" ht="19.5" customHeight="1">
      <c r="A64" s="97" t="str">
        <f>IF(BOM!C71="","",BOM!C71)</f>
        <v/>
      </c>
      <c r="B64" s="96" t="s">
        <v>344</v>
      </c>
      <c r="C64" s="97" t="str">
        <f>IF(B64="","",_xlfn.XLOOKUP($B64,'Vendor Inputs'!$B$6:$B$1048576,'Vendor Inputs'!C$6:C$1048576))</f>
        <v/>
      </c>
      <c r="D64" s="97" t="str">
        <f>IF(B64="","",_xlfn.XLOOKUP($B64,'Vendor Inputs'!$B$6:$B$1048576,'Vendor Inputs'!D$6:D$1048576))</f>
        <v/>
      </c>
      <c r="E64" s="97" t="str">
        <f>IF(B64="","",_xlfn.XLOOKUP($B64,'Vendor Inputs'!$B$6:$B$1048576,'Vendor Inputs'!F$6:F$1048576))</f>
        <v/>
      </c>
      <c r="F64" s="97" t="str">
        <f>IF(B64="","",_xlfn.XLOOKUP($B64,'Vendor Inputs'!$B$6:$B$1048576,'Vendor Inputs'!G$6:G$1048576))</f>
        <v/>
      </c>
      <c r="G64" s="67"/>
      <c r="H64" s="100"/>
      <c r="I64" s="97" t="str">
        <f t="shared" si="1"/>
        <v/>
      </c>
      <c r="J64" s="67"/>
      <c r="K64" s="98" t="str">
        <f t="shared" si="2"/>
        <v/>
      </c>
      <c r="L64" s="97" t="str">
        <f t="shared" si="0"/>
        <v/>
      </c>
    </row>
    <row r="65" spans="1:12" ht="19.5" customHeight="1">
      <c r="A65" s="97" t="str">
        <f>IF(BOM!C72="","",BOM!C72)</f>
        <v/>
      </c>
      <c r="B65" s="96" t="s">
        <v>344</v>
      </c>
      <c r="C65" s="97" t="str">
        <f>IF(B65="","",_xlfn.XLOOKUP($B65,'Vendor Inputs'!$B$6:$B$1048576,'Vendor Inputs'!C$6:C$1048576))</f>
        <v/>
      </c>
      <c r="D65" s="97" t="str">
        <f>IF(B65="","",_xlfn.XLOOKUP($B65,'Vendor Inputs'!$B$6:$B$1048576,'Vendor Inputs'!D$6:D$1048576))</f>
        <v/>
      </c>
      <c r="E65" s="97" t="str">
        <f>IF(B65="","",_xlfn.XLOOKUP($B65,'Vendor Inputs'!$B$6:$B$1048576,'Vendor Inputs'!F$6:F$1048576))</f>
        <v/>
      </c>
      <c r="F65" s="97" t="str">
        <f>IF(B65="","",_xlfn.XLOOKUP($B65,'Vendor Inputs'!$B$6:$B$1048576,'Vendor Inputs'!G$6:G$1048576))</f>
        <v/>
      </c>
      <c r="G65" s="67"/>
      <c r="H65" s="100"/>
      <c r="I65" s="97" t="str">
        <f t="shared" si="1"/>
        <v/>
      </c>
      <c r="J65" s="67"/>
      <c r="K65" s="98" t="str">
        <f t="shared" si="2"/>
        <v/>
      </c>
      <c r="L65" s="97" t="str">
        <f t="shared" si="0"/>
        <v/>
      </c>
    </row>
    <row r="66" spans="1:12" ht="19.5" customHeight="1">
      <c r="A66" s="97" t="str">
        <f>IF(BOM!C73="","",BOM!C73)</f>
        <v/>
      </c>
      <c r="B66" s="96" t="s">
        <v>344</v>
      </c>
      <c r="C66" s="97" t="str">
        <f>IF(B66="","",_xlfn.XLOOKUP($B66,'Vendor Inputs'!$B$6:$B$1048576,'Vendor Inputs'!C$6:C$1048576))</f>
        <v/>
      </c>
      <c r="D66" s="97" t="str">
        <f>IF(B66="","",_xlfn.XLOOKUP($B66,'Vendor Inputs'!$B$6:$B$1048576,'Vendor Inputs'!D$6:D$1048576))</f>
        <v/>
      </c>
      <c r="E66" s="97" t="str">
        <f>IF(B66="","",_xlfn.XLOOKUP($B66,'Vendor Inputs'!$B$6:$B$1048576,'Vendor Inputs'!F$6:F$1048576))</f>
        <v/>
      </c>
      <c r="F66" s="97" t="str">
        <f>IF(B66="","",_xlfn.XLOOKUP($B66,'Vendor Inputs'!$B$6:$B$1048576,'Vendor Inputs'!G$6:G$1048576))</f>
        <v/>
      </c>
      <c r="G66" s="67"/>
      <c r="H66" s="100"/>
      <c r="I66" s="97" t="str">
        <f t="shared" si="1"/>
        <v/>
      </c>
      <c r="J66" s="67"/>
      <c r="K66" s="98" t="str">
        <f t="shared" si="2"/>
        <v/>
      </c>
      <c r="L66" s="97" t="str">
        <f t="shared" si="0"/>
        <v/>
      </c>
    </row>
    <row r="67" spans="1:12" ht="19.5" customHeight="1">
      <c r="A67" s="97" t="str">
        <f>IF(BOM!C74="","",BOM!C74)</f>
        <v/>
      </c>
      <c r="B67" s="96" t="s">
        <v>344</v>
      </c>
      <c r="C67" s="97" t="str">
        <f>IF(B67="","",_xlfn.XLOOKUP($B67,'Vendor Inputs'!$B$6:$B$1048576,'Vendor Inputs'!C$6:C$1048576))</f>
        <v/>
      </c>
      <c r="D67" s="97" t="str">
        <f>IF(B67="","",_xlfn.XLOOKUP($B67,'Vendor Inputs'!$B$6:$B$1048576,'Vendor Inputs'!D$6:D$1048576))</f>
        <v/>
      </c>
      <c r="E67" s="97" t="str">
        <f>IF(B67="","",_xlfn.XLOOKUP($B67,'Vendor Inputs'!$B$6:$B$1048576,'Vendor Inputs'!F$6:F$1048576))</f>
        <v/>
      </c>
      <c r="F67" s="97" t="str">
        <f>IF(B67="","",_xlfn.XLOOKUP($B67,'Vendor Inputs'!$B$6:$B$1048576,'Vendor Inputs'!G$6:G$1048576))</f>
        <v/>
      </c>
      <c r="G67" s="67"/>
      <c r="H67" s="100"/>
      <c r="I67" s="97" t="str">
        <f t="shared" si="1"/>
        <v/>
      </c>
      <c r="J67" s="67"/>
      <c r="K67" s="98" t="str">
        <f t="shared" si="2"/>
        <v/>
      </c>
      <c r="L67" s="97" t="str">
        <f t="shared" si="0"/>
        <v/>
      </c>
    </row>
    <row r="68" spans="1:12" ht="19.5" customHeight="1">
      <c r="A68" s="97" t="str">
        <f>IF(BOM!C75="","",BOM!C75)</f>
        <v/>
      </c>
      <c r="B68" s="96" t="s">
        <v>344</v>
      </c>
      <c r="C68" s="97" t="str">
        <f>IF(B68="","",_xlfn.XLOOKUP($B68,'Vendor Inputs'!$B$6:$B$1048576,'Vendor Inputs'!C$6:C$1048576))</f>
        <v/>
      </c>
      <c r="D68" s="97" t="str">
        <f>IF(B68="","",_xlfn.XLOOKUP($B68,'Vendor Inputs'!$B$6:$B$1048576,'Vendor Inputs'!D$6:D$1048576))</f>
        <v/>
      </c>
      <c r="E68" s="97" t="str">
        <f>IF(B68="","",_xlfn.XLOOKUP($B68,'Vendor Inputs'!$B$6:$B$1048576,'Vendor Inputs'!F$6:F$1048576))</f>
        <v/>
      </c>
      <c r="F68" s="97" t="str">
        <f>IF(B68="","",_xlfn.XLOOKUP($B68,'Vendor Inputs'!$B$6:$B$1048576,'Vendor Inputs'!G$6:G$1048576))</f>
        <v/>
      </c>
      <c r="G68" s="67"/>
      <c r="H68" s="100"/>
      <c r="I68" s="97" t="str">
        <f t="shared" si="1"/>
        <v/>
      </c>
      <c r="J68" s="67"/>
      <c r="K68" s="98" t="str">
        <f t="shared" si="2"/>
        <v/>
      </c>
      <c r="L68" s="97" t="str">
        <f t="shared" si="0"/>
        <v/>
      </c>
    </row>
    <row r="69" spans="1:12" ht="19.5" customHeight="1">
      <c r="A69" s="97" t="str">
        <f>IF(BOM!C76="","",BOM!C76)</f>
        <v/>
      </c>
      <c r="B69" s="96" t="s">
        <v>344</v>
      </c>
      <c r="C69" s="97" t="str">
        <f>IF(B69="","",_xlfn.XLOOKUP($B69,'Vendor Inputs'!$B$6:$B$1048576,'Vendor Inputs'!C$6:C$1048576))</f>
        <v/>
      </c>
      <c r="D69" s="97" t="str">
        <f>IF(B69="","",_xlfn.XLOOKUP($B69,'Vendor Inputs'!$B$6:$B$1048576,'Vendor Inputs'!D$6:D$1048576))</f>
        <v/>
      </c>
      <c r="E69" s="97" t="str">
        <f>IF(B69="","",_xlfn.XLOOKUP($B69,'Vendor Inputs'!$B$6:$B$1048576,'Vendor Inputs'!F$6:F$1048576))</f>
        <v/>
      </c>
      <c r="F69" s="97" t="str">
        <f>IF(B69="","",_xlfn.XLOOKUP($B69,'Vendor Inputs'!$B$6:$B$1048576,'Vendor Inputs'!G$6:G$1048576))</f>
        <v/>
      </c>
      <c r="G69" s="67"/>
      <c r="H69" s="100"/>
      <c r="I69" s="97" t="str">
        <f t="shared" si="1"/>
        <v/>
      </c>
      <c r="J69" s="67"/>
      <c r="K69" s="98" t="str">
        <f t="shared" si="2"/>
        <v/>
      </c>
      <c r="L69" s="97" t="str">
        <f t="shared" si="0"/>
        <v/>
      </c>
    </row>
    <row r="70" spans="1:12" ht="19.5" customHeight="1">
      <c r="A70" s="97" t="str">
        <f>IF(BOM!C77="","",BOM!C77)</f>
        <v/>
      </c>
      <c r="B70" s="96" t="s">
        <v>344</v>
      </c>
      <c r="C70" s="97" t="str">
        <f>IF(B70="","",_xlfn.XLOOKUP($B70,'Vendor Inputs'!$B$6:$B$1048576,'Vendor Inputs'!C$6:C$1048576))</f>
        <v/>
      </c>
      <c r="D70" s="97" t="str">
        <f>IF(B70="","",_xlfn.XLOOKUP($B70,'Vendor Inputs'!$B$6:$B$1048576,'Vendor Inputs'!D$6:D$1048576))</f>
        <v/>
      </c>
      <c r="E70" s="97" t="str">
        <f>IF(B70="","",_xlfn.XLOOKUP($B70,'Vendor Inputs'!$B$6:$B$1048576,'Vendor Inputs'!F$6:F$1048576))</f>
        <v/>
      </c>
      <c r="F70" s="97" t="str">
        <f>IF(B70="","",_xlfn.XLOOKUP($B70,'Vendor Inputs'!$B$6:$B$1048576,'Vendor Inputs'!G$6:G$1048576))</f>
        <v/>
      </c>
      <c r="G70" s="67"/>
      <c r="H70" s="100"/>
      <c r="I70" s="97" t="str">
        <f t="shared" si="1"/>
        <v/>
      </c>
      <c r="J70" s="67"/>
      <c r="K70" s="98" t="str">
        <f t="shared" si="2"/>
        <v/>
      </c>
      <c r="L70" s="97" t="str">
        <f t="shared" si="0"/>
        <v/>
      </c>
    </row>
    <row r="71" spans="1:12" ht="19.5" customHeight="1">
      <c r="A71" s="97" t="str">
        <f>IF(BOM!C78="","",BOM!C78)</f>
        <v/>
      </c>
      <c r="B71" s="96" t="s">
        <v>344</v>
      </c>
      <c r="C71" s="97" t="str">
        <f>IF(B71="","",_xlfn.XLOOKUP($B71,'Vendor Inputs'!$B$6:$B$1048576,'Vendor Inputs'!C$6:C$1048576))</f>
        <v/>
      </c>
      <c r="D71" s="97" t="str">
        <f>IF(B71="","",_xlfn.XLOOKUP($B71,'Vendor Inputs'!$B$6:$B$1048576,'Vendor Inputs'!D$6:D$1048576))</f>
        <v/>
      </c>
      <c r="E71" s="97" t="str">
        <f>IF(B71="","",_xlfn.XLOOKUP($B71,'Vendor Inputs'!$B$6:$B$1048576,'Vendor Inputs'!F$6:F$1048576))</f>
        <v/>
      </c>
      <c r="F71" s="97" t="str">
        <f>IF(B71="","",_xlfn.XLOOKUP($B71,'Vendor Inputs'!$B$6:$B$1048576,'Vendor Inputs'!G$6:G$1048576))</f>
        <v/>
      </c>
      <c r="G71" s="67"/>
      <c r="H71" s="100"/>
      <c r="I71" s="97" t="str">
        <f t="shared" si="1"/>
        <v/>
      </c>
      <c r="J71" s="67"/>
      <c r="K71" s="98" t="str">
        <f t="shared" ref="K71:K134" si="3">IF(OR(H71=1,H71=""),"",1-H71)</f>
        <v/>
      </c>
      <c r="L71" s="97" t="str">
        <f t="shared" si="0"/>
        <v/>
      </c>
    </row>
    <row r="72" spans="1:12" ht="19.5" customHeight="1">
      <c r="A72" s="97" t="str">
        <f>IF(BOM!C79="","",BOM!C79)</f>
        <v/>
      </c>
      <c r="B72" s="96" t="s">
        <v>344</v>
      </c>
      <c r="C72" s="97" t="str">
        <f>IF(B72="","",_xlfn.XLOOKUP($B72,'Vendor Inputs'!$B$6:$B$1048576,'Vendor Inputs'!C$6:C$1048576))</f>
        <v/>
      </c>
      <c r="D72" s="97" t="str">
        <f>IF(B72="","",_xlfn.XLOOKUP($B72,'Vendor Inputs'!$B$6:$B$1048576,'Vendor Inputs'!D$6:D$1048576))</f>
        <v/>
      </c>
      <c r="E72" s="97" t="str">
        <f>IF(B72="","",_xlfn.XLOOKUP($B72,'Vendor Inputs'!$B$6:$B$1048576,'Vendor Inputs'!F$6:F$1048576))</f>
        <v/>
      </c>
      <c r="F72" s="97" t="str">
        <f>IF(B72="","",_xlfn.XLOOKUP($B72,'Vendor Inputs'!$B$6:$B$1048576,'Vendor Inputs'!G$6:G$1048576))</f>
        <v/>
      </c>
      <c r="G72" s="67"/>
      <c r="H72" s="100"/>
      <c r="I72" s="97" t="str">
        <f t="shared" si="1"/>
        <v/>
      </c>
      <c r="J72" s="67"/>
      <c r="K72" s="98" t="str">
        <f t="shared" si="3"/>
        <v/>
      </c>
      <c r="L72" s="97" t="str">
        <f t="shared" si="0"/>
        <v/>
      </c>
    </row>
    <row r="73" spans="1:12" ht="19.5" customHeight="1">
      <c r="A73" s="97" t="str">
        <f>IF(BOM!C80="","",BOM!C80)</f>
        <v/>
      </c>
      <c r="B73" s="96" t="s">
        <v>344</v>
      </c>
      <c r="C73" s="97" t="str">
        <f>IF(B73="","",_xlfn.XLOOKUP($B73,'Vendor Inputs'!$B$6:$B$1048576,'Vendor Inputs'!C$6:C$1048576))</f>
        <v/>
      </c>
      <c r="D73" s="97" t="str">
        <f>IF(B73="","",_xlfn.XLOOKUP($B73,'Vendor Inputs'!$B$6:$B$1048576,'Vendor Inputs'!D$6:D$1048576))</f>
        <v/>
      </c>
      <c r="E73" s="97" t="str">
        <f>IF(B73="","",_xlfn.XLOOKUP($B73,'Vendor Inputs'!$B$6:$B$1048576,'Vendor Inputs'!F$6:F$1048576))</f>
        <v/>
      </c>
      <c r="F73" s="97" t="str">
        <f>IF(B73="","",_xlfn.XLOOKUP($B73,'Vendor Inputs'!$B$6:$B$1048576,'Vendor Inputs'!G$6:G$1048576))</f>
        <v/>
      </c>
      <c r="G73" s="67"/>
      <c r="H73" s="100"/>
      <c r="I73" s="97" t="str">
        <f t="shared" si="1"/>
        <v/>
      </c>
      <c r="J73" s="67"/>
      <c r="K73" s="98" t="str">
        <f t="shared" si="3"/>
        <v/>
      </c>
      <c r="L73" s="97" t="str">
        <f t="shared" ref="L73:L136" si="4">IF(K73="","",K73*$F73)</f>
        <v/>
      </c>
    </row>
    <row r="74" spans="1:12" ht="19.5" customHeight="1">
      <c r="A74" s="97" t="str">
        <f>IF(BOM!C81="","",BOM!C81)</f>
        <v/>
      </c>
      <c r="B74" s="96" t="s">
        <v>344</v>
      </c>
      <c r="C74" s="97" t="str">
        <f>IF(B74="","",_xlfn.XLOOKUP($B74,'Vendor Inputs'!$B$6:$B$1048576,'Vendor Inputs'!C$6:C$1048576))</f>
        <v/>
      </c>
      <c r="D74" s="97" t="str">
        <f>IF(B74="","",_xlfn.XLOOKUP($B74,'Vendor Inputs'!$B$6:$B$1048576,'Vendor Inputs'!D$6:D$1048576))</f>
        <v/>
      </c>
      <c r="E74" s="97" t="str">
        <f>IF(B74="","",_xlfn.XLOOKUP($B74,'Vendor Inputs'!$B$6:$B$1048576,'Vendor Inputs'!F$6:F$1048576))</f>
        <v/>
      </c>
      <c r="F74" s="97" t="str">
        <f>IF(B74="","",_xlfn.XLOOKUP($B74,'Vendor Inputs'!$B$6:$B$1048576,'Vendor Inputs'!G$6:G$1048576))</f>
        <v/>
      </c>
      <c r="G74" s="67"/>
      <c r="H74" s="100"/>
      <c r="I74" s="97" t="str">
        <f t="shared" ref="I74:I137" si="5">IF(F74="","",H74*$F74)</f>
        <v/>
      </c>
      <c r="J74" s="67"/>
      <c r="K74" s="98" t="str">
        <f t="shared" si="3"/>
        <v/>
      </c>
      <c r="L74" s="97" t="str">
        <f t="shared" si="4"/>
        <v/>
      </c>
    </row>
    <row r="75" spans="1:12" ht="19.5" customHeight="1">
      <c r="A75" s="97" t="str">
        <f>IF(BOM!C82="","",BOM!C82)</f>
        <v/>
      </c>
      <c r="B75" s="96" t="s">
        <v>344</v>
      </c>
      <c r="C75" s="97" t="str">
        <f>IF(B75="","",_xlfn.XLOOKUP($B75,'Vendor Inputs'!$B$6:$B$1048576,'Vendor Inputs'!C$6:C$1048576))</f>
        <v/>
      </c>
      <c r="D75" s="97" t="str">
        <f>IF(B75="","",_xlfn.XLOOKUP($B75,'Vendor Inputs'!$B$6:$B$1048576,'Vendor Inputs'!D$6:D$1048576))</f>
        <v/>
      </c>
      <c r="E75" s="97" t="str">
        <f>IF(B75="","",_xlfn.XLOOKUP($B75,'Vendor Inputs'!$B$6:$B$1048576,'Vendor Inputs'!F$6:F$1048576))</f>
        <v/>
      </c>
      <c r="F75" s="97" t="str">
        <f>IF(B75="","",_xlfn.XLOOKUP($B75,'Vendor Inputs'!$B$6:$B$1048576,'Vendor Inputs'!G$6:G$1048576))</f>
        <v/>
      </c>
      <c r="G75" s="67"/>
      <c r="H75" s="100"/>
      <c r="I75" s="97" t="str">
        <f t="shared" si="5"/>
        <v/>
      </c>
      <c r="J75" s="67"/>
      <c r="K75" s="98" t="str">
        <f t="shared" si="3"/>
        <v/>
      </c>
      <c r="L75" s="97" t="str">
        <f t="shared" si="4"/>
        <v/>
      </c>
    </row>
    <row r="76" spans="1:12" ht="19.5" customHeight="1">
      <c r="A76" s="97" t="str">
        <f>IF(BOM!C83="","",BOM!C83)</f>
        <v/>
      </c>
      <c r="B76" s="96" t="s">
        <v>344</v>
      </c>
      <c r="C76" s="97" t="str">
        <f>IF(B76="","",_xlfn.XLOOKUP($B76,'Vendor Inputs'!$B$6:$B$1048576,'Vendor Inputs'!C$6:C$1048576))</f>
        <v/>
      </c>
      <c r="D76" s="97" t="str">
        <f>IF(B76="","",_xlfn.XLOOKUP($B76,'Vendor Inputs'!$B$6:$B$1048576,'Vendor Inputs'!D$6:D$1048576))</f>
        <v/>
      </c>
      <c r="E76" s="97" t="str">
        <f>IF(B76="","",_xlfn.XLOOKUP($B76,'Vendor Inputs'!$B$6:$B$1048576,'Vendor Inputs'!F$6:F$1048576))</f>
        <v/>
      </c>
      <c r="F76" s="97" t="str">
        <f>IF(B76="","",_xlfn.XLOOKUP($B76,'Vendor Inputs'!$B$6:$B$1048576,'Vendor Inputs'!G$6:G$1048576))</f>
        <v/>
      </c>
      <c r="G76" s="67"/>
      <c r="H76" s="100"/>
      <c r="I76" s="97" t="str">
        <f t="shared" si="5"/>
        <v/>
      </c>
      <c r="J76" s="67"/>
      <c r="K76" s="98" t="str">
        <f t="shared" si="3"/>
        <v/>
      </c>
      <c r="L76" s="97" t="str">
        <f t="shared" si="4"/>
        <v/>
      </c>
    </row>
    <row r="77" spans="1:12" ht="19.5" customHeight="1">
      <c r="A77" s="97" t="str">
        <f>IF(BOM!C84="","",BOM!C84)</f>
        <v/>
      </c>
      <c r="B77" s="96" t="s">
        <v>344</v>
      </c>
      <c r="C77" s="97" t="str">
        <f>IF(B77="","",_xlfn.XLOOKUP($B77,'Vendor Inputs'!$B$6:$B$1048576,'Vendor Inputs'!C$6:C$1048576))</f>
        <v/>
      </c>
      <c r="D77" s="97" t="str">
        <f>IF(B77="","",_xlfn.XLOOKUP($B77,'Vendor Inputs'!$B$6:$B$1048576,'Vendor Inputs'!D$6:D$1048576))</f>
        <v/>
      </c>
      <c r="E77" s="97" t="str">
        <f>IF(B77="","",_xlfn.XLOOKUP($B77,'Vendor Inputs'!$B$6:$B$1048576,'Vendor Inputs'!F$6:F$1048576))</f>
        <v/>
      </c>
      <c r="F77" s="97" t="str">
        <f>IF(B77="","",_xlfn.XLOOKUP($B77,'Vendor Inputs'!$B$6:$B$1048576,'Vendor Inputs'!G$6:G$1048576))</f>
        <v/>
      </c>
      <c r="G77" s="67"/>
      <c r="H77" s="100"/>
      <c r="I77" s="97" t="str">
        <f t="shared" si="5"/>
        <v/>
      </c>
      <c r="J77" s="67"/>
      <c r="K77" s="98" t="str">
        <f t="shared" si="3"/>
        <v/>
      </c>
      <c r="L77" s="97" t="str">
        <f t="shared" si="4"/>
        <v/>
      </c>
    </row>
    <row r="78" spans="1:12" ht="19.5" customHeight="1">
      <c r="A78" s="97" t="str">
        <f>IF(BOM!C85="","",BOM!C85)</f>
        <v/>
      </c>
      <c r="B78" s="96" t="s">
        <v>344</v>
      </c>
      <c r="C78" s="97" t="str">
        <f>IF(B78="","",_xlfn.XLOOKUP($B78,'Vendor Inputs'!$B$6:$B$1048576,'Vendor Inputs'!C$6:C$1048576))</f>
        <v/>
      </c>
      <c r="D78" s="97" t="str">
        <f>IF(B78="","",_xlfn.XLOOKUP($B78,'Vendor Inputs'!$B$6:$B$1048576,'Vendor Inputs'!D$6:D$1048576))</f>
        <v/>
      </c>
      <c r="E78" s="97" t="str">
        <f>IF(B78="","",_xlfn.XLOOKUP($B78,'Vendor Inputs'!$B$6:$B$1048576,'Vendor Inputs'!F$6:F$1048576))</f>
        <v/>
      </c>
      <c r="F78" s="97" t="str">
        <f>IF(B78="","",_xlfn.XLOOKUP($B78,'Vendor Inputs'!$B$6:$B$1048576,'Vendor Inputs'!G$6:G$1048576))</f>
        <v/>
      </c>
      <c r="G78" s="67"/>
      <c r="H78" s="100"/>
      <c r="I78" s="97" t="str">
        <f t="shared" si="5"/>
        <v/>
      </c>
      <c r="J78" s="67"/>
      <c r="K78" s="98" t="str">
        <f t="shared" si="3"/>
        <v/>
      </c>
      <c r="L78" s="97" t="str">
        <f t="shared" si="4"/>
        <v/>
      </c>
    </row>
    <row r="79" spans="1:12" ht="19.5" customHeight="1">
      <c r="A79" s="97" t="str">
        <f>IF(BOM!C86="","",BOM!C86)</f>
        <v/>
      </c>
      <c r="B79" s="96" t="s">
        <v>344</v>
      </c>
      <c r="C79" s="97" t="str">
        <f>IF(B79="","",_xlfn.XLOOKUP($B79,'Vendor Inputs'!$B$6:$B$1048576,'Vendor Inputs'!C$6:C$1048576))</f>
        <v/>
      </c>
      <c r="D79" s="97" t="str">
        <f>IF(B79="","",_xlfn.XLOOKUP($B79,'Vendor Inputs'!$B$6:$B$1048576,'Vendor Inputs'!D$6:D$1048576))</f>
        <v/>
      </c>
      <c r="E79" s="97" t="str">
        <f>IF(B79="","",_xlfn.XLOOKUP($B79,'Vendor Inputs'!$B$6:$B$1048576,'Vendor Inputs'!F$6:F$1048576))</f>
        <v/>
      </c>
      <c r="F79" s="97" t="str">
        <f>IF(B79="","",_xlfn.XLOOKUP($B79,'Vendor Inputs'!$B$6:$B$1048576,'Vendor Inputs'!G$6:G$1048576))</f>
        <v/>
      </c>
      <c r="G79" s="67"/>
      <c r="H79" s="100"/>
      <c r="I79" s="97" t="str">
        <f t="shared" si="5"/>
        <v/>
      </c>
      <c r="J79" s="67"/>
      <c r="K79" s="98" t="str">
        <f t="shared" si="3"/>
        <v/>
      </c>
      <c r="L79" s="97" t="str">
        <f t="shared" si="4"/>
        <v/>
      </c>
    </row>
    <row r="80" spans="1:12" ht="19.5" customHeight="1">
      <c r="A80" s="97" t="str">
        <f>IF(BOM!C87="","",BOM!C87)</f>
        <v/>
      </c>
      <c r="B80" s="96" t="s">
        <v>344</v>
      </c>
      <c r="C80" s="97" t="str">
        <f>IF(B80="","",_xlfn.XLOOKUP($B80,'Vendor Inputs'!$B$6:$B$1048576,'Vendor Inputs'!C$6:C$1048576))</f>
        <v/>
      </c>
      <c r="D80" s="97" t="str">
        <f>IF(B80="","",_xlfn.XLOOKUP($B80,'Vendor Inputs'!$B$6:$B$1048576,'Vendor Inputs'!D$6:D$1048576))</f>
        <v/>
      </c>
      <c r="E80" s="97" t="str">
        <f>IF(B80="","",_xlfn.XLOOKUP($B80,'Vendor Inputs'!$B$6:$B$1048576,'Vendor Inputs'!F$6:F$1048576))</f>
        <v/>
      </c>
      <c r="F80" s="97" t="str">
        <f>IF(B80="","",_xlfn.XLOOKUP($B80,'Vendor Inputs'!$B$6:$B$1048576,'Vendor Inputs'!G$6:G$1048576))</f>
        <v/>
      </c>
      <c r="G80" s="67"/>
      <c r="H80" s="100"/>
      <c r="I80" s="97" t="str">
        <f t="shared" si="5"/>
        <v/>
      </c>
      <c r="J80" s="67"/>
      <c r="K80" s="98" t="str">
        <f t="shared" si="3"/>
        <v/>
      </c>
      <c r="L80" s="97" t="str">
        <f t="shared" si="4"/>
        <v/>
      </c>
    </row>
    <row r="81" spans="1:12" ht="19.5" customHeight="1">
      <c r="A81" s="97" t="str">
        <f>IF(BOM!C88="","",BOM!C88)</f>
        <v/>
      </c>
      <c r="B81" s="96" t="s">
        <v>344</v>
      </c>
      <c r="C81" s="97" t="str">
        <f>IF(B81="","",_xlfn.XLOOKUP($B81,'Vendor Inputs'!$B$6:$B$1048576,'Vendor Inputs'!C$6:C$1048576))</f>
        <v/>
      </c>
      <c r="D81" s="97" t="str">
        <f>IF(B81="","",_xlfn.XLOOKUP($B81,'Vendor Inputs'!$B$6:$B$1048576,'Vendor Inputs'!D$6:D$1048576))</f>
        <v/>
      </c>
      <c r="E81" s="97" t="str">
        <f>IF(B81="","",_xlfn.XLOOKUP($B81,'Vendor Inputs'!$B$6:$B$1048576,'Vendor Inputs'!F$6:F$1048576))</f>
        <v/>
      </c>
      <c r="F81" s="97" t="str">
        <f>IF(B81="","",_xlfn.XLOOKUP($B81,'Vendor Inputs'!$B$6:$B$1048576,'Vendor Inputs'!G$6:G$1048576))</f>
        <v/>
      </c>
      <c r="G81" s="67"/>
      <c r="H81" s="100"/>
      <c r="I81" s="97" t="str">
        <f t="shared" si="5"/>
        <v/>
      </c>
      <c r="J81" s="67"/>
      <c r="K81" s="98" t="str">
        <f t="shared" si="3"/>
        <v/>
      </c>
      <c r="L81" s="97" t="str">
        <f t="shared" si="4"/>
        <v/>
      </c>
    </row>
    <row r="82" spans="1:12" ht="19.5" customHeight="1">
      <c r="A82" s="97" t="str">
        <f>IF(BOM!C89="","",BOM!C89)</f>
        <v/>
      </c>
      <c r="B82" s="96" t="s">
        <v>344</v>
      </c>
      <c r="C82" s="97" t="str">
        <f>IF(B82="","",_xlfn.XLOOKUP($B82,'Vendor Inputs'!$B$6:$B$1048576,'Vendor Inputs'!C$6:C$1048576))</f>
        <v/>
      </c>
      <c r="D82" s="97" t="str">
        <f>IF(B82="","",_xlfn.XLOOKUP($B82,'Vendor Inputs'!$B$6:$B$1048576,'Vendor Inputs'!D$6:D$1048576))</f>
        <v/>
      </c>
      <c r="E82" s="97" t="str">
        <f>IF(B82="","",_xlfn.XLOOKUP($B82,'Vendor Inputs'!$B$6:$B$1048576,'Vendor Inputs'!F$6:F$1048576))</f>
        <v/>
      </c>
      <c r="F82" s="97" t="str">
        <f>IF(B82="","",_xlfn.XLOOKUP($B82,'Vendor Inputs'!$B$6:$B$1048576,'Vendor Inputs'!G$6:G$1048576))</f>
        <v/>
      </c>
      <c r="G82" s="67"/>
      <c r="H82" s="100"/>
      <c r="I82" s="97" t="str">
        <f t="shared" si="5"/>
        <v/>
      </c>
      <c r="J82" s="67"/>
      <c r="K82" s="98" t="str">
        <f t="shared" si="3"/>
        <v/>
      </c>
      <c r="L82" s="97" t="str">
        <f t="shared" si="4"/>
        <v/>
      </c>
    </row>
    <row r="83" spans="1:12" ht="19.5" customHeight="1">
      <c r="A83" s="97" t="str">
        <f>IF(BOM!C90="","",BOM!C90)</f>
        <v/>
      </c>
      <c r="B83" s="96" t="s">
        <v>344</v>
      </c>
      <c r="C83" s="97" t="str">
        <f>IF(B83="","",_xlfn.XLOOKUP($B83,'Vendor Inputs'!$B$6:$B$1048576,'Vendor Inputs'!C$6:C$1048576))</f>
        <v/>
      </c>
      <c r="D83" s="97" t="str">
        <f>IF(B83="","",_xlfn.XLOOKUP($B83,'Vendor Inputs'!$B$6:$B$1048576,'Vendor Inputs'!D$6:D$1048576))</f>
        <v/>
      </c>
      <c r="E83" s="97" t="str">
        <f>IF(B83="","",_xlfn.XLOOKUP($B83,'Vendor Inputs'!$B$6:$B$1048576,'Vendor Inputs'!F$6:F$1048576))</f>
        <v/>
      </c>
      <c r="F83" s="97" t="str">
        <f>IF(B83="","",_xlfn.XLOOKUP($B83,'Vendor Inputs'!$B$6:$B$1048576,'Vendor Inputs'!G$6:G$1048576))</f>
        <v/>
      </c>
      <c r="G83" s="67"/>
      <c r="H83" s="100"/>
      <c r="I83" s="97" t="str">
        <f t="shared" si="5"/>
        <v/>
      </c>
      <c r="J83" s="67"/>
      <c r="K83" s="98" t="str">
        <f t="shared" si="3"/>
        <v/>
      </c>
      <c r="L83" s="97" t="str">
        <f t="shared" si="4"/>
        <v/>
      </c>
    </row>
    <row r="84" spans="1:12" ht="19.5" customHeight="1">
      <c r="A84" s="97" t="str">
        <f>IF(BOM!C91="","",BOM!C91)</f>
        <v/>
      </c>
      <c r="B84" s="96" t="s">
        <v>344</v>
      </c>
      <c r="C84" s="97" t="str">
        <f>IF(B84="","",_xlfn.XLOOKUP($B84,'Vendor Inputs'!$B$6:$B$1048576,'Vendor Inputs'!C$6:C$1048576))</f>
        <v/>
      </c>
      <c r="D84" s="97" t="str">
        <f>IF(B84="","",_xlfn.XLOOKUP($B84,'Vendor Inputs'!$B$6:$B$1048576,'Vendor Inputs'!D$6:D$1048576))</f>
        <v/>
      </c>
      <c r="E84" s="97" t="str">
        <f>IF(B84="","",_xlfn.XLOOKUP($B84,'Vendor Inputs'!$B$6:$B$1048576,'Vendor Inputs'!F$6:F$1048576))</f>
        <v/>
      </c>
      <c r="F84" s="97" t="str">
        <f>IF(B84="","",_xlfn.XLOOKUP($B84,'Vendor Inputs'!$B$6:$B$1048576,'Vendor Inputs'!G$6:G$1048576))</f>
        <v/>
      </c>
      <c r="G84" s="67"/>
      <c r="H84" s="100"/>
      <c r="I84" s="97" t="str">
        <f t="shared" si="5"/>
        <v/>
      </c>
      <c r="J84" s="67"/>
      <c r="K84" s="98" t="str">
        <f t="shared" si="3"/>
        <v/>
      </c>
      <c r="L84" s="97" t="str">
        <f t="shared" si="4"/>
        <v/>
      </c>
    </row>
    <row r="85" spans="1:12" ht="19.5" customHeight="1">
      <c r="A85" s="97" t="str">
        <f>IF(BOM!C92="","",BOM!C92)</f>
        <v/>
      </c>
      <c r="B85" s="96" t="s">
        <v>344</v>
      </c>
      <c r="C85" s="97" t="str">
        <f>IF(B85="","",_xlfn.XLOOKUP($B85,'Vendor Inputs'!$B$6:$B$1048576,'Vendor Inputs'!C$6:C$1048576))</f>
        <v/>
      </c>
      <c r="D85" s="97" t="str">
        <f>IF(B85="","",_xlfn.XLOOKUP($B85,'Vendor Inputs'!$B$6:$B$1048576,'Vendor Inputs'!D$6:D$1048576))</f>
        <v/>
      </c>
      <c r="E85" s="97" t="str">
        <f>IF(B85="","",_xlfn.XLOOKUP($B85,'Vendor Inputs'!$B$6:$B$1048576,'Vendor Inputs'!F$6:F$1048576))</f>
        <v/>
      </c>
      <c r="F85" s="97" t="str">
        <f>IF(B85="","",_xlfn.XLOOKUP($B85,'Vendor Inputs'!$B$6:$B$1048576,'Vendor Inputs'!G$6:G$1048576))</f>
        <v/>
      </c>
      <c r="G85" s="67"/>
      <c r="H85" s="100"/>
      <c r="I85" s="97" t="str">
        <f t="shared" si="5"/>
        <v/>
      </c>
      <c r="J85" s="67"/>
      <c r="K85" s="98" t="str">
        <f t="shared" si="3"/>
        <v/>
      </c>
      <c r="L85" s="97" t="str">
        <f t="shared" si="4"/>
        <v/>
      </c>
    </row>
    <row r="86" spans="1:12" ht="19.5" customHeight="1">
      <c r="A86" s="97" t="str">
        <f>IF(BOM!C93="","",BOM!C93)</f>
        <v/>
      </c>
      <c r="B86" s="96" t="s">
        <v>344</v>
      </c>
      <c r="C86" s="97" t="str">
        <f>IF(B86="","",_xlfn.XLOOKUP($B86,'Vendor Inputs'!$B$6:$B$1048576,'Vendor Inputs'!C$6:C$1048576))</f>
        <v/>
      </c>
      <c r="D86" s="97" t="str">
        <f>IF(B86="","",_xlfn.XLOOKUP($B86,'Vendor Inputs'!$B$6:$B$1048576,'Vendor Inputs'!D$6:D$1048576))</f>
        <v/>
      </c>
      <c r="E86" s="97" t="str">
        <f>IF(B86="","",_xlfn.XLOOKUP($B86,'Vendor Inputs'!$B$6:$B$1048576,'Vendor Inputs'!F$6:F$1048576))</f>
        <v/>
      </c>
      <c r="F86" s="97" t="str">
        <f>IF(B86="","",_xlfn.XLOOKUP($B86,'Vendor Inputs'!$B$6:$B$1048576,'Vendor Inputs'!G$6:G$1048576))</f>
        <v/>
      </c>
      <c r="G86" s="67"/>
      <c r="H86" s="100"/>
      <c r="I86" s="97" t="str">
        <f t="shared" si="5"/>
        <v/>
      </c>
      <c r="J86" s="67"/>
      <c r="K86" s="98" t="str">
        <f t="shared" si="3"/>
        <v/>
      </c>
      <c r="L86" s="97" t="str">
        <f t="shared" si="4"/>
        <v/>
      </c>
    </row>
    <row r="87" spans="1:12" ht="19.5" customHeight="1">
      <c r="A87" s="97" t="str">
        <f>IF(BOM!C94="","",BOM!C94)</f>
        <v/>
      </c>
      <c r="B87" s="96" t="s">
        <v>344</v>
      </c>
      <c r="C87" s="97" t="str">
        <f>IF(B87="","",_xlfn.XLOOKUP($B87,'Vendor Inputs'!$B$6:$B$1048576,'Vendor Inputs'!C$6:C$1048576))</f>
        <v/>
      </c>
      <c r="D87" s="97" t="str">
        <f>IF(B87="","",_xlfn.XLOOKUP($B87,'Vendor Inputs'!$B$6:$B$1048576,'Vendor Inputs'!D$6:D$1048576))</f>
        <v/>
      </c>
      <c r="E87" s="97" t="str">
        <f>IF(B87="","",_xlfn.XLOOKUP($B87,'Vendor Inputs'!$B$6:$B$1048576,'Vendor Inputs'!F$6:F$1048576))</f>
        <v/>
      </c>
      <c r="F87" s="97" t="str">
        <f>IF(B87="","",_xlfn.XLOOKUP($B87,'Vendor Inputs'!$B$6:$B$1048576,'Vendor Inputs'!G$6:G$1048576))</f>
        <v/>
      </c>
      <c r="G87" s="67"/>
      <c r="H87" s="100"/>
      <c r="I87" s="97" t="str">
        <f t="shared" si="5"/>
        <v/>
      </c>
      <c r="J87" s="67"/>
      <c r="K87" s="98" t="str">
        <f t="shared" si="3"/>
        <v/>
      </c>
      <c r="L87" s="97" t="str">
        <f t="shared" si="4"/>
        <v/>
      </c>
    </row>
    <row r="88" spans="1:12" ht="19.5" customHeight="1">
      <c r="A88" s="97" t="str">
        <f>IF(BOM!C95="","",BOM!C95)</f>
        <v/>
      </c>
      <c r="B88" s="96" t="s">
        <v>344</v>
      </c>
      <c r="C88" s="97" t="str">
        <f>IF(B88="","",_xlfn.XLOOKUP($B88,'Vendor Inputs'!$B$6:$B$1048576,'Vendor Inputs'!C$6:C$1048576))</f>
        <v/>
      </c>
      <c r="D88" s="97" t="str">
        <f>IF(B88="","",_xlfn.XLOOKUP($B88,'Vendor Inputs'!$B$6:$B$1048576,'Vendor Inputs'!D$6:D$1048576))</f>
        <v/>
      </c>
      <c r="E88" s="97" t="str">
        <f>IF(B88="","",_xlfn.XLOOKUP($B88,'Vendor Inputs'!$B$6:$B$1048576,'Vendor Inputs'!F$6:F$1048576))</f>
        <v/>
      </c>
      <c r="F88" s="97" t="str">
        <f>IF(B88="","",_xlfn.XLOOKUP($B88,'Vendor Inputs'!$B$6:$B$1048576,'Vendor Inputs'!G$6:G$1048576))</f>
        <v/>
      </c>
      <c r="G88" s="67"/>
      <c r="H88" s="100"/>
      <c r="I88" s="97" t="str">
        <f t="shared" si="5"/>
        <v/>
      </c>
      <c r="J88" s="67"/>
      <c r="K88" s="98" t="str">
        <f t="shared" si="3"/>
        <v/>
      </c>
      <c r="L88" s="97" t="str">
        <f t="shared" si="4"/>
        <v/>
      </c>
    </row>
    <row r="89" spans="1:12" ht="19.5" customHeight="1">
      <c r="A89" s="97" t="str">
        <f>IF(BOM!C96="","",BOM!C96)</f>
        <v/>
      </c>
      <c r="B89" s="96" t="s">
        <v>344</v>
      </c>
      <c r="C89" s="97" t="str">
        <f>IF(B89="","",_xlfn.XLOOKUP($B89,'Vendor Inputs'!$B$6:$B$1048576,'Vendor Inputs'!C$6:C$1048576))</f>
        <v/>
      </c>
      <c r="D89" s="97" t="str">
        <f>IF(B89="","",_xlfn.XLOOKUP($B89,'Vendor Inputs'!$B$6:$B$1048576,'Vendor Inputs'!D$6:D$1048576))</f>
        <v/>
      </c>
      <c r="E89" s="97" t="str">
        <f>IF(B89="","",_xlfn.XLOOKUP($B89,'Vendor Inputs'!$B$6:$B$1048576,'Vendor Inputs'!F$6:F$1048576))</f>
        <v/>
      </c>
      <c r="F89" s="97" t="str">
        <f>IF(B89="","",_xlfn.XLOOKUP($B89,'Vendor Inputs'!$B$6:$B$1048576,'Vendor Inputs'!G$6:G$1048576))</f>
        <v/>
      </c>
      <c r="G89" s="67"/>
      <c r="H89" s="100"/>
      <c r="I89" s="97" t="str">
        <f t="shared" si="5"/>
        <v/>
      </c>
      <c r="J89" s="67"/>
      <c r="K89" s="98" t="str">
        <f t="shared" si="3"/>
        <v/>
      </c>
      <c r="L89" s="97" t="str">
        <f t="shared" si="4"/>
        <v/>
      </c>
    </row>
    <row r="90" spans="1:12" ht="19.5" customHeight="1">
      <c r="A90" s="97" t="str">
        <f>IF(BOM!C97="","",BOM!C97)</f>
        <v/>
      </c>
      <c r="B90" s="96" t="s">
        <v>344</v>
      </c>
      <c r="C90" s="97" t="str">
        <f>IF(B90="","",_xlfn.XLOOKUP($B90,'Vendor Inputs'!$B$6:$B$1048576,'Vendor Inputs'!C$6:C$1048576))</f>
        <v/>
      </c>
      <c r="D90" s="97" t="str">
        <f>IF(B90="","",_xlfn.XLOOKUP($B90,'Vendor Inputs'!$B$6:$B$1048576,'Vendor Inputs'!D$6:D$1048576))</f>
        <v/>
      </c>
      <c r="E90" s="97" t="str">
        <f>IF(B90="","",_xlfn.XLOOKUP($B90,'Vendor Inputs'!$B$6:$B$1048576,'Vendor Inputs'!F$6:F$1048576))</f>
        <v/>
      </c>
      <c r="F90" s="97" t="str">
        <f>IF(B90="","",_xlfn.XLOOKUP($B90,'Vendor Inputs'!$B$6:$B$1048576,'Vendor Inputs'!G$6:G$1048576))</f>
        <v/>
      </c>
      <c r="G90" s="67"/>
      <c r="H90" s="100"/>
      <c r="I90" s="97" t="str">
        <f t="shared" si="5"/>
        <v/>
      </c>
      <c r="J90" s="67"/>
      <c r="K90" s="98" t="str">
        <f t="shared" si="3"/>
        <v/>
      </c>
      <c r="L90" s="97" t="str">
        <f t="shared" si="4"/>
        <v/>
      </c>
    </row>
    <row r="91" spans="1:12" ht="19.5" customHeight="1">
      <c r="A91" s="97" t="str">
        <f>IF(BOM!C98="","",BOM!C98)</f>
        <v/>
      </c>
      <c r="B91" s="96" t="s">
        <v>344</v>
      </c>
      <c r="C91" s="97" t="str">
        <f>IF(B91="","",_xlfn.XLOOKUP($B91,'Vendor Inputs'!$B$6:$B$1048576,'Vendor Inputs'!C$6:C$1048576))</f>
        <v/>
      </c>
      <c r="D91" s="97" t="str">
        <f>IF(B91="","",_xlfn.XLOOKUP($B91,'Vendor Inputs'!$B$6:$B$1048576,'Vendor Inputs'!D$6:D$1048576))</f>
        <v/>
      </c>
      <c r="E91" s="97" t="str">
        <f>IF(B91="","",_xlfn.XLOOKUP($B91,'Vendor Inputs'!$B$6:$B$1048576,'Vendor Inputs'!F$6:F$1048576))</f>
        <v/>
      </c>
      <c r="F91" s="97" t="str">
        <f>IF(B91="","",_xlfn.XLOOKUP($B91,'Vendor Inputs'!$B$6:$B$1048576,'Vendor Inputs'!G$6:G$1048576))</f>
        <v/>
      </c>
      <c r="G91" s="67"/>
      <c r="H91" s="100"/>
      <c r="I91" s="97" t="str">
        <f t="shared" si="5"/>
        <v/>
      </c>
      <c r="J91" s="67"/>
      <c r="K91" s="98" t="str">
        <f t="shared" si="3"/>
        <v/>
      </c>
      <c r="L91" s="97" t="str">
        <f t="shared" si="4"/>
        <v/>
      </c>
    </row>
    <row r="92" spans="1:12" ht="19.5" customHeight="1">
      <c r="A92" s="97" t="str">
        <f>IF(BOM!C99="","",BOM!C99)</f>
        <v/>
      </c>
      <c r="B92" s="96" t="s">
        <v>344</v>
      </c>
      <c r="C92" s="97" t="str">
        <f>IF(B92="","",_xlfn.XLOOKUP($B92,'Vendor Inputs'!$B$6:$B$1048576,'Vendor Inputs'!C$6:C$1048576))</f>
        <v/>
      </c>
      <c r="D92" s="97" t="str">
        <f>IF(B92="","",_xlfn.XLOOKUP($B92,'Vendor Inputs'!$B$6:$B$1048576,'Vendor Inputs'!D$6:D$1048576))</f>
        <v/>
      </c>
      <c r="E92" s="97" t="str">
        <f>IF(B92="","",_xlfn.XLOOKUP($B92,'Vendor Inputs'!$B$6:$B$1048576,'Vendor Inputs'!F$6:F$1048576))</f>
        <v/>
      </c>
      <c r="F92" s="97" t="str">
        <f>IF(B92="","",_xlfn.XLOOKUP($B92,'Vendor Inputs'!$B$6:$B$1048576,'Vendor Inputs'!G$6:G$1048576))</f>
        <v/>
      </c>
      <c r="G92" s="67"/>
      <c r="H92" s="100"/>
      <c r="I92" s="97" t="str">
        <f t="shared" si="5"/>
        <v/>
      </c>
      <c r="J92" s="67"/>
      <c r="K92" s="98" t="str">
        <f t="shared" si="3"/>
        <v/>
      </c>
      <c r="L92" s="97" t="str">
        <f t="shared" si="4"/>
        <v/>
      </c>
    </row>
    <row r="93" spans="1:12" ht="19.5" customHeight="1">
      <c r="A93" s="97" t="str">
        <f>IF(BOM!C100="","",BOM!C100)</f>
        <v/>
      </c>
      <c r="B93" s="96" t="s">
        <v>344</v>
      </c>
      <c r="C93" s="97" t="str">
        <f>IF(B93="","",_xlfn.XLOOKUP($B93,'Vendor Inputs'!$B$6:$B$1048576,'Vendor Inputs'!C$6:C$1048576))</f>
        <v/>
      </c>
      <c r="D93" s="97" t="str">
        <f>IF(B93="","",_xlfn.XLOOKUP($B93,'Vendor Inputs'!$B$6:$B$1048576,'Vendor Inputs'!D$6:D$1048576))</f>
        <v/>
      </c>
      <c r="E93" s="97" t="str">
        <f>IF(B93="","",_xlfn.XLOOKUP($B93,'Vendor Inputs'!$B$6:$B$1048576,'Vendor Inputs'!F$6:F$1048576))</f>
        <v/>
      </c>
      <c r="F93" s="97" t="str">
        <f>IF(B93="","",_xlfn.XLOOKUP($B93,'Vendor Inputs'!$B$6:$B$1048576,'Vendor Inputs'!G$6:G$1048576))</f>
        <v/>
      </c>
      <c r="G93" s="67"/>
      <c r="H93" s="100"/>
      <c r="I93" s="97" t="str">
        <f t="shared" si="5"/>
        <v/>
      </c>
      <c r="J93" s="67"/>
      <c r="K93" s="98" t="str">
        <f t="shared" si="3"/>
        <v/>
      </c>
      <c r="L93" s="97" t="str">
        <f t="shared" si="4"/>
        <v/>
      </c>
    </row>
    <row r="94" spans="1:12" ht="19.5" customHeight="1">
      <c r="A94" s="97" t="str">
        <f>IF(BOM!C101="","",BOM!C101)</f>
        <v/>
      </c>
      <c r="B94" s="96" t="s">
        <v>344</v>
      </c>
      <c r="C94" s="97" t="str">
        <f>IF(B94="","",_xlfn.XLOOKUP($B94,'Vendor Inputs'!$B$6:$B$1048576,'Vendor Inputs'!C$6:C$1048576))</f>
        <v/>
      </c>
      <c r="D94" s="97" t="str">
        <f>IF(B94="","",_xlfn.XLOOKUP($B94,'Vendor Inputs'!$B$6:$B$1048576,'Vendor Inputs'!D$6:D$1048576))</f>
        <v/>
      </c>
      <c r="E94" s="97" t="str">
        <f>IF(B94="","",_xlfn.XLOOKUP($B94,'Vendor Inputs'!$B$6:$B$1048576,'Vendor Inputs'!F$6:F$1048576))</f>
        <v/>
      </c>
      <c r="F94" s="97" t="str">
        <f>IF(B94="","",_xlfn.XLOOKUP($B94,'Vendor Inputs'!$B$6:$B$1048576,'Vendor Inputs'!G$6:G$1048576))</f>
        <v/>
      </c>
      <c r="G94" s="67"/>
      <c r="H94" s="100"/>
      <c r="I94" s="97" t="str">
        <f t="shared" si="5"/>
        <v/>
      </c>
      <c r="J94" s="67"/>
      <c r="K94" s="98" t="str">
        <f t="shared" si="3"/>
        <v/>
      </c>
      <c r="L94" s="97" t="str">
        <f t="shared" si="4"/>
        <v/>
      </c>
    </row>
    <row r="95" spans="1:12" ht="19.5" customHeight="1">
      <c r="A95" s="97" t="str">
        <f>IF(BOM!C102="","",BOM!C102)</f>
        <v/>
      </c>
      <c r="B95" s="96" t="s">
        <v>344</v>
      </c>
      <c r="C95" s="97" t="str">
        <f>IF(B95="","",_xlfn.XLOOKUP($B95,'Vendor Inputs'!$B$6:$B$1048576,'Vendor Inputs'!C$6:C$1048576))</f>
        <v/>
      </c>
      <c r="D95" s="97" t="str">
        <f>IF(B95="","",_xlfn.XLOOKUP($B95,'Vendor Inputs'!$B$6:$B$1048576,'Vendor Inputs'!D$6:D$1048576))</f>
        <v/>
      </c>
      <c r="E95" s="97" t="str">
        <f>IF(B95="","",_xlfn.XLOOKUP($B95,'Vendor Inputs'!$B$6:$B$1048576,'Vendor Inputs'!F$6:F$1048576))</f>
        <v/>
      </c>
      <c r="F95" s="97" t="str">
        <f>IF(B95="","",_xlfn.XLOOKUP($B95,'Vendor Inputs'!$B$6:$B$1048576,'Vendor Inputs'!G$6:G$1048576))</f>
        <v/>
      </c>
      <c r="G95" s="67"/>
      <c r="H95" s="100"/>
      <c r="I95" s="97" t="str">
        <f t="shared" si="5"/>
        <v/>
      </c>
      <c r="J95" s="67"/>
      <c r="K95" s="98" t="str">
        <f t="shared" si="3"/>
        <v/>
      </c>
      <c r="L95" s="97" t="str">
        <f t="shared" si="4"/>
        <v/>
      </c>
    </row>
    <row r="96" spans="1:12" ht="19.5" customHeight="1">
      <c r="A96" s="97" t="str">
        <f>IF(BOM!C103="","",BOM!C103)</f>
        <v/>
      </c>
      <c r="B96" s="96" t="s">
        <v>344</v>
      </c>
      <c r="C96" s="97" t="str">
        <f>IF(B96="","",_xlfn.XLOOKUP($B96,'Vendor Inputs'!$B$6:$B$1048576,'Vendor Inputs'!C$6:C$1048576))</f>
        <v/>
      </c>
      <c r="D96" s="97" t="str">
        <f>IF(B96="","",_xlfn.XLOOKUP($B96,'Vendor Inputs'!$B$6:$B$1048576,'Vendor Inputs'!D$6:D$1048576))</f>
        <v/>
      </c>
      <c r="E96" s="97" t="str">
        <f>IF(B96="","",_xlfn.XLOOKUP($B96,'Vendor Inputs'!$B$6:$B$1048576,'Vendor Inputs'!F$6:F$1048576))</f>
        <v/>
      </c>
      <c r="F96" s="97" t="str">
        <f>IF(B96="","",_xlfn.XLOOKUP($B96,'Vendor Inputs'!$B$6:$B$1048576,'Vendor Inputs'!G$6:G$1048576))</f>
        <v/>
      </c>
      <c r="G96" s="67"/>
      <c r="H96" s="100"/>
      <c r="I96" s="97" t="str">
        <f t="shared" si="5"/>
        <v/>
      </c>
      <c r="J96" s="67"/>
      <c r="K96" s="98" t="str">
        <f t="shared" si="3"/>
        <v/>
      </c>
      <c r="L96" s="97" t="str">
        <f t="shared" si="4"/>
        <v/>
      </c>
    </row>
    <row r="97" spans="1:12" ht="19.5" customHeight="1">
      <c r="A97" s="97" t="str">
        <f>IF(BOM!C104="","",BOM!C104)</f>
        <v/>
      </c>
      <c r="B97" s="96" t="s">
        <v>344</v>
      </c>
      <c r="C97" s="97" t="str">
        <f>IF(B97="","",_xlfn.XLOOKUP($B97,'Vendor Inputs'!$B$6:$B$1048576,'Vendor Inputs'!C$6:C$1048576))</f>
        <v/>
      </c>
      <c r="D97" s="97" t="str">
        <f>IF(B97="","",_xlfn.XLOOKUP($B97,'Vendor Inputs'!$B$6:$B$1048576,'Vendor Inputs'!D$6:D$1048576))</f>
        <v/>
      </c>
      <c r="E97" s="97" t="str">
        <f>IF(B97="","",_xlfn.XLOOKUP($B97,'Vendor Inputs'!$B$6:$B$1048576,'Vendor Inputs'!F$6:F$1048576))</f>
        <v/>
      </c>
      <c r="F97" s="97" t="str">
        <f>IF(B97="","",_xlfn.XLOOKUP($B97,'Vendor Inputs'!$B$6:$B$1048576,'Vendor Inputs'!G$6:G$1048576))</f>
        <v/>
      </c>
      <c r="G97" s="67"/>
      <c r="H97" s="100"/>
      <c r="I97" s="97" t="str">
        <f t="shared" si="5"/>
        <v/>
      </c>
      <c r="J97" s="67"/>
      <c r="K97" s="98" t="str">
        <f t="shared" si="3"/>
        <v/>
      </c>
      <c r="L97" s="97" t="str">
        <f t="shared" si="4"/>
        <v/>
      </c>
    </row>
    <row r="98" spans="1:12" ht="19.5" customHeight="1">
      <c r="A98" s="97" t="str">
        <f>IF(BOM!C105="","",BOM!C105)</f>
        <v/>
      </c>
      <c r="B98" s="96" t="s">
        <v>344</v>
      </c>
      <c r="C98" s="97" t="str">
        <f>IF(B98="","",_xlfn.XLOOKUP($B98,'Vendor Inputs'!$B$6:$B$1048576,'Vendor Inputs'!C$6:C$1048576))</f>
        <v/>
      </c>
      <c r="D98" s="97" t="str">
        <f>IF(B98="","",_xlfn.XLOOKUP($B98,'Vendor Inputs'!$B$6:$B$1048576,'Vendor Inputs'!D$6:D$1048576))</f>
        <v/>
      </c>
      <c r="E98" s="97" t="str">
        <f>IF(B98="","",_xlfn.XLOOKUP($B98,'Vendor Inputs'!$B$6:$B$1048576,'Vendor Inputs'!F$6:F$1048576))</f>
        <v/>
      </c>
      <c r="F98" s="97" t="str">
        <f>IF(B98="","",_xlfn.XLOOKUP($B98,'Vendor Inputs'!$B$6:$B$1048576,'Vendor Inputs'!G$6:G$1048576))</f>
        <v/>
      </c>
      <c r="G98" s="67"/>
      <c r="H98" s="100"/>
      <c r="I98" s="97" t="str">
        <f t="shared" si="5"/>
        <v/>
      </c>
      <c r="J98" s="67"/>
      <c r="K98" s="98" t="str">
        <f t="shared" si="3"/>
        <v/>
      </c>
      <c r="L98" s="97" t="str">
        <f t="shared" si="4"/>
        <v/>
      </c>
    </row>
    <row r="99" spans="1:12" ht="19.5" customHeight="1">
      <c r="A99" s="97" t="str">
        <f>IF(BOM!C106="","",BOM!C106)</f>
        <v/>
      </c>
      <c r="B99" s="96" t="s">
        <v>344</v>
      </c>
      <c r="C99" s="97" t="str">
        <f>IF(B99="","",_xlfn.XLOOKUP($B99,'Vendor Inputs'!$B$6:$B$1048576,'Vendor Inputs'!C$6:C$1048576))</f>
        <v/>
      </c>
      <c r="D99" s="97" t="str">
        <f>IF(B99="","",_xlfn.XLOOKUP($B99,'Vendor Inputs'!$B$6:$B$1048576,'Vendor Inputs'!D$6:D$1048576))</f>
        <v/>
      </c>
      <c r="E99" s="97" t="str">
        <f>IF(B99="","",_xlfn.XLOOKUP($B99,'Vendor Inputs'!$B$6:$B$1048576,'Vendor Inputs'!F$6:F$1048576))</f>
        <v/>
      </c>
      <c r="F99" s="97" t="str">
        <f>IF(B99="","",_xlfn.XLOOKUP($B99,'Vendor Inputs'!$B$6:$B$1048576,'Vendor Inputs'!G$6:G$1048576))</f>
        <v/>
      </c>
      <c r="G99" s="67"/>
      <c r="H99" s="100"/>
      <c r="I99" s="97" t="str">
        <f t="shared" si="5"/>
        <v/>
      </c>
      <c r="J99" s="67"/>
      <c r="K99" s="98" t="str">
        <f t="shared" si="3"/>
        <v/>
      </c>
      <c r="L99" s="97" t="str">
        <f t="shared" si="4"/>
        <v/>
      </c>
    </row>
    <row r="100" spans="1:12" ht="19.5" customHeight="1">
      <c r="A100" s="97" t="str">
        <f>IF(BOM!C107="","",BOM!C107)</f>
        <v/>
      </c>
      <c r="B100" s="96" t="s">
        <v>344</v>
      </c>
      <c r="C100" s="97" t="str">
        <f>IF(B100="","",_xlfn.XLOOKUP($B100,'Vendor Inputs'!$B$6:$B$1048576,'Vendor Inputs'!C$6:C$1048576))</f>
        <v/>
      </c>
      <c r="D100" s="97" t="str">
        <f>IF(B100="","",_xlfn.XLOOKUP($B100,'Vendor Inputs'!$B$6:$B$1048576,'Vendor Inputs'!D$6:D$1048576))</f>
        <v/>
      </c>
      <c r="E100" s="97" t="str">
        <f>IF(B100="","",_xlfn.XLOOKUP($B100,'Vendor Inputs'!$B$6:$B$1048576,'Vendor Inputs'!F$6:F$1048576))</f>
        <v/>
      </c>
      <c r="F100" s="97" t="str">
        <f>IF(B100="","",_xlfn.XLOOKUP($B100,'Vendor Inputs'!$B$6:$B$1048576,'Vendor Inputs'!G$6:G$1048576))</f>
        <v/>
      </c>
      <c r="G100" s="67"/>
      <c r="H100" s="100"/>
      <c r="I100" s="97" t="str">
        <f t="shared" si="5"/>
        <v/>
      </c>
      <c r="J100" s="67"/>
      <c r="K100" s="98" t="str">
        <f t="shared" si="3"/>
        <v/>
      </c>
      <c r="L100" s="97" t="str">
        <f t="shared" si="4"/>
        <v/>
      </c>
    </row>
    <row r="101" spans="1:12" ht="19.5" customHeight="1">
      <c r="A101" s="97" t="str">
        <f>IF(BOM!C108="","",BOM!C108)</f>
        <v/>
      </c>
      <c r="B101" s="96" t="s">
        <v>344</v>
      </c>
      <c r="C101" s="97" t="str">
        <f>IF(B101="","",_xlfn.XLOOKUP($B101,'Vendor Inputs'!$B$6:$B$1048576,'Vendor Inputs'!C$6:C$1048576))</f>
        <v/>
      </c>
      <c r="D101" s="97" t="str">
        <f>IF(B101="","",_xlfn.XLOOKUP($B101,'Vendor Inputs'!$B$6:$B$1048576,'Vendor Inputs'!D$6:D$1048576))</f>
        <v/>
      </c>
      <c r="E101" s="97" t="str">
        <f>IF(B101="","",_xlfn.XLOOKUP($B101,'Vendor Inputs'!$B$6:$B$1048576,'Vendor Inputs'!F$6:F$1048576))</f>
        <v/>
      </c>
      <c r="F101" s="97" t="str">
        <f>IF(B101="","",_xlfn.XLOOKUP($B101,'Vendor Inputs'!$B$6:$B$1048576,'Vendor Inputs'!G$6:G$1048576))</f>
        <v/>
      </c>
      <c r="G101" s="67"/>
      <c r="H101" s="100"/>
      <c r="I101" s="97" t="str">
        <f t="shared" si="5"/>
        <v/>
      </c>
      <c r="J101" s="67"/>
      <c r="K101" s="98" t="str">
        <f t="shared" si="3"/>
        <v/>
      </c>
      <c r="L101" s="97" t="str">
        <f t="shared" si="4"/>
        <v/>
      </c>
    </row>
    <row r="102" spans="1:12" ht="19.5" customHeight="1">
      <c r="A102" s="97" t="str">
        <f>IF(BOM!C109="","",BOM!C109)</f>
        <v/>
      </c>
      <c r="B102" s="96" t="s">
        <v>344</v>
      </c>
      <c r="C102" s="97" t="str">
        <f>IF(B102="","",_xlfn.XLOOKUP($B102,'Vendor Inputs'!$B$6:$B$1048576,'Vendor Inputs'!C$6:C$1048576))</f>
        <v/>
      </c>
      <c r="D102" s="97" t="str">
        <f>IF(B102="","",_xlfn.XLOOKUP($B102,'Vendor Inputs'!$B$6:$B$1048576,'Vendor Inputs'!D$6:D$1048576))</f>
        <v/>
      </c>
      <c r="E102" s="97" t="str">
        <f>IF(B102="","",_xlfn.XLOOKUP($B102,'Vendor Inputs'!$B$6:$B$1048576,'Vendor Inputs'!F$6:F$1048576))</f>
        <v/>
      </c>
      <c r="F102" s="97" t="str">
        <f>IF(B102="","",_xlfn.XLOOKUP($B102,'Vendor Inputs'!$B$6:$B$1048576,'Vendor Inputs'!G$6:G$1048576))</f>
        <v/>
      </c>
      <c r="G102" s="67"/>
      <c r="H102" s="100"/>
      <c r="I102" s="97" t="str">
        <f t="shared" si="5"/>
        <v/>
      </c>
      <c r="J102" s="67"/>
      <c r="K102" s="98" t="str">
        <f t="shared" si="3"/>
        <v/>
      </c>
      <c r="L102" s="97" t="str">
        <f t="shared" si="4"/>
        <v/>
      </c>
    </row>
    <row r="103" spans="1:12" ht="19.5" customHeight="1">
      <c r="A103" s="97" t="str">
        <f>IF(BOM!C110="","",BOM!C110)</f>
        <v/>
      </c>
      <c r="B103" s="96" t="s">
        <v>344</v>
      </c>
      <c r="C103" s="97" t="str">
        <f>IF(B103="","",_xlfn.XLOOKUP($B103,'Vendor Inputs'!$B$6:$B$1048576,'Vendor Inputs'!C$6:C$1048576))</f>
        <v/>
      </c>
      <c r="D103" s="97" t="str">
        <f>IF(B103="","",_xlfn.XLOOKUP($B103,'Vendor Inputs'!$B$6:$B$1048576,'Vendor Inputs'!D$6:D$1048576))</f>
        <v/>
      </c>
      <c r="E103" s="97" t="str">
        <f>IF(B103="","",_xlfn.XLOOKUP($B103,'Vendor Inputs'!$B$6:$B$1048576,'Vendor Inputs'!F$6:F$1048576))</f>
        <v/>
      </c>
      <c r="F103" s="97" t="str">
        <f>IF(B103="","",_xlfn.XLOOKUP($B103,'Vendor Inputs'!$B$6:$B$1048576,'Vendor Inputs'!G$6:G$1048576))</f>
        <v/>
      </c>
      <c r="G103" s="67"/>
      <c r="H103" s="100"/>
      <c r="I103" s="97" t="str">
        <f t="shared" si="5"/>
        <v/>
      </c>
      <c r="J103" s="67"/>
      <c r="K103" s="98" t="str">
        <f t="shared" si="3"/>
        <v/>
      </c>
      <c r="L103" s="97" t="str">
        <f t="shared" si="4"/>
        <v/>
      </c>
    </row>
    <row r="104" spans="1:12" ht="19.5" customHeight="1">
      <c r="A104" s="97" t="str">
        <f>IF(BOM!C111="","",BOM!C111)</f>
        <v/>
      </c>
      <c r="B104" s="96" t="s">
        <v>344</v>
      </c>
      <c r="C104" s="97" t="str">
        <f>IF(B104="","",_xlfn.XLOOKUP($B104,'Vendor Inputs'!$B$6:$B$1048576,'Vendor Inputs'!C$6:C$1048576))</f>
        <v/>
      </c>
      <c r="D104" s="97" t="str">
        <f>IF(B104="","",_xlfn.XLOOKUP($B104,'Vendor Inputs'!$B$6:$B$1048576,'Vendor Inputs'!D$6:D$1048576))</f>
        <v/>
      </c>
      <c r="E104" s="97" t="str">
        <f>IF(B104="","",_xlfn.XLOOKUP($B104,'Vendor Inputs'!$B$6:$B$1048576,'Vendor Inputs'!F$6:F$1048576))</f>
        <v/>
      </c>
      <c r="F104" s="97" t="str">
        <f>IF(B104="","",_xlfn.XLOOKUP($B104,'Vendor Inputs'!$B$6:$B$1048576,'Vendor Inputs'!G$6:G$1048576))</f>
        <v/>
      </c>
      <c r="G104" s="67"/>
      <c r="H104" s="100"/>
      <c r="I104" s="97" t="str">
        <f t="shared" si="5"/>
        <v/>
      </c>
      <c r="J104" s="67"/>
      <c r="K104" s="98" t="str">
        <f t="shared" si="3"/>
        <v/>
      </c>
      <c r="L104" s="97" t="str">
        <f t="shared" si="4"/>
        <v/>
      </c>
    </row>
    <row r="105" spans="1:12" ht="19.5" customHeight="1">
      <c r="A105" s="97" t="str">
        <f>IF(BOM!C112="","",BOM!C112)</f>
        <v/>
      </c>
      <c r="B105" s="96" t="s">
        <v>344</v>
      </c>
      <c r="C105" s="97" t="str">
        <f>IF(B105="","",_xlfn.XLOOKUP($B105,'Vendor Inputs'!$B$6:$B$1048576,'Vendor Inputs'!C$6:C$1048576))</f>
        <v/>
      </c>
      <c r="D105" s="97" t="str">
        <f>IF(B105="","",_xlfn.XLOOKUP($B105,'Vendor Inputs'!$B$6:$B$1048576,'Vendor Inputs'!D$6:D$1048576))</f>
        <v/>
      </c>
      <c r="E105" s="97" t="str">
        <f>IF(B105="","",_xlfn.XLOOKUP($B105,'Vendor Inputs'!$B$6:$B$1048576,'Vendor Inputs'!F$6:F$1048576))</f>
        <v/>
      </c>
      <c r="F105" s="97" t="str">
        <f>IF(B105="","",_xlfn.XLOOKUP($B105,'Vendor Inputs'!$B$6:$B$1048576,'Vendor Inputs'!G$6:G$1048576))</f>
        <v/>
      </c>
      <c r="G105" s="67"/>
      <c r="H105" s="100"/>
      <c r="I105" s="97" t="str">
        <f t="shared" si="5"/>
        <v/>
      </c>
      <c r="J105" s="67"/>
      <c r="K105" s="98" t="str">
        <f t="shared" si="3"/>
        <v/>
      </c>
      <c r="L105" s="97" t="str">
        <f t="shared" si="4"/>
        <v/>
      </c>
    </row>
    <row r="106" spans="1:12" ht="19.5" customHeight="1">
      <c r="A106" s="97" t="str">
        <f>IF(BOM!C113="","",BOM!C113)</f>
        <v/>
      </c>
      <c r="B106" s="96" t="s">
        <v>344</v>
      </c>
      <c r="C106" s="97" t="str">
        <f>IF(B106="","",_xlfn.XLOOKUP($B106,'Vendor Inputs'!$B$6:$B$1048576,'Vendor Inputs'!C$6:C$1048576))</f>
        <v/>
      </c>
      <c r="D106" s="97" t="str">
        <f>IF(B106="","",_xlfn.XLOOKUP($B106,'Vendor Inputs'!$B$6:$B$1048576,'Vendor Inputs'!D$6:D$1048576))</f>
        <v/>
      </c>
      <c r="E106" s="97" t="str">
        <f>IF(B106="","",_xlfn.XLOOKUP($B106,'Vendor Inputs'!$B$6:$B$1048576,'Vendor Inputs'!F$6:F$1048576))</f>
        <v/>
      </c>
      <c r="F106" s="97" t="str">
        <f>IF(B106="","",_xlfn.XLOOKUP($B106,'Vendor Inputs'!$B$6:$B$1048576,'Vendor Inputs'!G$6:G$1048576))</f>
        <v/>
      </c>
      <c r="G106" s="67"/>
      <c r="H106" s="100"/>
      <c r="I106" s="97" t="str">
        <f t="shared" si="5"/>
        <v/>
      </c>
      <c r="J106" s="67"/>
      <c r="K106" s="98" t="str">
        <f t="shared" si="3"/>
        <v/>
      </c>
      <c r="L106" s="97" t="str">
        <f t="shared" si="4"/>
        <v/>
      </c>
    </row>
    <row r="107" spans="1:12" ht="19.5" customHeight="1">
      <c r="A107" s="97" t="str">
        <f>IF(BOM!C114="","",BOM!C114)</f>
        <v/>
      </c>
      <c r="B107" s="96" t="s">
        <v>344</v>
      </c>
      <c r="C107" s="97" t="str">
        <f>IF(B107="","",_xlfn.XLOOKUP($B107,'Vendor Inputs'!$B$6:$B$1048576,'Vendor Inputs'!C$6:C$1048576))</f>
        <v/>
      </c>
      <c r="D107" s="97" t="str">
        <f>IF(B107="","",_xlfn.XLOOKUP($B107,'Vendor Inputs'!$B$6:$B$1048576,'Vendor Inputs'!D$6:D$1048576))</f>
        <v/>
      </c>
      <c r="E107" s="97" t="str">
        <f>IF(B107="","",_xlfn.XLOOKUP($B107,'Vendor Inputs'!$B$6:$B$1048576,'Vendor Inputs'!F$6:F$1048576))</f>
        <v/>
      </c>
      <c r="F107" s="97" t="str">
        <f>IF(B107="","",_xlfn.XLOOKUP($B107,'Vendor Inputs'!$B$6:$B$1048576,'Vendor Inputs'!G$6:G$1048576))</f>
        <v/>
      </c>
      <c r="G107" s="67"/>
      <c r="H107" s="100"/>
      <c r="I107" s="97" t="str">
        <f t="shared" si="5"/>
        <v/>
      </c>
      <c r="J107" s="67"/>
      <c r="K107" s="98" t="str">
        <f t="shared" si="3"/>
        <v/>
      </c>
      <c r="L107" s="97" t="str">
        <f t="shared" si="4"/>
        <v/>
      </c>
    </row>
    <row r="108" spans="1:12" ht="19.5" customHeight="1">
      <c r="A108" s="97" t="str">
        <f>IF(BOM!C115="","",BOM!C115)</f>
        <v/>
      </c>
      <c r="B108" s="96" t="s">
        <v>344</v>
      </c>
      <c r="C108" s="97" t="str">
        <f>IF(B108="","",_xlfn.XLOOKUP($B108,'Vendor Inputs'!$B$6:$B$1048576,'Vendor Inputs'!C$6:C$1048576))</f>
        <v/>
      </c>
      <c r="D108" s="97" t="str">
        <f>IF(B108="","",_xlfn.XLOOKUP($B108,'Vendor Inputs'!$B$6:$B$1048576,'Vendor Inputs'!D$6:D$1048576))</f>
        <v/>
      </c>
      <c r="E108" s="97" t="str">
        <f>IF(B108="","",_xlfn.XLOOKUP($B108,'Vendor Inputs'!$B$6:$B$1048576,'Vendor Inputs'!F$6:F$1048576))</f>
        <v/>
      </c>
      <c r="F108" s="97" t="str">
        <f>IF(B108="","",_xlfn.XLOOKUP($B108,'Vendor Inputs'!$B$6:$B$1048576,'Vendor Inputs'!G$6:G$1048576))</f>
        <v/>
      </c>
      <c r="G108" s="67"/>
      <c r="H108" s="100"/>
      <c r="I108" s="97" t="str">
        <f t="shared" si="5"/>
        <v/>
      </c>
      <c r="J108" s="67"/>
      <c r="K108" s="98" t="str">
        <f t="shared" si="3"/>
        <v/>
      </c>
      <c r="L108" s="97" t="str">
        <f t="shared" si="4"/>
        <v/>
      </c>
    </row>
    <row r="109" spans="1:12" ht="19.5" customHeight="1">
      <c r="A109" s="97" t="str">
        <f>IF(BOM!C116="","",BOM!C116)</f>
        <v/>
      </c>
      <c r="B109" s="96" t="s">
        <v>344</v>
      </c>
      <c r="C109" s="97" t="str">
        <f>IF(B109="","",_xlfn.XLOOKUP($B109,'Vendor Inputs'!$B$6:$B$1048576,'Vendor Inputs'!C$6:C$1048576))</f>
        <v/>
      </c>
      <c r="D109" s="97" t="str">
        <f>IF(B109="","",_xlfn.XLOOKUP($B109,'Vendor Inputs'!$B$6:$B$1048576,'Vendor Inputs'!D$6:D$1048576))</f>
        <v/>
      </c>
      <c r="E109" s="97" t="str">
        <f>IF(B109="","",_xlfn.XLOOKUP($B109,'Vendor Inputs'!$B$6:$B$1048576,'Vendor Inputs'!F$6:F$1048576))</f>
        <v/>
      </c>
      <c r="F109" s="97" t="str">
        <f>IF(B109="","",_xlfn.XLOOKUP($B109,'Vendor Inputs'!$B$6:$B$1048576,'Vendor Inputs'!G$6:G$1048576))</f>
        <v/>
      </c>
      <c r="G109" s="67"/>
      <c r="H109" s="100"/>
      <c r="I109" s="97" t="str">
        <f t="shared" si="5"/>
        <v/>
      </c>
      <c r="J109" s="67"/>
      <c r="K109" s="98" t="str">
        <f t="shared" si="3"/>
        <v/>
      </c>
      <c r="L109" s="97" t="str">
        <f t="shared" si="4"/>
        <v/>
      </c>
    </row>
    <row r="110" spans="1:12" ht="19.5" customHeight="1">
      <c r="A110" s="97" t="str">
        <f>IF(BOM!C117="","",BOM!C117)</f>
        <v/>
      </c>
      <c r="B110" s="96" t="s">
        <v>344</v>
      </c>
      <c r="C110" s="97" t="str">
        <f>IF(B110="","",_xlfn.XLOOKUP($B110,'Vendor Inputs'!$B$6:$B$1048576,'Vendor Inputs'!C$6:C$1048576))</f>
        <v/>
      </c>
      <c r="D110" s="97" t="str">
        <f>IF(B110="","",_xlfn.XLOOKUP($B110,'Vendor Inputs'!$B$6:$B$1048576,'Vendor Inputs'!D$6:D$1048576))</f>
        <v/>
      </c>
      <c r="E110" s="97" t="str">
        <f>IF(B110="","",_xlfn.XLOOKUP($B110,'Vendor Inputs'!$B$6:$B$1048576,'Vendor Inputs'!F$6:F$1048576))</f>
        <v/>
      </c>
      <c r="F110" s="97" t="str">
        <f>IF(B110="","",_xlfn.XLOOKUP($B110,'Vendor Inputs'!$B$6:$B$1048576,'Vendor Inputs'!G$6:G$1048576))</f>
        <v/>
      </c>
      <c r="G110" s="67"/>
      <c r="H110" s="100"/>
      <c r="I110" s="97" t="str">
        <f t="shared" si="5"/>
        <v/>
      </c>
      <c r="J110" s="67"/>
      <c r="K110" s="98" t="str">
        <f t="shared" si="3"/>
        <v/>
      </c>
      <c r="L110" s="97" t="str">
        <f t="shared" si="4"/>
        <v/>
      </c>
    </row>
    <row r="111" spans="1:12" ht="19.5" customHeight="1">
      <c r="A111" s="97" t="str">
        <f>IF(BOM!C118="","",BOM!C118)</f>
        <v/>
      </c>
      <c r="B111" s="96" t="s">
        <v>344</v>
      </c>
      <c r="C111" s="97" t="str">
        <f>IF(B111="","",_xlfn.XLOOKUP($B111,'Vendor Inputs'!$B$6:$B$1048576,'Vendor Inputs'!C$6:C$1048576))</f>
        <v/>
      </c>
      <c r="D111" s="97" t="str">
        <f>IF(B111="","",_xlfn.XLOOKUP($B111,'Vendor Inputs'!$B$6:$B$1048576,'Vendor Inputs'!D$6:D$1048576))</f>
        <v/>
      </c>
      <c r="E111" s="97" t="str">
        <f>IF(B111="","",_xlfn.XLOOKUP($B111,'Vendor Inputs'!$B$6:$B$1048576,'Vendor Inputs'!F$6:F$1048576))</f>
        <v/>
      </c>
      <c r="F111" s="97" t="str">
        <f>IF(B111="","",_xlfn.XLOOKUP($B111,'Vendor Inputs'!$B$6:$B$1048576,'Vendor Inputs'!G$6:G$1048576))</f>
        <v/>
      </c>
      <c r="G111" s="67"/>
      <c r="H111" s="100"/>
      <c r="I111" s="97" t="str">
        <f t="shared" si="5"/>
        <v/>
      </c>
      <c r="J111" s="67"/>
      <c r="K111" s="98" t="str">
        <f t="shared" si="3"/>
        <v/>
      </c>
      <c r="L111" s="97" t="str">
        <f t="shared" si="4"/>
        <v/>
      </c>
    </row>
    <row r="112" spans="1:12" ht="19.5" customHeight="1">
      <c r="A112" s="97" t="str">
        <f>IF(BOM!C119="","",BOM!C119)</f>
        <v/>
      </c>
      <c r="B112" s="96" t="s">
        <v>344</v>
      </c>
      <c r="C112" s="97" t="str">
        <f>IF(B112="","",_xlfn.XLOOKUP($B112,'Vendor Inputs'!$B$6:$B$1048576,'Vendor Inputs'!C$6:C$1048576))</f>
        <v/>
      </c>
      <c r="D112" s="97" t="str">
        <f>IF(B112="","",_xlfn.XLOOKUP($B112,'Vendor Inputs'!$B$6:$B$1048576,'Vendor Inputs'!D$6:D$1048576))</f>
        <v/>
      </c>
      <c r="E112" s="97" t="str">
        <f>IF(B112="","",_xlfn.XLOOKUP($B112,'Vendor Inputs'!$B$6:$B$1048576,'Vendor Inputs'!F$6:F$1048576))</f>
        <v/>
      </c>
      <c r="F112" s="97" t="str">
        <f>IF(B112="","",_xlfn.XLOOKUP($B112,'Vendor Inputs'!$B$6:$B$1048576,'Vendor Inputs'!G$6:G$1048576))</f>
        <v/>
      </c>
      <c r="G112" s="67"/>
      <c r="H112" s="100"/>
      <c r="I112" s="97" t="str">
        <f t="shared" si="5"/>
        <v/>
      </c>
      <c r="J112" s="67"/>
      <c r="K112" s="98" t="str">
        <f t="shared" si="3"/>
        <v/>
      </c>
      <c r="L112" s="97" t="str">
        <f t="shared" si="4"/>
        <v/>
      </c>
    </row>
    <row r="113" spans="1:12" ht="19.5" customHeight="1">
      <c r="A113" s="97" t="str">
        <f>IF(BOM!C120="","",BOM!C120)</f>
        <v/>
      </c>
      <c r="B113" s="96" t="s">
        <v>344</v>
      </c>
      <c r="C113" s="97" t="str">
        <f>IF(B113="","",_xlfn.XLOOKUP($B113,'Vendor Inputs'!$B$6:$B$1048576,'Vendor Inputs'!C$6:C$1048576))</f>
        <v/>
      </c>
      <c r="D113" s="97" t="str">
        <f>IF(B113="","",_xlfn.XLOOKUP($B113,'Vendor Inputs'!$B$6:$B$1048576,'Vendor Inputs'!D$6:D$1048576))</f>
        <v/>
      </c>
      <c r="E113" s="97" t="str">
        <f>IF(B113="","",_xlfn.XLOOKUP($B113,'Vendor Inputs'!$B$6:$B$1048576,'Vendor Inputs'!F$6:F$1048576))</f>
        <v/>
      </c>
      <c r="F113" s="97" t="str">
        <f>IF(B113="","",_xlfn.XLOOKUP($B113,'Vendor Inputs'!$B$6:$B$1048576,'Vendor Inputs'!G$6:G$1048576))</f>
        <v/>
      </c>
      <c r="G113" s="67"/>
      <c r="H113" s="100"/>
      <c r="I113" s="97" t="str">
        <f t="shared" si="5"/>
        <v/>
      </c>
      <c r="J113" s="67"/>
      <c r="K113" s="98" t="str">
        <f t="shared" si="3"/>
        <v/>
      </c>
      <c r="L113" s="97" t="str">
        <f t="shared" si="4"/>
        <v/>
      </c>
    </row>
    <row r="114" spans="1:12" ht="19.5" customHeight="1">
      <c r="A114" s="97" t="str">
        <f>IF(BOM!C121="","",BOM!C121)</f>
        <v/>
      </c>
      <c r="B114" s="96" t="s">
        <v>344</v>
      </c>
      <c r="C114" s="97" t="str">
        <f>IF(B114="","",_xlfn.XLOOKUP($B114,'Vendor Inputs'!$B$6:$B$1048576,'Vendor Inputs'!C$6:C$1048576))</f>
        <v/>
      </c>
      <c r="D114" s="97" t="str">
        <f>IF(B114="","",_xlfn.XLOOKUP($B114,'Vendor Inputs'!$B$6:$B$1048576,'Vendor Inputs'!D$6:D$1048576))</f>
        <v/>
      </c>
      <c r="E114" s="97" t="str">
        <f>IF(B114="","",_xlfn.XLOOKUP($B114,'Vendor Inputs'!$B$6:$B$1048576,'Vendor Inputs'!F$6:F$1048576))</f>
        <v/>
      </c>
      <c r="F114" s="97" t="str">
        <f>IF(B114="","",_xlfn.XLOOKUP($B114,'Vendor Inputs'!$B$6:$B$1048576,'Vendor Inputs'!G$6:G$1048576))</f>
        <v/>
      </c>
      <c r="G114" s="67"/>
      <c r="H114" s="100"/>
      <c r="I114" s="97" t="str">
        <f t="shared" si="5"/>
        <v/>
      </c>
      <c r="J114" s="67"/>
      <c r="K114" s="98" t="str">
        <f t="shared" si="3"/>
        <v/>
      </c>
      <c r="L114" s="97" t="str">
        <f t="shared" si="4"/>
        <v/>
      </c>
    </row>
    <row r="115" spans="1:12" ht="19.5" customHeight="1">
      <c r="A115" s="97" t="str">
        <f>IF(BOM!C122="","",BOM!C122)</f>
        <v/>
      </c>
      <c r="B115" s="96" t="s">
        <v>344</v>
      </c>
      <c r="C115" s="97" t="str">
        <f>IF(B115="","",_xlfn.XLOOKUP($B115,'Vendor Inputs'!$B$6:$B$1048576,'Vendor Inputs'!C$6:C$1048576))</f>
        <v/>
      </c>
      <c r="D115" s="97" t="str">
        <f>IF(B115="","",_xlfn.XLOOKUP($B115,'Vendor Inputs'!$B$6:$B$1048576,'Vendor Inputs'!D$6:D$1048576))</f>
        <v/>
      </c>
      <c r="E115" s="97" t="str">
        <f>IF(B115="","",_xlfn.XLOOKUP($B115,'Vendor Inputs'!$B$6:$B$1048576,'Vendor Inputs'!F$6:F$1048576))</f>
        <v/>
      </c>
      <c r="F115" s="97" t="str">
        <f>IF(B115="","",_xlfn.XLOOKUP($B115,'Vendor Inputs'!$B$6:$B$1048576,'Vendor Inputs'!G$6:G$1048576))</f>
        <v/>
      </c>
      <c r="G115" s="67"/>
      <c r="H115" s="100"/>
      <c r="I115" s="97" t="str">
        <f t="shared" si="5"/>
        <v/>
      </c>
      <c r="J115" s="67"/>
      <c r="K115" s="98" t="str">
        <f t="shared" si="3"/>
        <v/>
      </c>
      <c r="L115" s="97" t="str">
        <f t="shared" si="4"/>
        <v/>
      </c>
    </row>
    <row r="116" spans="1:12" ht="19.5" customHeight="1">
      <c r="A116" s="97" t="str">
        <f>IF(BOM!C123="","",BOM!C123)</f>
        <v/>
      </c>
      <c r="B116" s="96" t="s">
        <v>344</v>
      </c>
      <c r="C116" s="97" t="str">
        <f>IF(B116="","",_xlfn.XLOOKUP($B116,'Vendor Inputs'!$B$6:$B$1048576,'Vendor Inputs'!C$6:C$1048576))</f>
        <v/>
      </c>
      <c r="D116" s="97" t="str">
        <f>IF(B116="","",_xlfn.XLOOKUP($B116,'Vendor Inputs'!$B$6:$B$1048576,'Vendor Inputs'!D$6:D$1048576))</f>
        <v/>
      </c>
      <c r="E116" s="97" t="str">
        <f>IF(B116="","",_xlfn.XLOOKUP($B116,'Vendor Inputs'!$B$6:$B$1048576,'Vendor Inputs'!F$6:F$1048576))</f>
        <v/>
      </c>
      <c r="F116" s="97" t="str">
        <f>IF(B116="","",_xlfn.XLOOKUP($B116,'Vendor Inputs'!$B$6:$B$1048576,'Vendor Inputs'!G$6:G$1048576))</f>
        <v/>
      </c>
      <c r="G116" s="67"/>
      <c r="H116" s="100"/>
      <c r="I116" s="97" t="str">
        <f t="shared" si="5"/>
        <v/>
      </c>
      <c r="J116" s="67"/>
      <c r="K116" s="98" t="str">
        <f t="shared" si="3"/>
        <v/>
      </c>
      <c r="L116" s="97" t="str">
        <f t="shared" si="4"/>
        <v/>
      </c>
    </row>
    <row r="117" spans="1:12" ht="19.5" customHeight="1">
      <c r="A117" s="97" t="str">
        <f>IF(BOM!C124="","",BOM!C124)</f>
        <v/>
      </c>
      <c r="B117" s="96" t="s">
        <v>344</v>
      </c>
      <c r="C117" s="97" t="str">
        <f>IF(B117="","",_xlfn.XLOOKUP($B117,'Vendor Inputs'!$B$6:$B$1048576,'Vendor Inputs'!C$6:C$1048576))</f>
        <v/>
      </c>
      <c r="D117" s="97" t="str">
        <f>IF(B117="","",_xlfn.XLOOKUP($B117,'Vendor Inputs'!$B$6:$B$1048576,'Vendor Inputs'!D$6:D$1048576))</f>
        <v/>
      </c>
      <c r="E117" s="97" t="str">
        <f>IF(B117="","",_xlfn.XLOOKUP($B117,'Vendor Inputs'!$B$6:$B$1048576,'Vendor Inputs'!F$6:F$1048576))</f>
        <v/>
      </c>
      <c r="F117" s="97" t="str">
        <f>IF(B117="","",_xlfn.XLOOKUP($B117,'Vendor Inputs'!$B$6:$B$1048576,'Vendor Inputs'!G$6:G$1048576))</f>
        <v/>
      </c>
      <c r="G117" s="67"/>
      <c r="H117" s="100"/>
      <c r="I117" s="97" t="str">
        <f t="shared" si="5"/>
        <v/>
      </c>
      <c r="J117" s="67"/>
      <c r="K117" s="98" t="str">
        <f t="shared" si="3"/>
        <v/>
      </c>
      <c r="L117" s="97" t="str">
        <f t="shared" si="4"/>
        <v/>
      </c>
    </row>
    <row r="118" spans="1:12" ht="19.5" customHeight="1">
      <c r="A118" s="97" t="str">
        <f>IF(BOM!C125="","",BOM!C125)</f>
        <v/>
      </c>
      <c r="B118" s="96" t="s">
        <v>344</v>
      </c>
      <c r="C118" s="97" t="str">
        <f>IF(B118="","",_xlfn.XLOOKUP($B118,'Vendor Inputs'!$B$6:$B$1048576,'Vendor Inputs'!C$6:C$1048576))</f>
        <v/>
      </c>
      <c r="D118" s="97" t="str">
        <f>IF(B118="","",_xlfn.XLOOKUP($B118,'Vendor Inputs'!$B$6:$B$1048576,'Vendor Inputs'!D$6:D$1048576))</f>
        <v/>
      </c>
      <c r="E118" s="97" t="str">
        <f>IF(B118="","",_xlfn.XLOOKUP($B118,'Vendor Inputs'!$B$6:$B$1048576,'Vendor Inputs'!F$6:F$1048576))</f>
        <v/>
      </c>
      <c r="F118" s="97" t="str">
        <f>IF(B118="","",_xlfn.XLOOKUP($B118,'Vendor Inputs'!$B$6:$B$1048576,'Vendor Inputs'!G$6:G$1048576))</f>
        <v/>
      </c>
      <c r="G118" s="67"/>
      <c r="H118" s="100"/>
      <c r="I118" s="97" t="str">
        <f t="shared" si="5"/>
        <v/>
      </c>
      <c r="J118" s="67"/>
      <c r="K118" s="98" t="str">
        <f t="shared" si="3"/>
        <v/>
      </c>
      <c r="L118" s="97" t="str">
        <f t="shared" si="4"/>
        <v/>
      </c>
    </row>
    <row r="119" spans="1:12" ht="19.5" customHeight="1">
      <c r="A119" s="97" t="str">
        <f>IF(BOM!C126="","",BOM!C126)</f>
        <v/>
      </c>
      <c r="B119" s="96" t="s">
        <v>344</v>
      </c>
      <c r="C119" s="97" t="str">
        <f>IF(B119="","",_xlfn.XLOOKUP($B119,'Vendor Inputs'!$B$6:$B$1048576,'Vendor Inputs'!C$6:C$1048576))</f>
        <v/>
      </c>
      <c r="D119" s="97" t="str">
        <f>IF(B119="","",_xlfn.XLOOKUP($B119,'Vendor Inputs'!$B$6:$B$1048576,'Vendor Inputs'!D$6:D$1048576))</f>
        <v/>
      </c>
      <c r="E119" s="97" t="str">
        <f>IF(B119="","",_xlfn.XLOOKUP($B119,'Vendor Inputs'!$B$6:$B$1048576,'Vendor Inputs'!F$6:F$1048576))</f>
        <v/>
      </c>
      <c r="F119" s="97" t="str">
        <f>IF(B119="","",_xlfn.XLOOKUP($B119,'Vendor Inputs'!$B$6:$B$1048576,'Vendor Inputs'!G$6:G$1048576))</f>
        <v/>
      </c>
      <c r="G119" s="67"/>
      <c r="H119" s="100"/>
      <c r="I119" s="97" t="str">
        <f t="shared" si="5"/>
        <v/>
      </c>
      <c r="J119" s="67"/>
      <c r="K119" s="98" t="str">
        <f t="shared" si="3"/>
        <v/>
      </c>
      <c r="L119" s="97" t="str">
        <f t="shared" si="4"/>
        <v/>
      </c>
    </row>
    <row r="120" spans="1:12" ht="19.5" customHeight="1">
      <c r="A120" s="97" t="str">
        <f>IF(BOM!C127="","",BOM!C127)</f>
        <v/>
      </c>
      <c r="B120" s="96" t="s">
        <v>344</v>
      </c>
      <c r="C120" s="97" t="str">
        <f>IF(B120="","",_xlfn.XLOOKUP($B120,'Vendor Inputs'!$B$6:$B$1048576,'Vendor Inputs'!C$6:C$1048576))</f>
        <v/>
      </c>
      <c r="D120" s="97" t="str">
        <f>IF(B120="","",_xlfn.XLOOKUP($B120,'Vendor Inputs'!$B$6:$B$1048576,'Vendor Inputs'!D$6:D$1048576))</f>
        <v/>
      </c>
      <c r="E120" s="97" t="str">
        <f>IF(B120="","",_xlfn.XLOOKUP($B120,'Vendor Inputs'!$B$6:$B$1048576,'Vendor Inputs'!F$6:F$1048576))</f>
        <v/>
      </c>
      <c r="F120" s="97" t="str">
        <f>IF(B120="","",_xlfn.XLOOKUP($B120,'Vendor Inputs'!$B$6:$B$1048576,'Vendor Inputs'!G$6:G$1048576))</f>
        <v/>
      </c>
      <c r="G120" s="67"/>
      <c r="H120" s="100"/>
      <c r="I120" s="97" t="str">
        <f t="shared" si="5"/>
        <v/>
      </c>
      <c r="J120" s="67"/>
      <c r="K120" s="98" t="str">
        <f t="shared" si="3"/>
        <v/>
      </c>
      <c r="L120" s="97" t="str">
        <f t="shared" si="4"/>
        <v/>
      </c>
    </row>
    <row r="121" spans="1:12" ht="19.5" customHeight="1">
      <c r="A121" s="97" t="str">
        <f>IF(BOM!C128="","",BOM!C128)</f>
        <v/>
      </c>
      <c r="B121" s="96" t="s">
        <v>344</v>
      </c>
      <c r="C121" s="97" t="str">
        <f>IF(B121="","",_xlfn.XLOOKUP($B121,'Vendor Inputs'!$B$6:$B$1048576,'Vendor Inputs'!C$6:C$1048576))</f>
        <v/>
      </c>
      <c r="D121" s="97" t="str">
        <f>IF(B121="","",_xlfn.XLOOKUP($B121,'Vendor Inputs'!$B$6:$B$1048576,'Vendor Inputs'!D$6:D$1048576))</f>
        <v/>
      </c>
      <c r="E121" s="97" t="str">
        <f>IF(B121="","",_xlfn.XLOOKUP($B121,'Vendor Inputs'!$B$6:$B$1048576,'Vendor Inputs'!F$6:F$1048576))</f>
        <v/>
      </c>
      <c r="F121" s="97" t="str">
        <f>IF(B121="","",_xlfn.XLOOKUP($B121,'Vendor Inputs'!$B$6:$B$1048576,'Vendor Inputs'!G$6:G$1048576))</f>
        <v/>
      </c>
      <c r="G121" s="67"/>
      <c r="H121" s="100"/>
      <c r="I121" s="97" t="str">
        <f t="shared" si="5"/>
        <v/>
      </c>
      <c r="J121" s="67"/>
      <c r="K121" s="98" t="str">
        <f t="shared" si="3"/>
        <v/>
      </c>
      <c r="L121" s="97" t="str">
        <f t="shared" si="4"/>
        <v/>
      </c>
    </row>
    <row r="122" spans="1:12" ht="19.5" customHeight="1">
      <c r="A122" s="97" t="str">
        <f>IF(BOM!C129="","",BOM!C129)</f>
        <v/>
      </c>
      <c r="B122" s="96" t="s">
        <v>344</v>
      </c>
      <c r="C122" s="97" t="str">
        <f>IF(B122="","",_xlfn.XLOOKUP($B122,'Vendor Inputs'!$B$6:$B$1048576,'Vendor Inputs'!C$6:C$1048576))</f>
        <v/>
      </c>
      <c r="D122" s="97" t="str">
        <f>IF(B122="","",_xlfn.XLOOKUP($B122,'Vendor Inputs'!$B$6:$B$1048576,'Vendor Inputs'!D$6:D$1048576))</f>
        <v/>
      </c>
      <c r="E122" s="97" t="str">
        <f>IF(B122="","",_xlfn.XLOOKUP($B122,'Vendor Inputs'!$B$6:$B$1048576,'Vendor Inputs'!F$6:F$1048576))</f>
        <v/>
      </c>
      <c r="F122" s="97" t="str">
        <f>IF(B122="","",_xlfn.XLOOKUP($B122,'Vendor Inputs'!$B$6:$B$1048576,'Vendor Inputs'!G$6:G$1048576))</f>
        <v/>
      </c>
      <c r="G122" s="67"/>
      <c r="H122" s="100"/>
      <c r="I122" s="97" t="str">
        <f t="shared" si="5"/>
        <v/>
      </c>
      <c r="J122" s="67"/>
      <c r="K122" s="98" t="str">
        <f t="shared" si="3"/>
        <v/>
      </c>
      <c r="L122" s="97" t="str">
        <f t="shared" si="4"/>
        <v/>
      </c>
    </row>
    <row r="123" spans="1:12" ht="19.5" customHeight="1">
      <c r="A123" s="97" t="str">
        <f>IF(BOM!C130="","",BOM!C130)</f>
        <v/>
      </c>
      <c r="B123" s="96" t="s">
        <v>344</v>
      </c>
      <c r="C123" s="97" t="str">
        <f>IF(B123="","",_xlfn.XLOOKUP($B123,'Vendor Inputs'!$B$6:$B$1048576,'Vendor Inputs'!C$6:C$1048576))</f>
        <v/>
      </c>
      <c r="D123" s="97" t="str">
        <f>IF(B123="","",_xlfn.XLOOKUP($B123,'Vendor Inputs'!$B$6:$B$1048576,'Vendor Inputs'!D$6:D$1048576))</f>
        <v/>
      </c>
      <c r="E123" s="97" t="str">
        <f>IF(B123="","",_xlfn.XLOOKUP($B123,'Vendor Inputs'!$B$6:$B$1048576,'Vendor Inputs'!F$6:F$1048576))</f>
        <v/>
      </c>
      <c r="F123" s="97" t="str">
        <f>IF(B123="","",_xlfn.XLOOKUP($B123,'Vendor Inputs'!$B$6:$B$1048576,'Vendor Inputs'!G$6:G$1048576))</f>
        <v/>
      </c>
      <c r="G123" s="67"/>
      <c r="H123" s="100"/>
      <c r="I123" s="97" t="str">
        <f t="shared" si="5"/>
        <v/>
      </c>
      <c r="J123" s="67"/>
      <c r="K123" s="98" t="str">
        <f t="shared" si="3"/>
        <v/>
      </c>
      <c r="L123" s="97" t="str">
        <f t="shared" si="4"/>
        <v/>
      </c>
    </row>
    <row r="124" spans="1:12" ht="19.5" customHeight="1">
      <c r="A124" s="97" t="str">
        <f>IF(BOM!C131="","",BOM!C131)</f>
        <v/>
      </c>
      <c r="B124" s="96" t="s">
        <v>344</v>
      </c>
      <c r="C124" s="97" t="str">
        <f>IF(B124="","",_xlfn.XLOOKUP($B124,'Vendor Inputs'!$B$6:$B$1048576,'Vendor Inputs'!C$6:C$1048576))</f>
        <v/>
      </c>
      <c r="D124" s="97" t="str">
        <f>IF(B124="","",_xlfn.XLOOKUP($B124,'Vendor Inputs'!$B$6:$B$1048576,'Vendor Inputs'!D$6:D$1048576))</f>
        <v/>
      </c>
      <c r="E124" s="97" t="str">
        <f>IF(B124="","",_xlfn.XLOOKUP($B124,'Vendor Inputs'!$B$6:$B$1048576,'Vendor Inputs'!F$6:F$1048576))</f>
        <v/>
      </c>
      <c r="F124" s="97" t="str">
        <f>IF(B124="","",_xlfn.XLOOKUP($B124,'Vendor Inputs'!$B$6:$B$1048576,'Vendor Inputs'!G$6:G$1048576))</f>
        <v/>
      </c>
      <c r="G124" s="67"/>
      <c r="H124" s="100"/>
      <c r="I124" s="97" t="str">
        <f t="shared" si="5"/>
        <v/>
      </c>
      <c r="J124" s="67"/>
      <c r="K124" s="98" t="str">
        <f t="shared" si="3"/>
        <v/>
      </c>
      <c r="L124" s="97" t="str">
        <f t="shared" si="4"/>
        <v/>
      </c>
    </row>
    <row r="125" spans="1:12" ht="19.5" customHeight="1">
      <c r="A125" s="97" t="str">
        <f>IF(BOM!C132="","",BOM!C132)</f>
        <v/>
      </c>
      <c r="B125" s="96" t="s">
        <v>344</v>
      </c>
      <c r="C125" s="97" t="str">
        <f>IF(B125="","",_xlfn.XLOOKUP($B125,'Vendor Inputs'!$B$6:$B$1048576,'Vendor Inputs'!C$6:C$1048576))</f>
        <v/>
      </c>
      <c r="D125" s="97" t="str">
        <f>IF(B125="","",_xlfn.XLOOKUP($B125,'Vendor Inputs'!$B$6:$B$1048576,'Vendor Inputs'!D$6:D$1048576))</f>
        <v/>
      </c>
      <c r="E125" s="97" t="str">
        <f>IF(B125="","",_xlfn.XLOOKUP($B125,'Vendor Inputs'!$B$6:$B$1048576,'Vendor Inputs'!F$6:F$1048576))</f>
        <v/>
      </c>
      <c r="F125" s="97" t="str">
        <f>IF(B125="","",_xlfn.XLOOKUP($B125,'Vendor Inputs'!$B$6:$B$1048576,'Vendor Inputs'!G$6:G$1048576))</f>
        <v/>
      </c>
      <c r="G125" s="67"/>
      <c r="H125" s="100"/>
      <c r="I125" s="97" t="str">
        <f t="shared" si="5"/>
        <v/>
      </c>
      <c r="J125" s="67"/>
      <c r="K125" s="98" t="str">
        <f t="shared" si="3"/>
        <v/>
      </c>
      <c r="L125" s="97" t="str">
        <f t="shared" si="4"/>
        <v/>
      </c>
    </row>
    <row r="126" spans="1:12" ht="19.5" customHeight="1">
      <c r="A126" s="97" t="str">
        <f>IF(BOM!C133="","",BOM!C133)</f>
        <v/>
      </c>
      <c r="B126" s="96" t="s">
        <v>344</v>
      </c>
      <c r="C126" s="97" t="str">
        <f>IF(B126="","",_xlfn.XLOOKUP($B126,'Vendor Inputs'!$B$6:$B$1048576,'Vendor Inputs'!C$6:C$1048576))</f>
        <v/>
      </c>
      <c r="D126" s="97" t="str">
        <f>IF(B126="","",_xlfn.XLOOKUP($B126,'Vendor Inputs'!$B$6:$B$1048576,'Vendor Inputs'!D$6:D$1048576))</f>
        <v/>
      </c>
      <c r="E126" s="97" t="str">
        <f>IF(B126="","",_xlfn.XLOOKUP($B126,'Vendor Inputs'!$B$6:$B$1048576,'Vendor Inputs'!F$6:F$1048576))</f>
        <v/>
      </c>
      <c r="F126" s="97" t="str">
        <f>IF(B126="","",_xlfn.XLOOKUP($B126,'Vendor Inputs'!$B$6:$B$1048576,'Vendor Inputs'!G$6:G$1048576))</f>
        <v/>
      </c>
      <c r="G126" s="67"/>
      <c r="H126" s="100"/>
      <c r="I126" s="97" t="str">
        <f t="shared" si="5"/>
        <v/>
      </c>
      <c r="J126" s="67"/>
      <c r="K126" s="98" t="str">
        <f t="shared" si="3"/>
        <v/>
      </c>
      <c r="L126" s="97" t="str">
        <f t="shared" si="4"/>
        <v/>
      </c>
    </row>
    <row r="127" spans="1:12" ht="19.5" customHeight="1">
      <c r="A127" s="97" t="str">
        <f>IF(BOM!C134="","",BOM!C134)</f>
        <v/>
      </c>
      <c r="B127" s="96" t="s">
        <v>344</v>
      </c>
      <c r="C127" s="97" t="str">
        <f>IF(B127="","",_xlfn.XLOOKUP($B127,'Vendor Inputs'!$B$6:$B$1048576,'Vendor Inputs'!C$6:C$1048576))</f>
        <v/>
      </c>
      <c r="D127" s="97" t="str">
        <f>IF(B127="","",_xlfn.XLOOKUP($B127,'Vendor Inputs'!$B$6:$B$1048576,'Vendor Inputs'!D$6:D$1048576))</f>
        <v/>
      </c>
      <c r="E127" s="97" t="str">
        <f>IF(B127="","",_xlfn.XLOOKUP($B127,'Vendor Inputs'!$B$6:$B$1048576,'Vendor Inputs'!F$6:F$1048576))</f>
        <v/>
      </c>
      <c r="F127" s="97" t="str">
        <f>IF(B127="","",_xlfn.XLOOKUP($B127,'Vendor Inputs'!$B$6:$B$1048576,'Vendor Inputs'!G$6:G$1048576))</f>
        <v/>
      </c>
      <c r="G127" s="67"/>
      <c r="H127" s="100"/>
      <c r="I127" s="97" t="str">
        <f t="shared" si="5"/>
        <v/>
      </c>
      <c r="J127" s="67"/>
      <c r="K127" s="98" t="str">
        <f t="shared" si="3"/>
        <v/>
      </c>
      <c r="L127" s="97" t="str">
        <f t="shared" si="4"/>
        <v/>
      </c>
    </row>
    <row r="128" spans="1:12" ht="19.5" customHeight="1">
      <c r="A128" s="97" t="str">
        <f>IF(BOM!C135="","",BOM!C135)</f>
        <v/>
      </c>
      <c r="B128" s="96" t="s">
        <v>344</v>
      </c>
      <c r="C128" s="97" t="str">
        <f>IF(B128="","",_xlfn.XLOOKUP($B128,'Vendor Inputs'!$B$6:$B$1048576,'Vendor Inputs'!C$6:C$1048576))</f>
        <v/>
      </c>
      <c r="D128" s="97" t="str">
        <f>IF(B128="","",_xlfn.XLOOKUP($B128,'Vendor Inputs'!$B$6:$B$1048576,'Vendor Inputs'!D$6:D$1048576))</f>
        <v/>
      </c>
      <c r="E128" s="97" t="str">
        <f>IF(B128="","",_xlfn.XLOOKUP($B128,'Vendor Inputs'!$B$6:$B$1048576,'Vendor Inputs'!F$6:F$1048576))</f>
        <v/>
      </c>
      <c r="F128" s="97" t="str">
        <f>IF(B128="","",_xlfn.XLOOKUP($B128,'Vendor Inputs'!$B$6:$B$1048576,'Vendor Inputs'!G$6:G$1048576))</f>
        <v/>
      </c>
      <c r="G128" s="67"/>
      <c r="H128" s="100"/>
      <c r="I128" s="97" t="str">
        <f t="shared" si="5"/>
        <v/>
      </c>
      <c r="J128" s="67"/>
      <c r="K128" s="98" t="str">
        <f t="shared" si="3"/>
        <v/>
      </c>
      <c r="L128" s="97" t="str">
        <f t="shared" si="4"/>
        <v/>
      </c>
    </row>
    <row r="129" spans="1:12" ht="19.5" customHeight="1">
      <c r="A129" s="97" t="str">
        <f>IF(BOM!C136="","",BOM!C136)</f>
        <v/>
      </c>
      <c r="B129" s="96" t="s">
        <v>344</v>
      </c>
      <c r="C129" s="97" t="str">
        <f>IF(B129="","",_xlfn.XLOOKUP($B129,'Vendor Inputs'!$B$6:$B$1048576,'Vendor Inputs'!C$6:C$1048576))</f>
        <v/>
      </c>
      <c r="D129" s="97" t="str">
        <f>IF(B129="","",_xlfn.XLOOKUP($B129,'Vendor Inputs'!$B$6:$B$1048576,'Vendor Inputs'!D$6:D$1048576))</f>
        <v/>
      </c>
      <c r="E129" s="97" t="str">
        <f>IF(B129="","",_xlfn.XLOOKUP($B129,'Vendor Inputs'!$B$6:$B$1048576,'Vendor Inputs'!F$6:F$1048576))</f>
        <v/>
      </c>
      <c r="F129" s="97" t="str">
        <f>IF(B129="","",_xlfn.XLOOKUP($B129,'Vendor Inputs'!$B$6:$B$1048576,'Vendor Inputs'!G$6:G$1048576))</f>
        <v/>
      </c>
      <c r="G129" s="67"/>
      <c r="H129" s="100"/>
      <c r="I129" s="97" t="str">
        <f t="shared" si="5"/>
        <v/>
      </c>
      <c r="J129" s="67"/>
      <c r="K129" s="98" t="str">
        <f t="shared" si="3"/>
        <v/>
      </c>
      <c r="L129" s="97" t="str">
        <f t="shared" si="4"/>
        <v/>
      </c>
    </row>
    <row r="130" spans="1:12" ht="19.5" customHeight="1">
      <c r="A130" s="97" t="str">
        <f>IF(BOM!C137="","",BOM!C137)</f>
        <v/>
      </c>
      <c r="B130" s="96" t="s">
        <v>344</v>
      </c>
      <c r="C130" s="97" t="str">
        <f>IF(B130="","",_xlfn.XLOOKUP($B130,'Vendor Inputs'!$B$6:$B$1048576,'Vendor Inputs'!C$6:C$1048576))</f>
        <v/>
      </c>
      <c r="D130" s="97" t="str">
        <f>IF(B130="","",_xlfn.XLOOKUP($B130,'Vendor Inputs'!$B$6:$B$1048576,'Vendor Inputs'!D$6:D$1048576))</f>
        <v/>
      </c>
      <c r="E130" s="97" t="str">
        <f>IF(B130="","",_xlfn.XLOOKUP($B130,'Vendor Inputs'!$B$6:$B$1048576,'Vendor Inputs'!F$6:F$1048576))</f>
        <v/>
      </c>
      <c r="F130" s="97" t="str">
        <f>IF(B130="","",_xlfn.XLOOKUP($B130,'Vendor Inputs'!$B$6:$B$1048576,'Vendor Inputs'!G$6:G$1048576))</f>
        <v/>
      </c>
      <c r="G130" s="67"/>
      <c r="H130" s="100"/>
      <c r="I130" s="97" t="str">
        <f t="shared" si="5"/>
        <v/>
      </c>
      <c r="J130" s="67"/>
      <c r="K130" s="98" t="str">
        <f t="shared" si="3"/>
        <v/>
      </c>
      <c r="L130" s="97" t="str">
        <f t="shared" si="4"/>
        <v/>
      </c>
    </row>
    <row r="131" spans="1:12" ht="19.5" customHeight="1">
      <c r="A131" s="97" t="str">
        <f>IF(BOM!C138="","",BOM!C138)</f>
        <v/>
      </c>
      <c r="B131" s="96" t="s">
        <v>344</v>
      </c>
      <c r="C131" s="97" t="str">
        <f>IF(B131="","",_xlfn.XLOOKUP($B131,'Vendor Inputs'!$B$6:$B$1048576,'Vendor Inputs'!C$6:C$1048576))</f>
        <v/>
      </c>
      <c r="D131" s="97" t="str">
        <f>IF(B131="","",_xlfn.XLOOKUP($B131,'Vendor Inputs'!$B$6:$B$1048576,'Vendor Inputs'!D$6:D$1048576))</f>
        <v/>
      </c>
      <c r="E131" s="97" t="str">
        <f>IF(B131="","",_xlfn.XLOOKUP($B131,'Vendor Inputs'!$B$6:$B$1048576,'Vendor Inputs'!F$6:F$1048576))</f>
        <v/>
      </c>
      <c r="F131" s="97" t="str">
        <f>IF(B131="","",_xlfn.XLOOKUP($B131,'Vendor Inputs'!$B$6:$B$1048576,'Vendor Inputs'!G$6:G$1048576))</f>
        <v/>
      </c>
      <c r="G131" s="67"/>
      <c r="H131" s="100"/>
      <c r="I131" s="97" t="str">
        <f t="shared" si="5"/>
        <v/>
      </c>
      <c r="J131" s="67"/>
      <c r="K131" s="98" t="str">
        <f t="shared" si="3"/>
        <v/>
      </c>
      <c r="L131" s="97" t="str">
        <f t="shared" si="4"/>
        <v/>
      </c>
    </row>
    <row r="132" spans="1:12" ht="19.5" customHeight="1">
      <c r="A132" s="97" t="str">
        <f>IF(BOM!C139="","",BOM!C139)</f>
        <v/>
      </c>
      <c r="B132" s="96" t="s">
        <v>344</v>
      </c>
      <c r="C132" s="97" t="str">
        <f>IF(B132="","",_xlfn.XLOOKUP($B132,'Vendor Inputs'!$B$6:$B$1048576,'Vendor Inputs'!C$6:C$1048576))</f>
        <v/>
      </c>
      <c r="D132" s="97" t="str">
        <f>IF(B132="","",_xlfn.XLOOKUP($B132,'Vendor Inputs'!$B$6:$B$1048576,'Vendor Inputs'!D$6:D$1048576))</f>
        <v/>
      </c>
      <c r="E132" s="97" t="str">
        <f>IF(B132="","",_xlfn.XLOOKUP($B132,'Vendor Inputs'!$B$6:$B$1048576,'Vendor Inputs'!F$6:F$1048576))</f>
        <v/>
      </c>
      <c r="F132" s="97" t="str">
        <f>IF(B132="","",_xlfn.XLOOKUP($B132,'Vendor Inputs'!$B$6:$B$1048576,'Vendor Inputs'!G$6:G$1048576))</f>
        <v/>
      </c>
      <c r="G132" s="67"/>
      <c r="H132" s="100"/>
      <c r="I132" s="97" t="str">
        <f t="shared" si="5"/>
        <v/>
      </c>
      <c r="J132" s="67"/>
      <c r="K132" s="98" t="str">
        <f t="shared" si="3"/>
        <v/>
      </c>
      <c r="L132" s="97" t="str">
        <f t="shared" si="4"/>
        <v/>
      </c>
    </row>
    <row r="133" spans="1:12" ht="19.5" customHeight="1">
      <c r="A133" s="97" t="str">
        <f>IF(BOM!C140="","",BOM!C140)</f>
        <v/>
      </c>
      <c r="B133" s="96" t="s">
        <v>344</v>
      </c>
      <c r="C133" s="97" t="str">
        <f>IF(B133="","",_xlfn.XLOOKUP($B133,'Vendor Inputs'!$B$6:$B$1048576,'Vendor Inputs'!C$6:C$1048576))</f>
        <v/>
      </c>
      <c r="D133" s="97" t="str">
        <f>IF(B133="","",_xlfn.XLOOKUP($B133,'Vendor Inputs'!$B$6:$B$1048576,'Vendor Inputs'!D$6:D$1048576))</f>
        <v/>
      </c>
      <c r="E133" s="97" t="str">
        <f>IF(B133="","",_xlfn.XLOOKUP($B133,'Vendor Inputs'!$B$6:$B$1048576,'Vendor Inputs'!F$6:F$1048576))</f>
        <v/>
      </c>
      <c r="F133" s="97" t="str">
        <f>IF(B133="","",_xlfn.XLOOKUP($B133,'Vendor Inputs'!$B$6:$B$1048576,'Vendor Inputs'!G$6:G$1048576))</f>
        <v/>
      </c>
      <c r="G133" s="67"/>
      <c r="H133" s="100"/>
      <c r="I133" s="97" t="str">
        <f t="shared" si="5"/>
        <v/>
      </c>
      <c r="J133" s="67"/>
      <c r="K133" s="98" t="str">
        <f t="shared" si="3"/>
        <v/>
      </c>
      <c r="L133" s="97" t="str">
        <f t="shared" si="4"/>
        <v/>
      </c>
    </row>
    <row r="134" spans="1:12" ht="19.5" customHeight="1">
      <c r="A134" s="97" t="str">
        <f>IF(BOM!C141="","",BOM!C141)</f>
        <v/>
      </c>
      <c r="B134" s="96" t="s">
        <v>344</v>
      </c>
      <c r="C134" s="97" t="str">
        <f>IF(B134="","",_xlfn.XLOOKUP($B134,'Vendor Inputs'!$B$6:$B$1048576,'Vendor Inputs'!C$6:C$1048576))</f>
        <v/>
      </c>
      <c r="D134" s="97" t="str">
        <f>IF(B134="","",_xlfn.XLOOKUP($B134,'Vendor Inputs'!$B$6:$B$1048576,'Vendor Inputs'!D$6:D$1048576))</f>
        <v/>
      </c>
      <c r="E134" s="97" t="str">
        <f>IF(B134="","",_xlfn.XLOOKUP($B134,'Vendor Inputs'!$B$6:$B$1048576,'Vendor Inputs'!F$6:F$1048576))</f>
        <v/>
      </c>
      <c r="F134" s="97" t="str">
        <f>IF(B134="","",_xlfn.XLOOKUP($B134,'Vendor Inputs'!$B$6:$B$1048576,'Vendor Inputs'!G$6:G$1048576))</f>
        <v/>
      </c>
      <c r="G134" s="67"/>
      <c r="H134" s="100"/>
      <c r="I134" s="97" t="str">
        <f t="shared" si="5"/>
        <v/>
      </c>
      <c r="J134" s="67"/>
      <c r="K134" s="98" t="str">
        <f t="shared" si="3"/>
        <v/>
      </c>
      <c r="L134" s="97" t="str">
        <f t="shared" si="4"/>
        <v/>
      </c>
    </row>
    <row r="135" spans="1:12" ht="19.5" customHeight="1">
      <c r="A135" s="97" t="str">
        <f>IF(BOM!C142="","",BOM!C142)</f>
        <v/>
      </c>
      <c r="B135" s="96" t="s">
        <v>344</v>
      </c>
      <c r="C135" s="97" t="str">
        <f>IF(B135="","",_xlfn.XLOOKUP($B135,'Vendor Inputs'!$B$6:$B$1048576,'Vendor Inputs'!C$6:C$1048576))</f>
        <v/>
      </c>
      <c r="D135" s="97" t="str">
        <f>IF(B135="","",_xlfn.XLOOKUP($B135,'Vendor Inputs'!$B$6:$B$1048576,'Vendor Inputs'!D$6:D$1048576))</f>
        <v/>
      </c>
      <c r="E135" s="97" t="str">
        <f>IF(B135="","",_xlfn.XLOOKUP($B135,'Vendor Inputs'!$B$6:$B$1048576,'Vendor Inputs'!F$6:F$1048576))</f>
        <v/>
      </c>
      <c r="F135" s="97" t="str">
        <f>IF(B135="","",_xlfn.XLOOKUP($B135,'Vendor Inputs'!$B$6:$B$1048576,'Vendor Inputs'!G$6:G$1048576))</f>
        <v/>
      </c>
      <c r="G135" s="67"/>
      <c r="H135" s="100"/>
      <c r="I135" s="97" t="str">
        <f t="shared" si="5"/>
        <v/>
      </c>
      <c r="J135" s="67"/>
      <c r="K135" s="98" t="str">
        <f t="shared" ref="K135:K198" si="6">IF(OR(H135=1,H135=""),"",1-H135)</f>
        <v/>
      </c>
      <c r="L135" s="97" t="str">
        <f t="shared" si="4"/>
        <v/>
      </c>
    </row>
    <row r="136" spans="1:12" ht="19.5" customHeight="1">
      <c r="A136" s="97" t="str">
        <f>IF(BOM!C143="","",BOM!C143)</f>
        <v/>
      </c>
      <c r="B136" s="96" t="s">
        <v>344</v>
      </c>
      <c r="C136" s="97" t="str">
        <f>IF(B136="","",_xlfn.XLOOKUP($B136,'Vendor Inputs'!$B$6:$B$1048576,'Vendor Inputs'!C$6:C$1048576))</f>
        <v/>
      </c>
      <c r="D136" s="97" t="str">
        <f>IF(B136="","",_xlfn.XLOOKUP($B136,'Vendor Inputs'!$B$6:$B$1048576,'Vendor Inputs'!D$6:D$1048576))</f>
        <v/>
      </c>
      <c r="E136" s="97" t="str">
        <f>IF(B136="","",_xlfn.XLOOKUP($B136,'Vendor Inputs'!$B$6:$B$1048576,'Vendor Inputs'!F$6:F$1048576))</f>
        <v/>
      </c>
      <c r="F136" s="97" t="str">
        <f>IF(B136="","",_xlfn.XLOOKUP($B136,'Vendor Inputs'!$B$6:$B$1048576,'Vendor Inputs'!G$6:G$1048576))</f>
        <v/>
      </c>
      <c r="G136" s="67"/>
      <c r="H136" s="100"/>
      <c r="I136" s="97" t="str">
        <f t="shared" si="5"/>
        <v/>
      </c>
      <c r="J136" s="67"/>
      <c r="K136" s="98" t="str">
        <f t="shared" si="6"/>
        <v/>
      </c>
      <c r="L136" s="97" t="str">
        <f t="shared" si="4"/>
        <v/>
      </c>
    </row>
    <row r="137" spans="1:12" ht="19.5" customHeight="1">
      <c r="A137" s="97" t="str">
        <f>IF(BOM!C144="","",BOM!C144)</f>
        <v/>
      </c>
      <c r="B137" s="96" t="s">
        <v>344</v>
      </c>
      <c r="C137" s="97" t="str">
        <f>IF(B137="","",_xlfn.XLOOKUP($B137,'Vendor Inputs'!$B$6:$B$1048576,'Vendor Inputs'!C$6:C$1048576))</f>
        <v/>
      </c>
      <c r="D137" s="97" t="str">
        <f>IF(B137="","",_xlfn.XLOOKUP($B137,'Vendor Inputs'!$B$6:$B$1048576,'Vendor Inputs'!D$6:D$1048576))</f>
        <v/>
      </c>
      <c r="E137" s="97" t="str">
        <f>IF(B137="","",_xlfn.XLOOKUP($B137,'Vendor Inputs'!$B$6:$B$1048576,'Vendor Inputs'!F$6:F$1048576))</f>
        <v/>
      </c>
      <c r="F137" s="97" t="str">
        <f>IF(B137="","",_xlfn.XLOOKUP($B137,'Vendor Inputs'!$B$6:$B$1048576,'Vendor Inputs'!G$6:G$1048576))</f>
        <v/>
      </c>
      <c r="G137" s="67"/>
      <c r="H137" s="100"/>
      <c r="I137" s="97" t="str">
        <f t="shared" si="5"/>
        <v/>
      </c>
      <c r="J137" s="67"/>
      <c r="K137" s="98" t="str">
        <f t="shared" si="6"/>
        <v/>
      </c>
      <c r="L137" s="97" t="str">
        <f t="shared" ref="L137:L200" si="7">IF(K137="","",K137*$F137)</f>
        <v/>
      </c>
    </row>
    <row r="138" spans="1:12" ht="19.5" customHeight="1">
      <c r="A138" s="97" t="str">
        <f>IF(BOM!C145="","",BOM!C145)</f>
        <v/>
      </c>
      <c r="B138" s="96" t="s">
        <v>344</v>
      </c>
      <c r="C138" s="97" t="str">
        <f>IF(B138="","",_xlfn.XLOOKUP($B138,'Vendor Inputs'!$B$6:$B$1048576,'Vendor Inputs'!C$6:C$1048576))</f>
        <v/>
      </c>
      <c r="D138" s="97" t="str">
        <f>IF(B138="","",_xlfn.XLOOKUP($B138,'Vendor Inputs'!$B$6:$B$1048576,'Vendor Inputs'!D$6:D$1048576))</f>
        <v/>
      </c>
      <c r="E138" s="97" t="str">
        <f>IF(B138="","",_xlfn.XLOOKUP($B138,'Vendor Inputs'!$B$6:$B$1048576,'Vendor Inputs'!F$6:F$1048576))</f>
        <v/>
      </c>
      <c r="F138" s="97" t="str">
        <f>IF(B138="","",_xlfn.XLOOKUP($B138,'Vendor Inputs'!$B$6:$B$1048576,'Vendor Inputs'!G$6:G$1048576))</f>
        <v/>
      </c>
      <c r="G138" s="67"/>
      <c r="H138" s="100"/>
      <c r="I138" s="97" t="str">
        <f t="shared" ref="I138:I201" si="8">IF(F138="","",H138*$F138)</f>
        <v/>
      </c>
      <c r="J138" s="67"/>
      <c r="K138" s="98" t="str">
        <f t="shared" si="6"/>
        <v/>
      </c>
      <c r="L138" s="97" t="str">
        <f t="shared" si="7"/>
        <v/>
      </c>
    </row>
    <row r="139" spans="1:12" ht="19.5" customHeight="1">
      <c r="A139" s="97" t="str">
        <f>IF(BOM!C146="","",BOM!C146)</f>
        <v/>
      </c>
      <c r="B139" s="96" t="s">
        <v>344</v>
      </c>
      <c r="C139" s="97" t="str">
        <f>IF(B139="","",_xlfn.XLOOKUP($B139,'Vendor Inputs'!$B$6:$B$1048576,'Vendor Inputs'!C$6:C$1048576))</f>
        <v/>
      </c>
      <c r="D139" s="97" t="str">
        <f>IF(B139="","",_xlfn.XLOOKUP($B139,'Vendor Inputs'!$B$6:$B$1048576,'Vendor Inputs'!D$6:D$1048576))</f>
        <v/>
      </c>
      <c r="E139" s="97" t="str">
        <f>IF(B139="","",_xlfn.XLOOKUP($B139,'Vendor Inputs'!$B$6:$B$1048576,'Vendor Inputs'!F$6:F$1048576))</f>
        <v/>
      </c>
      <c r="F139" s="97" t="str">
        <f>IF(B139="","",_xlfn.XLOOKUP($B139,'Vendor Inputs'!$B$6:$B$1048576,'Vendor Inputs'!G$6:G$1048576))</f>
        <v/>
      </c>
      <c r="G139" s="67"/>
      <c r="H139" s="100"/>
      <c r="I139" s="97" t="str">
        <f t="shared" si="8"/>
        <v/>
      </c>
      <c r="J139" s="67"/>
      <c r="K139" s="98" t="str">
        <f t="shared" si="6"/>
        <v/>
      </c>
      <c r="L139" s="97" t="str">
        <f t="shared" si="7"/>
        <v/>
      </c>
    </row>
    <row r="140" spans="1:12" ht="19.5" customHeight="1">
      <c r="A140" s="97" t="str">
        <f>IF(BOM!C147="","",BOM!C147)</f>
        <v/>
      </c>
      <c r="B140" s="96" t="s">
        <v>344</v>
      </c>
      <c r="C140" s="97" t="str">
        <f>IF(B140="","",_xlfn.XLOOKUP($B140,'Vendor Inputs'!$B$6:$B$1048576,'Vendor Inputs'!C$6:C$1048576))</f>
        <v/>
      </c>
      <c r="D140" s="97" t="str">
        <f>IF(B140="","",_xlfn.XLOOKUP($B140,'Vendor Inputs'!$B$6:$B$1048576,'Vendor Inputs'!D$6:D$1048576))</f>
        <v/>
      </c>
      <c r="E140" s="97" t="str">
        <f>IF(B140="","",_xlfn.XLOOKUP($B140,'Vendor Inputs'!$B$6:$B$1048576,'Vendor Inputs'!F$6:F$1048576))</f>
        <v/>
      </c>
      <c r="F140" s="97" t="str">
        <f>IF(B140="","",_xlfn.XLOOKUP($B140,'Vendor Inputs'!$B$6:$B$1048576,'Vendor Inputs'!G$6:G$1048576))</f>
        <v/>
      </c>
      <c r="G140" s="67"/>
      <c r="H140" s="100"/>
      <c r="I140" s="97" t="str">
        <f t="shared" si="8"/>
        <v/>
      </c>
      <c r="J140" s="67"/>
      <c r="K140" s="98" t="str">
        <f t="shared" si="6"/>
        <v/>
      </c>
      <c r="L140" s="97" t="str">
        <f t="shared" si="7"/>
        <v/>
      </c>
    </row>
    <row r="141" spans="1:12" ht="19.5" customHeight="1">
      <c r="A141" s="97" t="str">
        <f>IF(BOM!C148="","",BOM!C148)</f>
        <v/>
      </c>
      <c r="B141" s="96" t="s">
        <v>344</v>
      </c>
      <c r="C141" s="97" t="str">
        <f>IF(B141="","",_xlfn.XLOOKUP($B141,'Vendor Inputs'!$B$6:$B$1048576,'Vendor Inputs'!C$6:C$1048576))</f>
        <v/>
      </c>
      <c r="D141" s="97" t="str">
        <f>IF(B141="","",_xlfn.XLOOKUP($B141,'Vendor Inputs'!$B$6:$B$1048576,'Vendor Inputs'!D$6:D$1048576))</f>
        <v/>
      </c>
      <c r="E141" s="97" t="str">
        <f>IF(B141="","",_xlfn.XLOOKUP($B141,'Vendor Inputs'!$B$6:$B$1048576,'Vendor Inputs'!F$6:F$1048576))</f>
        <v/>
      </c>
      <c r="F141" s="97" t="str">
        <f>IF(B141="","",_xlfn.XLOOKUP($B141,'Vendor Inputs'!$B$6:$B$1048576,'Vendor Inputs'!G$6:G$1048576))</f>
        <v/>
      </c>
      <c r="G141" s="67"/>
      <c r="H141" s="100"/>
      <c r="I141" s="97" t="str">
        <f t="shared" si="8"/>
        <v/>
      </c>
      <c r="J141" s="67"/>
      <c r="K141" s="98" t="str">
        <f t="shared" si="6"/>
        <v/>
      </c>
      <c r="L141" s="97" t="str">
        <f t="shared" si="7"/>
        <v/>
      </c>
    </row>
    <row r="142" spans="1:12" ht="19.5" customHeight="1">
      <c r="A142" s="97" t="str">
        <f>IF(BOM!C149="","",BOM!C149)</f>
        <v/>
      </c>
      <c r="B142" s="96" t="s">
        <v>344</v>
      </c>
      <c r="C142" s="97" t="str">
        <f>IF(B142="","",_xlfn.XLOOKUP($B142,'Vendor Inputs'!$B$6:$B$1048576,'Vendor Inputs'!C$6:C$1048576))</f>
        <v/>
      </c>
      <c r="D142" s="97" t="str">
        <f>IF(B142="","",_xlfn.XLOOKUP($B142,'Vendor Inputs'!$B$6:$B$1048576,'Vendor Inputs'!D$6:D$1048576))</f>
        <v/>
      </c>
      <c r="E142" s="97" t="str">
        <f>IF(B142="","",_xlfn.XLOOKUP($B142,'Vendor Inputs'!$B$6:$B$1048576,'Vendor Inputs'!F$6:F$1048576))</f>
        <v/>
      </c>
      <c r="F142" s="97" t="str">
        <f>IF(B142="","",_xlfn.XLOOKUP($B142,'Vendor Inputs'!$B$6:$B$1048576,'Vendor Inputs'!G$6:G$1048576))</f>
        <v/>
      </c>
      <c r="G142" s="67"/>
      <c r="H142" s="100"/>
      <c r="I142" s="97" t="str">
        <f t="shared" si="8"/>
        <v/>
      </c>
      <c r="J142" s="67"/>
      <c r="K142" s="98" t="str">
        <f t="shared" si="6"/>
        <v/>
      </c>
      <c r="L142" s="97" t="str">
        <f t="shared" si="7"/>
        <v/>
      </c>
    </row>
    <row r="143" spans="1:12" ht="19.5" customHeight="1">
      <c r="A143" s="97" t="str">
        <f>IF(BOM!C150="","",BOM!C150)</f>
        <v/>
      </c>
      <c r="B143" s="96" t="s">
        <v>344</v>
      </c>
      <c r="C143" s="97" t="str">
        <f>IF(B143="","",_xlfn.XLOOKUP($B143,'Vendor Inputs'!$B$6:$B$1048576,'Vendor Inputs'!C$6:C$1048576))</f>
        <v/>
      </c>
      <c r="D143" s="97" t="str">
        <f>IF(B143="","",_xlfn.XLOOKUP($B143,'Vendor Inputs'!$B$6:$B$1048576,'Vendor Inputs'!D$6:D$1048576))</f>
        <v/>
      </c>
      <c r="E143" s="97" t="str">
        <f>IF(B143="","",_xlfn.XLOOKUP($B143,'Vendor Inputs'!$B$6:$B$1048576,'Vendor Inputs'!F$6:F$1048576))</f>
        <v/>
      </c>
      <c r="F143" s="97" t="str">
        <f>IF(B143="","",_xlfn.XLOOKUP($B143,'Vendor Inputs'!$B$6:$B$1048576,'Vendor Inputs'!G$6:G$1048576))</f>
        <v/>
      </c>
      <c r="G143" s="67"/>
      <c r="H143" s="100"/>
      <c r="I143" s="97" t="str">
        <f t="shared" si="8"/>
        <v/>
      </c>
      <c r="J143" s="67"/>
      <c r="K143" s="98" t="str">
        <f t="shared" si="6"/>
        <v/>
      </c>
      <c r="L143" s="97" t="str">
        <f t="shared" si="7"/>
        <v/>
      </c>
    </row>
    <row r="144" spans="1:12" ht="19.5" customHeight="1">
      <c r="A144" s="97" t="str">
        <f>IF(BOM!C151="","",BOM!C151)</f>
        <v/>
      </c>
      <c r="B144" s="96" t="s">
        <v>344</v>
      </c>
      <c r="C144" s="97" t="str">
        <f>IF(B144="","",_xlfn.XLOOKUP($B144,'Vendor Inputs'!$B$6:$B$1048576,'Vendor Inputs'!C$6:C$1048576))</f>
        <v/>
      </c>
      <c r="D144" s="97" t="str">
        <f>IF(B144="","",_xlfn.XLOOKUP($B144,'Vendor Inputs'!$B$6:$B$1048576,'Vendor Inputs'!D$6:D$1048576))</f>
        <v/>
      </c>
      <c r="E144" s="97" t="str">
        <f>IF(B144="","",_xlfn.XLOOKUP($B144,'Vendor Inputs'!$B$6:$B$1048576,'Vendor Inputs'!F$6:F$1048576))</f>
        <v/>
      </c>
      <c r="F144" s="97" t="str">
        <f>IF(B144="","",_xlfn.XLOOKUP($B144,'Vendor Inputs'!$B$6:$B$1048576,'Vendor Inputs'!G$6:G$1048576))</f>
        <v/>
      </c>
      <c r="G144" s="67"/>
      <c r="H144" s="100"/>
      <c r="I144" s="97" t="str">
        <f t="shared" si="8"/>
        <v/>
      </c>
      <c r="J144" s="67"/>
      <c r="K144" s="98" t="str">
        <f t="shared" si="6"/>
        <v/>
      </c>
      <c r="L144" s="97" t="str">
        <f t="shared" si="7"/>
        <v/>
      </c>
    </row>
    <row r="145" spans="1:12" ht="19.5" customHeight="1">
      <c r="A145" s="97" t="str">
        <f>IF(BOM!C152="","",BOM!C152)</f>
        <v/>
      </c>
      <c r="B145" s="96" t="s">
        <v>344</v>
      </c>
      <c r="C145" s="97" t="str">
        <f>IF(B145="","",_xlfn.XLOOKUP($B145,'Vendor Inputs'!$B$6:$B$1048576,'Vendor Inputs'!C$6:C$1048576))</f>
        <v/>
      </c>
      <c r="D145" s="97" t="str">
        <f>IF(B145="","",_xlfn.XLOOKUP($B145,'Vendor Inputs'!$B$6:$B$1048576,'Vendor Inputs'!D$6:D$1048576))</f>
        <v/>
      </c>
      <c r="E145" s="97" t="str">
        <f>IF(B145="","",_xlfn.XLOOKUP($B145,'Vendor Inputs'!$B$6:$B$1048576,'Vendor Inputs'!F$6:F$1048576))</f>
        <v/>
      </c>
      <c r="F145" s="97" t="str">
        <f>IF(B145="","",_xlfn.XLOOKUP($B145,'Vendor Inputs'!$B$6:$B$1048576,'Vendor Inputs'!G$6:G$1048576))</f>
        <v/>
      </c>
      <c r="G145" s="67"/>
      <c r="H145" s="100"/>
      <c r="I145" s="97" t="str">
        <f t="shared" si="8"/>
        <v/>
      </c>
      <c r="J145" s="67"/>
      <c r="K145" s="98" t="str">
        <f t="shared" si="6"/>
        <v/>
      </c>
      <c r="L145" s="97" t="str">
        <f t="shared" si="7"/>
        <v/>
      </c>
    </row>
    <row r="146" spans="1:12" ht="19.5" customHeight="1">
      <c r="A146" s="97" t="str">
        <f>IF(BOM!C153="","",BOM!C153)</f>
        <v/>
      </c>
      <c r="B146" s="96" t="s">
        <v>344</v>
      </c>
      <c r="C146" s="97" t="str">
        <f>IF(B146="","",_xlfn.XLOOKUP($B146,'Vendor Inputs'!$B$6:$B$1048576,'Vendor Inputs'!C$6:C$1048576))</f>
        <v/>
      </c>
      <c r="D146" s="97" t="str">
        <f>IF(B146="","",_xlfn.XLOOKUP($B146,'Vendor Inputs'!$B$6:$B$1048576,'Vendor Inputs'!D$6:D$1048576))</f>
        <v/>
      </c>
      <c r="E146" s="97" t="str">
        <f>IF(B146="","",_xlfn.XLOOKUP($B146,'Vendor Inputs'!$B$6:$B$1048576,'Vendor Inputs'!F$6:F$1048576))</f>
        <v/>
      </c>
      <c r="F146" s="97" t="str">
        <f>IF(B146="","",_xlfn.XLOOKUP($B146,'Vendor Inputs'!$B$6:$B$1048576,'Vendor Inputs'!G$6:G$1048576))</f>
        <v/>
      </c>
      <c r="G146" s="67"/>
      <c r="H146" s="100"/>
      <c r="I146" s="97" t="str">
        <f t="shared" si="8"/>
        <v/>
      </c>
      <c r="J146" s="67"/>
      <c r="K146" s="98" t="str">
        <f t="shared" si="6"/>
        <v/>
      </c>
      <c r="L146" s="97" t="str">
        <f t="shared" si="7"/>
        <v/>
      </c>
    </row>
    <row r="147" spans="1:12" ht="19.5" customHeight="1">
      <c r="A147" s="97" t="str">
        <f>IF(BOM!C154="","",BOM!C154)</f>
        <v/>
      </c>
      <c r="B147" s="96" t="s">
        <v>344</v>
      </c>
      <c r="C147" s="97" t="str">
        <f>IF(B147="","",_xlfn.XLOOKUP($B147,'Vendor Inputs'!$B$6:$B$1048576,'Vendor Inputs'!C$6:C$1048576))</f>
        <v/>
      </c>
      <c r="D147" s="97" t="str">
        <f>IF(B147="","",_xlfn.XLOOKUP($B147,'Vendor Inputs'!$B$6:$B$1048576,'Vendor Inputs'!D$6:D$1048576))</f>
        <v/>
      </c>
      <c r="E147" s="97" t="str">
        <f>IF(B147="","",_xlfn.XLOOKUP($B147,'Vendor Inputs'!$B$6:$B$1048576,'Vendor Inputs'!F$6:F$1048576))</f>
        <v/>
      </c>
      <c r="F147" s="97" t="str">
        <f>IF(B147="","",_xlfn.XLOOKUP($B147,'Vendor Inputs'!$B$6:$B$1048576,'Vendor Inputs'!G$6:G$1048576))</f>
        <v/>
      </c>
      <c r="G147" s="67"/>
      <c r="H147" s="100"/>
      <c r="I147" s="97" t="str">
        <f t="shared" si="8"/>
        <v/>
      </c>
      <c r="J147" s="67"/>
      <c r="K147" s="98" t="str">
        <f t="shared" si="6"/>
        <v/>
      </c>
      <c r="L147" s="97" t="str">
        <f t="shared" si="7"/>
        <v/>
      </c>
    </row>
    <row r="148" spans="1:12" ht="19.5" customHeight="1">
      <c r="A148" s="97" t="str">
        <f>IF(BOM!C155="","",BOM!C155)</f>
        <v/>
      </c>
      <c r="B148" s="96" t="s">
        <v>344</v>
      </c>
      <c r="C148" s="97" t="str">
        <f>IF(B148="","",_xlfn.XLOOKUP($B148,'Vendor Inputs'!$B$6:$B$1048576,'Vendor Inputs'!C$6:C$1048576))</f>
        <v/>
      </c>
      <c r="D148" s="97" t="str">
        <f>IF(B148="","",_xlfn.XLOOKUP($B148,'Vendor Inputs'!$B$6:$B$1048576,'Vendor Inputs'!D$6:D$1048576))</f>
        <v/>
      </c>
      <c r="E148" s="97" t="str">
        <f>IF(B148="","",_xlfn.XLOOKUP($B148,'Vendor Inputs'!$B$6:$B$1048576,'Vendor Inputs'!F$6:F$1048576))</f>
        <v/>
      </c>
      <c r="F148" s="97" t="str">
        <f>IF(B148="","",_xlfn.XLOOKUP($B148,'Vendor Inputs'!$B$6:$B$1048576,'Vendor Inputs'!G$6:G$1048576))</f>
        <v/>
      </c>
      <c r="G148" s="67"/>
      <c r="H148" s="100"/>
      <c r="I148" s="97" t="str">
        <f t="shared" si="8"/>
        <v/>
      </c>
      <c r="J148" s="67"/>
      <c r="K148" s="98" t="str">
        <f t="shared" si="6"/>
        <v/>
      </c>
      <c r="L148" s="97" t="str">
        <f t="shared" si="7"/>
        <v/>
      </c>
    </row>
    <row r="149" spans="1:12" ht="19.5" customHeight="1">
      <c r="A149" s="97" t="str">
        <f>IF(BOM!C156="","",BOM!C156)</f>
        <v/>
      </c>
      <c r="B149" s="96" t="s">
        <v>344</v>
      </c>
      <c r="C149" s="97" t="str">
        <f>IF(B149="","",_xlfn.XLOOKUP($B149,'Vendor Inputs'!$B$6:$B$1048576,'Vendor Inputs'!C$6:C$1048576))</f>
        <v/>
      </c>
      <c r="D149" s="97" t="str">
        <f>IF(B149="","",_xlfn.XLOOKUP($B149,'Vendor Inputs'!$B$6:$B$1048576,'Vendor Inputs'!D$6:D$1048576))</f>
        <v/>
      </c>
      <c r="E149" s="97" t="str">
        <f>IF(B149="","",_xlfn.XLOOKUP($B149,'Vendor Inputs'!$B$6:$B$1048576,'Vendor Inputs'!F$6:F$1048576))</f>
        <v/>
      </c>
      <c r="F149" s="97" t="str">
        <f>IF(B149="","",_xlfn.XLOOKUP($B149,'Vendor Inputs'!$B$6:$B$1048576,'Vendor Inputs'!G$6:G$1048576))</f>
        <v/>
      </c>
      <c r="G149" s="67"/>
      <c r="H149" s="100"/>
      <c r="I149" s="97" t="str">
        <f t="shared" si="8"/>
        <v/>
      </c>
      <c r="J149" s="67"/>
      <c r="K149" s="98" t="str">
        <f t="shared" si="6"/>
        <v/>
      </c>
      <c r="L149" s="97" t="str">
        <f t="shared" si="7"/>
        <v/>
      </c>
    </row>
    <row r="150" spans="1:12" ht="19.5" customHeight="1">
      <c r="A150" s="97" t="str">
        <f>IF(BOM!C157="","",BOM!C157)</f>
        <v/>
      </c>
      <c r="B150" s="96" t="s">
        <v>344</v>
      </c>
      <c r="C150" s="97" t="str">
        <f>IF(B150="","",_xlfn.XLOOKUP($B150,'Vendor Inputs'!$B$6:$B$1048576,'Vendor Inputs'!C$6:C$1048576))</f>
        <v/>
      </c>
      <c r="D150" s="97" t="str">
        <f>IF(B150="","",_xlfn.XLOOKUP($B150,'Vendor Inputs'!$B$6:$B$1048576,'Vendor Inputs'!D$6:D$1048576))</f>
        <v/>
      </c>
      <c r="E150" s="97" t="str">
        <f>IF(B150="","",_xlfn.XLOOKUP($B150,'Vendor Inputs'!$B$6:$B$1048576,'Vendor Inputs'!F$6:F$1048576))</f>
        <v/>
      </c>
      <c r="F150" s="97" t="str">
        <f>IF(B150="","",_xlfn.XLOOKUP($B150,'Vendor Inputs'!$B$6:$B$1048576,'Vendor Inputs'!G$6:G$1048576))</f>
        <v/>
      </c>
      <c r="G150" s="67"/>
      <c r="H150" s="100"/>
      <c r="I150" s="97" t="str">
        <f t="shared" si="8"/>
        <v/>
      </c>
      <c r="J150" s="67"/>
      <c r="K150" s="98" t="str">
        <f t="shared" si="6"/>
        <v/>
      </c>
      <c r="L150" s="97" t="str">
        <f t="shared" si="7"/>
        <v/>
      </c>
    </row>
    <row r="151" spans="1:12" ht="19.5" customHeight="1">
      <c r="A151" s="97" t="str">
        <f>IF(BOM!C158="","",BOM!C158)</f>
        <v/>
      </c>
      <c r="B151" s="96" t="s">
        <v>344</v>
      </c>
      <c r="C151" s="97" t="str">
        <f>IF(B151="","",_xlfn.XLOOKUP($B151,'Vendor Inputs'!$B$6:$B$1048576,'Vendor Inputs'!C$6:C$1048576))</f>
        <v/>
      </c>
      <c r="D151" s="97" t="str">
        <f>IF(B151="","",_xlfn.XLOOKUP($B151,'Vendor Inputs'!$B$6:$B$1048576,'Vendor Inputs'!D$6:D$1048576))</f>
        <v/>
      </c>
      <c r="E151" s="97" t="str">
        <f>IF(B151="","",_xlfn.XLOOKUP($B151,'Vendor Inputs'!$B$6:$B$1048576,'Vendor Inputs'!F$6:F$1048576))</f>
        <v/>
      </c>
      <c r="F151" s="97" t="str">
        <f>IF(B151="","",_xlfn.XLOOKUP($B151,'Vendor Inputs'!$B$6:$B$1048576,'Vendor Inputs'!G$6:G$1048576))</f>
        <v/>
      </c>
      <c r="G151" s="67"/>
      <c r="H151" s="100"/>
      <c r="I151" s="97" t="str">
        <f t="shared" si="8"/>
        <v/>
      </c>
      <c r="J151" s="67"/>
      <c r="K151" s="98" t="str">
        <f t="shared" si="6"/>
        <v/>
      </c>
      <c r="L151" s="97" t="str">
        <f t="shared" si="7"/>
        <v/>
      </c>
    </row>
    <row r="152" spans="1:12" ht="19.5" customHeight="1">
      <c r="A152" s="97" t="str">
        <f>IF(BOM!C159="","",BOM!C159)</f>
        <v/>
      </c>
      <c r="B152" s="96" t="s">
        <v>344</v>
      </c>
      <c r="C152" s="97" t="str">
        <f>IF(B152="","",_xlfn.XLOOKUP($B152,'Vendor Inputs'!$B$6:$B$1048576,'Vendor Inputs'!C$6:C$1048576))</f>
        <v/>
      </c>
      <c r="D152" s="97" t="str">
        <f>IF(B152="","",_xlfn.XLOOKUP($B152,'Vendor Inputs'!$B$6:$B$1048576,'Vendor Inputs'!D$6:D$1048576))</f>
        <v/>
      </c>
      <c r="E152" s="97" t="str">
        <f>IF(B152="","",_xlfn.XLOOKUP($B152,'Vendor Inputs'!$B$6:$B$1048576,'Vendor Inputs'!F$6:F$1048576))</f>
        <v/>
      </c>
      <c r="F152" s="97" t="str">
        <f>IF(B152="","",_xlfn.XLOOKUP($B152,'Vendor Inputs'!$B$6:$B$1048576,'Vendor Inputs'!G$6:G$1048576))</f>
        <v/>
      </c>
      <c r="G152" s="67"/>
      <c r="H152" s="100"/>
      <c r="I152" s="97" t="str">
        <f t="shared" si="8"/>
        <v/>
      </c>
      <c r="J152" s="67"/>
      <c r="K152" s="98" t="str">
        <f t="shared" si="6"/>
        <v/>
      </c>
      <c r="L152" s="97" t="str">
        <f t="shared" si="7"/>
        <v/>
      </c>
    </row>
    <row r="153" spans="1:12" ht="19.5" customHeight="1">
      <c r="A153" s="97" t="str">
        <f>IF(BOM!C160="","",BOM!C160)</f>
        <v/>
      </c>
      <c r="B153" s="96" t="s">
        <v>344</v>
      </c>
      <c r="C153" s="97" t="str">
        <f>IF(B153="","",_xlfn.XLOOKUP($B153,'Vendor Inputs'!$B$6:$B$1048576,'Vendor Inputs'!C$6:C$1048576))</f>
        <v/>
      </c>
      <c r="D153" s="97" t="str">
        <f>IF(B153="","",_xlfn.XLOOKUP($B153,'Vendor Inputs'!$B$6:$B$1048576,'Vendor Inputs'!D$6:D$1048576))</f>
        <v/>
      </c>
      <c r="E153" s="97" t="str">
        <f>IF(B153="","",_xlfn.XLOOKUP($B153,'Vendor Inputs'!$B$6:$B$1048576,'Vendor Inputs'!F$6:F$1048576))</f>
        <v/>
      </c>
      <c r="F153" s="97" t="str">
        <f>IF(B153="","",_xlfn.XLOOKUP($B153,'Vendor Inputs'!$B$6:$B$1048576,'Vendor Inputs'!G$6:G$1048576))</f>
        <v/>
      </c>
      <c r="G153" s="67"/>
      <c r="H153" s="100"/>
      <c r="I153" s="97" t="str">
        <f t="shared" si="8"/>
        <v/>
      </c>
      <c r="J153" s="67"/>
      <c r="K153" s="98" t="str">
        <f t="shared" si="6"/>
        <v/>
      </c>
      <c r="L153" s="97" t="str">
        <f t="shared" si="7"/>
        <v/>
      </c>
    </row>
    <row r="154" spans="1:12" ht="19.5" customHeight="1">
      <c r="A154" s="97" t="str">
        <f>IF(BOM!C161="","",BOM!C161)</f>
        <v/>
      </c>
      <c r="B154" s="96" t="s">
        <v>344</v>
      </c>
      <c r="C154" s="97" t="str">
        <f>IF(B154="","",_xlfn.XLOOKUP($B154,'Vendor Inputs'!$B$6:$B$1048576,'Vendor Inputs'!C$6:C$1048576))</f>
        <v/>
      </c>
      <c r="D154" s="97" t="str">
        <f>IF(B154="","",_xlfn.XLOOKUP($B154,'Vendor Inputs'!$B$6:$B$1048576,'Vendor Inputs'!D$6:D$1048576))</f>
        <v/>
      </c>
      <c r="E154" s="97" t="str">
        <f>IF(B154="","",_xlfn.XLOOKUP($B154,'Vendor Inputs'!$B$6:$B$1048576,'Vendor Inputs'!F$6:F$1048576))</f>
        <v/>
      </c>
      <c r="F154" s="97" t="str">
        <f>IF(B154="","",_xlfn.XLOOKUP($B154,'Vendor Inputs'!$B$6:$B$1048576,'Vendor Inputs'!G$6:G$1048576))</f>
        <v/>
      </c>
      <c r="G154" s="67"/>
      <c r="H154" s="100"/>
      <c r="I154" s="97" t="str">
        <f t="shared" si="8"/>
        <v/>
      </c>
      <c r="J154" s="67"/>
      <c r="K154" s="98" t="str">
        <f t="shared" si="6"/>
        <v/>
      </c>
      <c r="L154" s="97" t="str">
        <f t="shared" si="7"/>
        <v/>
      </c>
    </row>
    <row r="155" spans="1:12" ht="19.5" customHeight="1">
      <c r="A155" s="97" t="str">
        <f>IF(BOM!C162="","",BOM!C162)</f>
        <v/>
      </c>
      <c r="B155" s="96" t="s">
        <v>344</v>
      </c>
      <c r="C155" s="97" t="str">
        <f>IF(B155="","",_xlfn.XLOOKUP($B155,'Vendor Inputs'!$B$6:$B$1048576,'Vendor Inputs'!C$6:C$1048576))</f>
        <v/>
      </c>
      <c r="D155" s="97" t="str">
        <f>IF(B155="","",_xlfn.XLOOKUP($B155,'Vendor Inputs'!$B$6:$B$1048576,'Vendor Inputs'!D$6:D$1048576))</f>
        <v/>
      </c>
      <c r="E155" s="97" t="str">
        <f>IF(B155="","",_xlfn.XLOOKUP($B155,'Vendor Inputs'!$B$6:$B$1048576,'Vendor Inputs'!F$6:F$1048576))</f>
        <v/>
      </c>
      <c r="F155" s="97" t="str">
        <f>IF(B155="","",_xlfn.XLOOKUP($B155,'Vendor Inputs'!$B$6:$B$1048576,'Vendor Inputs'!G$6:G$1048576))</f>
        <v/>
      </c>
      <c r="G155" s="67"/>
      <c r="H155" s="100"/>
      <c r="I155" s="97" t="str">
        <f t="shared" si="8"/>
        <v/>
      </c>
      <c r="J155" s="67"/>
      <c r="K155" s="98" t="str">
        <f t="shared" si="6"/>
        <v/>
      </c>
      <c r="L155" s="97" t="str">
        <f t="shared" si="7"/>
        <v/>
      </c>
    </row>
    <row r="156" spans="1:12" ht="19.5" customHeight="1">
      <c r="A156" s="97" t="str">
        <f>IF(BOM!C163="","",BOM!C163)</f>
        <v/>
      </c>
      <c r="B156" s="96" t="s">
        <v>344</v>
      </c>
      <c r="C156" s="97" t="str">
        <f>IF(B156="","",_xlfn.XLOOKUP($B156,'Vendor Inputs'!$B$6:$B$1048576,'Vendor Inputs'!C$6:C$1048576))</f>
        <v/>
      </c>
      <c r="D156" s="97" t="str">
        <f>IF(B156="","",_xlfn.XLOOKUP($B156,'Vendor Inputs'!$B$6:$B$1048576,'Vendor Inputs'!D$6:D$1048576))</f>
        <v/>
      </c>
      <c r="E156" s="97" t="str">
        <f>IF(B156="","",_xlfn.XLOOKUP($B156,'Vendor Inputs'!$B$6:$B$1048576,'Vendor Inputs'!F$6:F$1048576))</f>
        <v/>
      </c>
      <c r="F156" s="97" t="str">
        <f>IF(B156="","",_xlfn.XLOOKUP($B156,'Vendor Inputs'!$B$6:$B$1048576,'Vendor Inputs'!G$6:G$1048576))</f>
        <v/>
      </c>
      <c r="G156" s="67"/>
      <c r="H156" s="101"/>
      <c r="I156" s="97" t="str">
        <f t="shared" si="8"/>
        <v/>
      </c>
      <c r="J156" s="67"/>
      <c r="K156" s="98" t="str">
        <f t="shared" si="6"/>
        <v/>
      </c>
      <c r="L156" s="97" t="str">
        <f t="shared" si="7"/>
        <v/>
      </c>
    </row>
    <row r="157" spans="1:12" ht="19.5" customHeight="1">
      <c r="A157" s="97" t="str">
        <f>IF(BOM!C164="","",BOM!C164)</f>
        <v/>
      </c>
      <c r="B157" s="96" t="s">
        <v>344</v>
      </c>
      <c r="C157" s="97" t="str">
        <f>IF(B157="","",_xlfn.XLOOKUP($B157,'Vendor Inputs'!$B$6:$B$1048576,'Vendor Inputs'!C$6:C$1048576))</f>
        <v/>
      </c>
      <c r="D157" s="97" t="str">
        <f>IF(B157="","",_xlfn.XLOOKUP($B157,'Vendor Inputs'!$B$6:$B$1048576,'Vendor Inputs'!D$6:D$1048576))</f>
        <v/>
      </c>
      <c r="E157" s="97" t="str">
        <f>IF(B157="","",_xlfn.XLOOKUP($B157,'Vendor Inputs'!$B$6:$B$1048576,'Vendor Inputs'!F$6:F$1048576))</f>
        <v/>
      </c>
      <c r="F157" s="97" t="str">
        <f>IF(B157="","",_xlfn.XLOOKUP($B157,'Vendor Inputs'!$B$6:$B$1048576,'Vendor Inputs'!G$6:G$1048576))</f>
        <v/>
      </c>
      <c r="G157" s="67"/>
      <c r="H157" s="101"/>
      <c r="I157" s="97" t="str">
        <f t="shared" si="8"/>
        <v/>
      </c>
      <c r="J157" s="67"/>
      <c r="K157" s="98" t="str">
        <f t="shared" si="6"/>
        <v/>
      </c>
      <c r="L157" s="97" t="str">
        <f t="shared" si="7"/>
        <v/>
      </c>
    </row>
    <row r="158" spans="1:12" ht="19.5" customHeight="1">
      <c r="A158" s="97" t="str">
        <f>IF(BOM!C165="","",BOM!C165)</f>
        <v/>
      </c>
      <c r="B158" s="96" t="s">
        <v>344</v>
      </c>
      <c r="C158" s="97" t="str">
        <f>IF(B158="","",_xlfn.XLOOKUP($B158,'Vendor Inputs'!$B$6:$B$1048576,'Vendor Inputs'!C$6:C$1048576))</f>
        <v/>
      </c>
      <c r="D158" s="97" t="str">
        <f>IF(B158="","",_xlfn.XLOOKUP($B158,'Vendor Inputs'!$B$6:$B$1048576,'Vendor Inputs'!D$6:D$1048576))</f>
        <v/>
      </c>
      <c r="E158" s="97" t="str">
        <f>IF(B158="","",_xlfn.XLOOKUP($B158,'Vendor Inputs'!$B$6:$B$1048576,'Vendor Inputs'!F$6:F$1048576))</f>
        <v/>
      </c>
      <c r="F158" s="97" t="str">
        <f>IF(B158="","",_xlfn.XLOOKUP($B158,'Vendor Inputs'!$B$6:$B$1048576,'Vendor Inputs'!G$6:G$1048576))</f>
        <v/>
      </c>
      <c r="G158" s="67"/>
      <c r="H158" s="101"/>
      <c r="I158" s="97" t="str">
        <f t="shared" si="8"/>
        <v/>
      </c>
      <c r="J158" s="67"/>
      <c r="K158" s="98" t="str">
        <f t="shared" si="6"/>
        <v/>
      </c>
      <c r="L158" s="97" t="str">
        <f t="shared" si="7"/>
        <v/>
      </c>
    </row>
    <row r="159" spans="1:12" ht="19.5" customHeight="1">
      <c r="A159" s="97" t="str">
        <f>IF(BOM!C166="","",BOM!C166)</f>
        <v/>
      </c>
      <c r="B159" s="96" t="s">
        <v>344</v>
      </c>
      <c r="C159" s="97" t="str">
        <f>IF(B159="","",_xlfn.XLOOKUP($B159,'Vendor Inputs'!$B$6:$B$1048576,'Vendor Inputs'!C$6:C$1048576))</f>
        <v/>
      </c>
      <c r="D159" s="97" t="str">
        <f>IF(B159="","",_xlfn.XLOOKUP($B159,'Vendor Inputs'!$B$6:$B$1048576,'Vendor Inputs'!D$6:D$1048576))</f>
        <v/>
      </c>
      <c r="E159" s="97" t="str">
        <f>IF(B159="","",_xlfn.XLOOKUP($B159,'Vendor Inputs'!$B$6:$B$1048576,'Vendor Inputs'!F$6:F$1048576))</f>
        <v/>
      </c>
      <c r="F159" s="97" t="str">
        <f>IF(B159="","",_xlfn.XLOOKUP($B159,'Vendor Inputs'!$B$6:$B$1048576,'Vendor Inputs'!G$6:G$1048576))</f>
        <v/>
      </c>
      <c r="G159" s="67"/>
      <c r="H159" s="101"/>
      <c r="I159" s="97" t="str">
        <f t="shared" si="8"/>
        <v/>
      </c>
      <c r="J159" s="67"/>
      <c r="K159" s="98" t="str">
        <f t="shared" si="6"/>
        <v/>
      </c>
      <c r="L159" s="97" t="str">
        <f t="shared" si="7"/>
        <v/>
      </c>
    </row>
    <row r="160" spans="1:12" ht="19.5" customHeight="1">
      <c r="A160" s="97" t="str">
        <f>IF(BOM!C167="","",BOM!C167)</f>
        <v/>
      </c>
      <c r="B160" s="96" t="s">
        <v>344</v>
      </c>
      <c r="C160" s="97" t="str">
        <f>IF(B160="","",_xlfn.XLOOKUP($B160,'Vendor Inputs'!$B$6:$B$1048576,'Vendor Inputs'!C$6:C$1048576))</f>
        <v/>
      </c>
      <c r="D160" s="97" t="str">
        <f>IF(B160="","",_xlfn.XLOOKUP($B160,'Vendor Inputs'!$B$6:$B$1048576,'Vendor Inputs'!D$6:D$1048576))</f>
        <v/>
      </c>
      <c r="E160" s="97" t="str">
        <f>IF(B160="","",_xlfn.XLOOKUP($B160,'Vendor Inputs'!$B$6:$B$1048576,'Vendor Inputs'!F$6:F$1048576))</f>
        <v/>
      </c>
      <c r="F160" s="97" t="str">
        <f>IF(B160="","",_xlfn.XLOOKUP($B160,'Vendor Inputs'!$B$6:$B$1048576,'Vendor Inputs'!G$6:G$1048576))</f>
        <v/>
      </c>
      <c r="G160" s="67"/>
      <c r="H160" s="101"/>
      <c r="I160" s="97" t="str">
        <f t="shared" si="8"/>
        <v/>
      </c>
      <c r="J160" s="67"/>
      <c r="K160" s="98" t="str">
        <f t="shared" si="6"/>
        <v/>
      </c>
      <c r="L160" s="97" t="str">
        <f t="shared" si="7"/>
        <v/>
      </c>
    </row>
    <row r="161" spans="1:12" ht="19.5" customHeight="1">
      <c r="A161" s="97" t="str">
        <f>IF(BOM!C168="","",BOM!C168)</f>
        <v/>
      </c>
      <c r="B161" s="96" t="s">
        <v>344</v>
      </c>
      <c r="C161" s="97" t="str">
        <f>IF(B161="","",_xlfn.XLOOKUP($B161,'Vendor Inputs'!$B$6:$B$1048576,'Vendor Inputs'!C$6:C$1048576))</f>
        <v/>
      </c>
      <c r="D161" s="97" t="str">
        <f>IF(B161="","",_xlfn.XLOOKUP($B161,'Vendor Inputs'!$B$6:$B$1048576,'Vendor Inputs'!D$6:D$1048576))</f>
        <v/>
      </c>
      <c r="E161" s="97" t="str">
        <f>IF(B161="","",_xlfn.XLOOKUP($B161,'Vendor Inputs'!$B$6:$B$1048576,'Vendor Inputs'!F$6:F$1048576))</f>
        <v/>
      </c>
      <c r="F161" s="97" t="str">
        <f>IF(B161="","",_xlfn.XLOOKUP($B161,'Vendor Inputs'!$B$6:$B$1048576,'Vendor Inputs'!G$6:G$1048576))</f>
        <v/>
      </c>
      <c r="G161" s="67"/>
      <c r="H161" s="101"/>
      <c r="I161" s="97" t="str">
        <f t="shared" si="8"/>
        <v/>
      </c>
      <c r="J161" s="67"/>
      <c r="K161" s="98" t="str">
        <f t="shared" si="6"/>
        <v/>
      </c>
      <c r="L161" s="97" t="str">
        <f t="shared" si="7"/>
        <v/>
      </c>
    </row>
    <row r="162" spans="1:12" ht="19.5" customHeight="1">
      <c r="A162" s="97" t="str">
        <f>IF(BOM!C169="","",BOM!C169)</f>
        <v/>
      </c>
      <c r="B162" s="96" t="s">
        <v>344</v>
      </c>
      <c r="C162" s="97" t="str">
        <f>IF(B162="","",_xlfn.XLOOKUP($B162,'Vendor Inputs'!$B$6:$B$1048576,'Vendor Inputs'!C$6:C$1048576))</f>
        <v/>
      </c>
      <c r="D162" s="97" t="str">
        <f>IF(B162="","",_xlfn.XLOOKUP($B162,'Vendor Inputs'!$B$6:$B$1048576,'Vendor Inputs'!D$6:D$1048576))</f>
        <v/>
      </c>
      <c r="E162" s="97" t="str">
        <f>IF(B162="","",_xlfn.XLOOKUP($B162,'Vendor Inputs'!$B$6:$B$1048576,'Vendor Inputs'!F$6:F$1048576))</f>
        <v/>
      </c>
      <c r="F162" s="97" t="str">
        <f>IF(B162="","",_xlfn.XLOOKUP($B162,'Vendor Inputs'!$B$6:$B$1048576,'Vendor Inputs'!G$6:G$1048576))</f>
        <v/>
      </c>
      <c r="G162" s="67"/>
      <c r="H162" s="101"/>
      <c r="I162" s="97" t="str">
        <f t="shared" si="8"/>
        <v/>
      </c>
      <c r="J162" s="67"/>
      <c r="K162" s="98" t="str">
        <f t="shared" si="6"/>
        <v/>
      </c>
      <c r="L162" s="97" t="str">
        <f t="shared" si="7"/>
        <v/>
      </c>
    </row>
    <row r="163" spans="1:12" ht="19.5" customHeight="1">
      <c r="A163" s="97" t="str">
        <f>IF(BOM!C170="","",BOM!C170)</f>
        <v/>
      </c>
      <c r="B163" s="96" t="s">
        <v>344</v>
      </c>
      <c r="C163" s="97" t="str">
        <f>IF(B163="","",_xlfn.XLOOKUP($B163,'Vendor Inputs'!$B$6:$B$1048576,'Vendor Inputs'!C$6:C$1048576))</f>
        <v/>
      </c>
      <c r="D163" s="97" t="str">
        <f>IF(B163="","",_xlfn.XLOOKUP($B163,'Vendor Inputs'!$B$6:$B$1048576,'Vendor Inputs'!D$6:D$1048576))</f>
        <v/>
      </c>
      <c r="E163" s="97" t="str">
        <f>IF(B163="","",_xlfn.XLOOKUP($B163,'Vendor Inputs'!$B$6:$B$1048576,'Vendor Inputs'!F$6:F$1048576))</f>
        <v/>
      </c>
      <c r="F163" s="97" t="str">
        <f>IF(B163="","",_xlfn.XLOOKUP($B163,'Vendor Inputs'!$B$6:$B$1048576,'Vendor Inputs'!G$6:G$1048576))</f>
        <v/>
      </c>
      <c r="G163" s="67"/>
      <c r="H163" s="101"/>
      <c r="I163" s="97" t="str">
        <f t="shared" si="8"/>
        <v/>
      </c>
      <c r="J163" s="67"/>
      <c r="K163" s="98" t="str">
        <f t="shared" si="6"/>
        <v/>
      </c>
      <c r="L163" s="97" t="str">
        <f t="shared" si="7"/>
        <v/>
      </c>
    </row>
    <row r="164" spans="1:12" ht="19.5" customHeight="1">
      <c r="A164" s="97" t="str">
        <f>IF(BOM!C171="","",BOM!C171)</f>
        <v/>
      </c>
      <c r="B164" s="96" t="s">
        <v>344</v>
      </c>
      <c r="C164" s="97" t="str">
        <f>IF(B164="","",_xlfn.XLOOKUP($B164,'Vendor Inputs'!$B$6:$B$1048576,'Vendor Inputs'!C$6:C$1048576))</f>
        <v/>
      </c>
      <c r="D164" s="97" t="str">
        <f>IF(B164="","",_xlfn.XLOOKUP($B164,'Vendor Inputs'!$B$6:$B$1048576,'Vendor Inputs'!D$6:D$1048576))</f>
        <v/>
      </c>
      <c r="E164" s="97" t="str">
        <f>IF(B164="","",_xlfn.XLOOKUP($B164,'Vendor Inputs'!$B$6:$B$1048576,'Vendor Inputs'!F$6:F$1048576))</f>
        <v/>
      </c>
      <c r="F164" s="97" t="str">
        <f>IF(B164="","",_xlfn.XLOOKUP($B164,'Vendor Inputs'!$B$6:$B$1048576,'Vendor Inputs'!G$6:G$1048576))</f>
        <v/>
      </c>
      <c r="G164" s="67"/>
      <c r="H164" s="101"/>
      <c r="I164" s="97" t="str">
        <f t="shared" si="8"/>
        <v/>
      </c>
      <c r="J164" s="67"/>
      <c r="K164" s="98" t="str">
        <f t="shared" si="6"/>
        <v/>
      </c>
      <c r="L164" s="97" t="str">
        <f t="shared" si="7"/>
        <v/>
      </c>
    </row>
    <row r="165" spans="1:12" ht="19.5" customHeight="1">
      <c r="A165" s="97" t="str">
        <f>IF(BOM!C172="","",BOM!C172)</f>
        <v/>
      </c>
      <c r="B165" s="96" t="s">
        <v>344</v>
      </c>
      <c r="C165" s="97" t="str">
        <f>IF(B165="","",_xlfn.XLOOKUP($B165,'Vendor Inputs'!$B$6:$B$1048576,'Vendor Inputs'!C$6:C$1048576))</f>
        <v/>
      </c>
      <c r="D165" s="97" t="str">
        <f>IF(B165="","",_xlfn.XLOOKUP($B165,'Vendor Inputs'!$B$6:$B$1048576,'Vendor Inputs'!D$6:D$1048576))</f>
        <v/>
      </c>
      <c r="E165" s="97" t="str">
        <f>IF(B165="","",_xlfn.XLOOKUP($B165,'Vendor Inputs'!$B$6:$B$1048576,'Vendor Inputs'!F$6:F$1048576))</f>
        <v/>
      </c>
      <c r="F165" s="97" t="str">
        <f>IF(B165="","",_xlfn.XLOOKUP($B165,'Vendor Inputs'!$B$6:$B$1048576,'Vendor Inputs'!G$6:G$1048576))</f>
        <v/>
      </c>
      <c r="G165" s="67"/>
      <c r="H165" s="101"/>
      <c r="I165" s="97" t="str">
        <f t="shared" si="8"/>
        <v/>
      </c>
      <c r="J165" s="67"/>
      <c r="K165" s="98" t="str">
        <f t="shared" si="6"/>
        <v/>
      </c>
      <c r="L165" s="97" t="str">
        <f t="shared" si="7"/>
        <v/>
      </c>
    </row>
    <row r="166" spans="1:12" ht="19.5" customHeight="1">
      <c r="A166" s="97" t="str">
        <f>IF(BOM!C173="","",BOM!C173)</f>
        <v/>
      </c>
      <c r="B166" s="96" t="s">
        <v>344</v>
      </c>
      <c r="C166" s="97" t="str">
        <f>IF(B166="","",_xlfn.XLOOKUP($B166,'Vendor Inputs'!$B$6:$B$1048576,'Vendor Inputs'!C$6:C$1048576))</f>
        <v/>
      </c>
      <c r="D166" s="97" t="str">
        <f>IF(B166="","",_xlfn.XLOOKUP($B166,'Vendor Inputs'!$B$6:$B$1048576,'Vendor Inputs'!D$6:D$1048576))</f>
        <v/>
      </c>
      <c r="E166" s="97" t="str">
        <f>IF(B166="","",_xlfn.XLOOKUP($B166,'Vendor Inputs'!$B$6:$B$1048576,'Vendor Inputs'!F$6:F$1048576))</f>
        <v/>
      </c>
      <c r="F166" s="97" t="str">
        <f>IF(B166="","",_xlfn.XLOOKUP($B166,'Vendor Inputs'!$B$6:$B$1048576,'Vendor Inputs'!G$6:G$1048576))</f>
        <v/>
      </c>
      <c r="G166" s="67"/>
      <c r="H166" s="101"/>
      <c r="I166" s="97" t="str">
        <f t="shared" si="8"/>
        <v/>
      </c>
      <c r="J166" s="67"/>
      <c r="K166" s="98" t="str">
        <f t="shared" si="6"/>
        <v/>
      </c>
      <c r="L166" s="97" t="str">
        <f t="shared" si="7"/>
        <v/>
      </c>
    </row>
    <row r="167" spans="1:12" ht="19.5" customHeight="1">
      <c r="A167" s="97" t="str">
        <f>IF(BOM!C174="","",BOM!C174)</f>
        <v/>
      </c>
      <c r="B167" s="96" t="s">
        <v>344</v>
      </c>
      <c r="C167" s="97" t="str">
        <f>IF(B167="","",_xlfn.XLOOKUP($B167,'Vendor Inputs'!$B$6:$B$1048576,'Vendor Inputs'!C$6:C$1048576))</f>
        <v/>
      </c>
      <c r="D167" s="97" t="str">
        <f>IF(B167="","",_xlfn.XLOOKUP($B167,'Vendor Inputs'!$B$6:$B$1048576,'Vendor Inputs'!D$6:D$1048576))</f>
        <v/>
      </c>
      <c r="E167" s="97" t="str">
        <f>IF(B167="","",_xlfn.XLOOKUP($B167,'Vendor Inputs'!$B$6:$B$1048576,'Vendor Inputs'!F$6:F$1048576))</f>
        <v/>
      </c>
      <c r="F167" s="97" t="str">
        <f>IF(B167="","",_xlfn.XLOOKUP($B167,'Vendor Inputs'!$B$6:$B$1048576,'Vendor Inputs'!G$6:G$1048576))</f>
        <v/>
      </c>
      <c r="G167" s="67"/>
      <c r="H167" s="101"/>
      <c r="I167" s="97" t="str">
        <f t="shared" si="8"/>
        <v/>
      </c>
      <c r="J167" s="67"/>
      <c r="K167" s="98" t="str">
        <f t="shared" si="6"/>
        <v/>
      </c>
      <c r="L167" s="97" t="str">
        <f t="shared" si="7"/>
        <v/>
      </c>
    </row>
    <row r="168" spans="1:12" ht="19.5" customHeight="1">
      <c r="A168" s="97" t="str">
        <f>IF(BOM!C175="","",BOM!C175)</f>
        <v/>
      </c>
      <c r="B168" s="96" t="s">
        <v>344</v>
      </c>
      <c r="C168" s="97" t="str">
        <f>IF(B168="","",_xlfn.XLOOKUP($B168,'Vendor Inputs'!$B$6:$B$1048576,'Vendor Inputs'!C$6:C$1048576))</f>
        <v/>
      </c>
      <c r="D168" s="97" t="str">
        <f>IF(B168="","",_xlfn.XLOOKUP($B168,'Vendor Inputs'!$B$6:$B$1048576,'Vendor Inputs'!D$6:D$1048576))</f>
        <v/>
      </c>
      <c r="E168" s="97" t="str">
        <f>IF(B168="","",_xlfn.XLOOKUP($B168,'Vendor Inputs'!$B$6:$B$1048576,'Vendor Inputs'!F$6:F$1048576))</f>
        <v/>
      </c>
      <c r="F168" s="97" t="str">
        <f>IF(B168="","",_xlfn.XLOOKUP($B168,'Vendor Inputs'!$B$6:$B$1048576,'Vendor Inputs'!G$6:G$1048576))</f>
        <v/>
      </c>
      <c r="G168" s="67"/>
      <c r="H168" s="101"/>
      <c r="I168" s="97" t="str">
        <f t="shared" si="8"/>
        <v/>
      </c>
      <c r="J168" s="67"/>
      <c r="K168" s="98" t="str">
        <f t="shared" si="6"/>
        <v/>
      </c>
      <c r="L168" s="97" t="str">
        <f t="shared" si="7"/>
        <v/>
      </c>
    </row>
    <row r="169" spans="1:12" ht="19.5" customHeight="1">
      <c r="A169" s="97" t="str">
        <f>IF(BOM!C176="","",BOM!C176)</f>
        <v/>
      </c>
      <c r="B169" s="96" t="s">
        <v>344</v>
      </c>
      <c r="C169" s="97" t="str">
        <f>IF(B169="","",_xlfn.XLOOKUP($B169,'Vendor Inputs'!$B$6:$B$1048576,'Vendor Inputs'!C$6:C$1048576))</f>
        <v/>
      </c>
      <c r="D169" s="97" t="str">
        <f>IF(B169="","",_xlfn.XLOOKUP($B169,'Vendor Inputs'!$B$6:$B$1048576,'Vendor Inputs'!D$6:D$1048576))</f>
        <v/>
      </c>
      <c r="E169" s="97" t="str">
        <f>IF(B169="","",_xlfn.XLOOKUP($B169,'Vendor Inputs'!$B$6:$B$1048576,'Vendor Inputs'!F$6:F$1048576))</f>
        <v/>
      </c>
      <c r="F169" s="97" t="str">
        <f>IF(B169="","",_xlfn.XLOOKUP($B169,'Vendor Inputs'!$B$6:$B$1048576,'Vendor Inputs'!G$6:G$1048576))</f>
        <v/>
      </c>
      <c r="G169" s="67"/>
      <c r="H169" s="101"/>
      <c r="I169" s="97" t="str">
        <f t="shared" si="8"/>
        <v/>
      </c>
      <c r="J169" s="67"/>
      <c r="K169" s="98" t="str">
        <f t="shared" si="6"/>
        <v/>
      </c>
      <c r="L169" s="97" t="str">
        <f t="shared" si="7"/>
        <v/>
      </c>
    </row>
    <row r="170" spans="1:12" ht="19.5" customHeight="1">
      <c r="A170" s="97" t="str">
        <f>IF(BOM!C177="","",BOM!C177)</f>
        <v/>
      </c>
      <c r="B170" s="96" t="s">
        <v>344</v>
      </c>
      <c r="C170" s="97" t="str">
        <f>IF(B170="","",_xlfn.XLOOKUP($B170,'Vendor Inputs'!$B$6:$B$1048576,'Vendor Inputs'!C$6:C$1048576))</f>
        <v/>
      </c>
      <c r="D170" s="97" t="str">
        <f>IF(B170="","",_xlfn.XLOOKUP($B170,'Vendor Inputs'!$B$6:$B$1048576,'Vendor Inputs'!D$6:D$1048576))</f>
        <v/>
      </c>
      <c r="E170" s="97" t="str">
        <f>IF(B170="","",_xlfn.XLOOKUP($B170,'Vendor Inputs'!$B$6:$B$1048576,'Vendor Inputs'!F$6:F$1048576))</f>
        <v/>
      </c>
      <c r="F170" s="97" t="str">
        <f>IF(B170="","",_xlfn.XLOOKUP($B170,'Vendor Inputs'!$B$6:$B$1048576,'Vendor Inputs'!G$6:G$1048576))</f>
        <v/>
      </c>
      <c r="G170" s="67"/>
      <c r="H170" s="101"/>
      <c r="I170" s="97" t="str">
        <f t="shared" si="8"/>
        <v/>
      </c>
      <c r="J170" s="67"/>
      <c r="K170" s="98" t="str">
        <f t="shared" si="6"/>
        <v/>
      </c>
      <c r="L170" s="97" t="str">
        <f t="shared" si="7"/>
        <v/>
      </c>
    </row>
    <row r="171" spans="1:12" ht="19.5" customHeight="1">
      <c r="A171" s="97" t="str">
        <f>IF(BOM!C178="","",BOM!C178)</f>
        <v/>
      </c>
      <c r="B171" s="96" t="s">
        <v>344</v>
      </c>
      <c r="C171" s="97" t="str">
        <f>IF(B171="","",_xlfn.XLOOKUP($B171,'Vendor Inputs'!$B$6:$B$1048576,'Vendor Inputs'!C$6:C$1048576))</f>
        <v/>
      </c>
      <c r="D171" s="97" t="str">
        <f>IF(B171="","",_xlfn.XLOOKUP($B171,'Vendor Inputs'!$B$6:$B$1048576,'Vendor Inputs'!D$6:D$1048576))</f>
        <v/>
      </c>
      <c r="E171" s="97" t="str">
        <f>IF(B171="","",_xlfn.XLOOKUP($B171,'Vendor Inputs'!$B$6:$B$1048576,'Vendor Inputs'!F$6:F$1048576))</f>
        <v/>
      </c>
      <c r="F171" s="97" t="str">
        <f>IF(B171="","",_xlfn.XLOOKUP($B171,'Vendor Inputs'!$B$6:$B$1048576,'Vendor Inputs'!G$6:G$1048576))</f>
        <v/>
      </c>
      <c r="G171" s="67"/>
      <c r="H171" s="101"/>
      <c r="I171" s="97" t="str">
        <f t="shared" si="8"/>
        <v/>
      </c>
      <c r="J171" s="67"/>
      <c r="K171" s="98" t="str">
        <f t="shared" si="6"/>
        <v/>
      </c>
      <c r="L171" s="97" t="str">
        <f t="shared" si="7"/>
        <v/>
      </c>
    </row>
    <row r="172" spans="1:12" ht="19.5" customHeight="1">
      <c r="A172" s="97" t="str">
        <f>IF(BOM!C179="","",BOM!C179)</f>
        <v/>
      </c>
      <c r="B172" s="96" t="s">
        <v>344</v>
      </c>
      <c r="C172" s="97" t="str">
        <f>IF(B172="","",_xlfn.XLOOKUP($B172,'Vendor Inputs'!$B$6:$B$1048576,'Vendor Inputs'!C$6:C$1048576))</f>
        <v/>
      </c>
      <c r="D172" s="97" t="str">
        <f>IF(B172="","",_xlfn.XLOOKUP($B172,'Vendor Inputs'!$B$6:$B$1048576,'Vendor Inputs'!D$6:D$1048576))</f>
        <v/>
      </c>
      <c r="E172" s="97" t="str">
        <f>IF(B172="","",_xlfn.XLOOKUP($B172,'Vendor Inputs'!$B$6:$B$1048576,'Vendor Inputs'!F$6:F$1048576))</f>
        <v/>
      </c>
      <c r="F172" s="97" t="str">
        <f>IF(B172="","",_xlfn.XLOOKUP($B172,'Vendor Inputs'!$B$6:$B$1048576,'Vendor Inputs'!G$6:G$1048576))</f>
        <v/>
      </c>
      <c r="G172" s="67"/>
      <c r="H172" s="101"/>
      <c r="I172" s="97" t="str">
        <f t="shared" si="8"/>
        <v/>
      </c>
      <c r="J172" s="67"/>
      <c r="K172" s="98" t="str">
        <f t="shared" si="6"/>
        <v/>
      </c>
      <c r="L172" s="97" t="str">
        <f t="shared" si="7"/>
        <v/>
      </c>
    </row>
    <row r="173" spans="1:12" ht="19.5" customHeight="1">
      <c r="A173" s="97" t="str">
        <f>IF(BOM!C180="","",BOM!C180)</f>
        <v/>
      </c>
      <c r="B173" s="96" t="s">
        <v>344</v>
      </c>
      <c r="C173" s="97" t="str">
        <f>IF(B173="","",_xlfn.XLOOKUP($B173,'Vendor Inputs'!$B$6:$B$1048576,'Vendor Inputs'!C$6:C$1048576))</f>
        <v/>
      </c>
      <c r="D173" s="97" t="str">
        <f>IF(B173="","",_xlfn.XLOOKUP($B173,'Vendor Inputs'!$B$6:$B$1048576,'Vendor Inputs'!D$6:D$1048576))</f>
        <v/>
      </c>
      <c r="E173" s="97" t="str">
        <f>IF(B173="","",_xlfn.XLOOKUP($B173,'Vendor Inputs'!$B$6:$B$1048576,'Vendor Inputs'!F$6:F$1048576))</f>
        <v/>
      </c>
      <c r="F173" s="97" t="str">
        <f>IF(B173="","",_xlfn.XLOOKUP($B173,'Vendor Inputs'!$B$6:$B$1048576,'Vendor Inputs'!G$6:G$1048576))</f>
        <v/>
      </c>
      <c r="G173" s="67"/>
      <c r="H173" s="101"/>
      <c r="I173" s="97" t="str">
        <f t="shared" si="8"/>
        <v/>
      </c>
      <c r="J173" s="67"/>
      <c r="K173" s="98" t="str">
        <f t="shared" si="6"/>
        <v/>
      </c>
      <c r="L173" s="97" t="str">
        <f t="shared" si="7"/>
        <v/>
      </c>
    </row>
    <row r="174" spans="1:12" ht="19.5" customHeight="1">
      <c r="A174" s="97" t="str">
        <f>IF(BOM!C181="","",BOM!C181)</f>
        <v/>
      </c>
      <c r="B174" s="96" t="s">
        <v>344</v>
      </c>
      <c r="C174" s="97" t="str">
        <f>IF(B174="","",_xlfn.XLOOKUP($B174,'Vendor Inputs'!$B$6:$B$1048576,'Vendor Inputs'!C$6:C$1048576))</f>
        <v/>
      </c>
      <c r="D174" s="97" t="str">
        <f>IF(B174="","",_xlfn.XLOOKUP($B174,'Vendor Inputs'!$B$6:$B$1048576,'Vendor Inputs'!D$6:D$1048576))</f>
        <v/>
      </c>
      <c r="E174" s="97" t="str">
        <f>IF(B174="","",_xlfn.XLOOKUP($B174,'Vendor Inputs'!$B$6:$B$1048576,'Vendor Inputs'!F$6:F$1048576))</f>
        <v/>
      </c>
      <c r="F174" s="97" t="str">
        <f>IF(B174="","",_xlfn.XLOOKUP($B174,'Vendor Inputs'!$B$6:$B$1048576,'Vendor Inputs'!G$6:G$1048576))</f>
        <v/>
      </c>
      <c r="G174" s="67"/>
      <c r="H174" s="101"/>
      <c r="I174" s="97" t="str">
        <f t="shared" si="8"/>
        <v/>
      </c>
      <c r="J174" s="67"/>
      <c r="K174" s="98" t="str">
        <f t="shared" si="6"/>
        <v/>
      </c>
      <c r="L174" s="97" t="str">
        <f t="shared" si="7"/>
        <v/>
      </c>
    </row>
    <row r="175" spans="1:12" ht="19.5" customHeight="1">
      <c r="A175" s="97" t="str">
        <f>IF(BOM!C182="","",BOM!C182)</f>
        <v/>
      </c>
      <c r="B175" s="96" t="s">
        <v>344</v>
      </c>
      <c r="C175" s="97" t="str">
        <f>IF(B175="","",_xlfn.XLOOKUP($B175,'Vendor Inputs'!$B$6:$B$1048576,'Vendor Inputs'!C$6:C$1048576))</f>
        <v/>
      </c>
      <c r="D175" s="97" t="str">
        <f>IF(B175="","",_xlfn.XLOOKUP($B175,'Vendor Inputs'!$B$6:$B$1048576,'Vendor Inputs'!D$6:D$1048576))</f>
        <v/>
      </c>
      <c r="E175" s="97" t="str">
        <f>IF(B175="","",_xlfn.XLOOKUP($B175,'Vendor Inputs'!$B$6:$B$1048576,'Vendor Inputs'!F$6:F$1048576))</f>
        <v/>
      </c>
      <c r="F175" s="97" t="str">
        <f>IF(B175="","",_xlfn.XLOOKUP($B175,'Vendor Inputs'!$B$6:$B$1048576,'Vendor Inputs'!G$6:G$1048576))</f>
        <v/>
      </c>
      <c r="G175" s="67"/>
      <c r="H175" s="101"/>
      <c r="I175" s="97" t="str">
        <f t="shared" si="8"/>
        <v/>
      </c>
      <c r="J175" s="67"/>
      <c r="K175" s="98" t="str">
        <f t="shared" si="6"/>
        <v/>
      </c>
      <c r="L175" s="97" t="str">
        <f t="shared" si="7"/>
        <v/>
      </c>
    </row>
    <row r="176" spans="1:12" ht="19.5" customHeight="1">
      <c r="A176" s="97" t="str">
        <f>IF(BOM!C183="","",BOM!C183)</f>
        <v/>
      </c>
      <c r="B176" s="96" t="s">
        <v>344</v>
      </c>
      <c r="C176" s="97" t="str">
        <f>IF(B176="","",_xlfn.XLOOKUP($B176,'Vendor Inputs'!$B$6:$B$1048576,'Vendor Inputs'!C$6:C$1048576))</f>
        <v/>
      </c>
      <c r="D176" s="97" t="str">
        <f>IF(B176="","",_xlfn.XLOOKUP($B176,'Vendor Inputs'!$B$6:$B$1048576,'Vendor Inputs'!D$6:D$1048576))</f>
        <v/>
      </c>
      <c r="E176" s="97" t="str">
        <f>IF(B176="","",_xlfn.XLOOKUP($B176,'Vendor Inputs'!$B$6:$B$1048576,'Vendor Inputs'!F$6:F$1048576))</f>
        <v/>
      </c>
      <c r="F176" s="97" t="str">
        <f>IF(B176="","",_xlfn.XLOOKUP($B176,'Vendor Inputs'!$B$6:$B$1048576,'Vendor Inputs'!G$6:G$1048576))</f>
        <v/>
      </c>
      <c r="G176" s="67"/>
      <c r="H176" s="101"/>
      <c r="I176" s="97" t="str">
        <f t="shared" si="8"/>
        <v/>
      </c>
      <c r="J176" s="67"/>
      <c r="K176" s="98" t="str">
        <f t="shared" si="6"/>
        <v/>
      </c>
      <c r="L176" s="97" t="str">
        <f t="shared" si="7"/>
        <v/>
      </c>
    </row>
    <row r="177" spans="1:12" ht="19.5" customHeight="1">
      <c r="A177" s="97" t="str">
        <f>IF(BOM!C184="","",BOM!C184)</f>
        <v/>
      </c>
      <c r="B177" s="96" t="s">
        <v>344</v>
      </c>
      <c r="C177" s="97" t="str">
        <f>IF(B177="","",_xlfn.XLOOKUP($B177,'Vendor Inputs'!$B$6:$B$1048576,'Vendor Inputs'!C$6:C$1048576))</f>
        <v/>
      </c>
      <c r="D177" s="97" t="str">
        <f>IF(B177="","",_xlfn.XLOOKUP($B177,'Vendor Inputs'!$B$6:$B$1048576,'Vendor Inputs'!D$6:D$1048576))</f>
        <v/>
      </c>
      <c r="E177" s="97" t="str">
        <f>IF(B177="","",_xlfn.XLOOKUP($B177,'Vendor Inputs'!$B$6:$B$1048576,'Vendor Inputs'!F$6:F$1048576))</f>
        <v/>
      </c>
      <c r="F177" s="97" t="str">
        <f>IF(B177="","",_xlfn.XLOOKUP($B177,'Vendor Inputs'!$B$6:$B$1048576,'Vendor Inputs'!G$6:G$1048576))</f>
        <v/>
      </c>
      <c r="G177" s="67"/>
      <c r="H177" s="101"/>
      <c r="I177" s="97" t="str">
        <f t="shared" si="8"/>
        <v/>
      </c>
      <c r="J177" s="67"/>
      <c r="K177" s="98" t="str">
        <f t="shared" si="6"/>
        <v/>
      </c>
      <c r="L177" s="97" t="str">
        <f t="shared" si="7"/>
        <v/>
      </c>
    </row>
    <row r="178" spans="1:12" ht="19.5" customHeight="1">
      <c r="A178" s="97" t="str">
        <f>IF(BOM!C185="","",BOM!C185)</f>
        <v/>
      </c>
      <c r="B178" s="96" t="s">
        <v>344</v>
      </c>
      <c r="C178" s="97" t="str">
        <f>IF(B178="","",_xlfn.XLOOKUP($B178,'Vendor Inputs'!$B$6:$B$1048576,'Vendor Inputs'!C$6:C$1048576))</f>
        <v/>
      </c>
      <c r="D178" s="97" t="str">
        <f>IF(B178="","",_xlfn.XLOOKUP($B178,'Vendor Inputs'!$B$6:$B$1048576,'Vendor Inputs'!D$6:D$1048576))</f>
        <v/>
      </c>
      <c r="E178" s="97" t="str">
        <f>IF(B178="","",_xlfn.XLOOKUP($B178,'Vendor Inputs'!$B$6:$B$1048576,'Vendor Inputs'!F$6:F$1048576))</f>
        <v/>
      </c>
      <c r="F178" s="97" t="str">
        <f>IF(B178="","",_xlfn.XLOOKUP($B178,'Vendor Inputs'!$B$6:$B$1048576,'Vendor Inputs'!G$6:G$1048576))</f>
        <v/>
      </c>
      <c r="G178" s="67"/>
      <c r="H178" s="101"/>
      <c r="I178" s="97" t="str">
        <f t="shared" si="8"/>
        <v/>
      </c>
      <c r="J178" s="67"/>
      <c r="K178" s="98" t="str">
        <f t="shared" si="6"/>
        <v/>
      </c>
      <c r="L178" s="97" t="str">
        <f t="shared" si="7"/>
        <v/>
      </c>
    </row>
    <row r="179" spans="1:12" ht="19.5" customHeight="1">
      <c r="A179" s="97" t="str">
        <f>IF(BOM!C186="","",BOM!C186)</f>
        <v/>
      </c>
      <c r="B179" s="96" t="s">
        <v>344</v>
      </c>
      <c r="C179" s="97" t="str">
        <f>IF(B179="","",_xlfn.XLOOKUP($B179,'Vendor Inputs'!$B$6:$B$1048576,'Vendor Inputs'!C$6:C$1048576))</f>
        <v/>
      </c>
      <c r="D179" s="97" t="str">
        <f>IF(B179="","",_xlfn.XLOOKUP($B179,'Vendor Inputs'!$B$6:$B$1048576,'Vendor Inputs'!D$6:D$1048576))</f>
        <v/>
      </c>
      <c r="E179" s="97" t="str">
        <f>IF(B179="","",_xlfn.XLOOKUP($B179,'Vendor Inputs'!$B$6:$B$1048576,'Vendor Inputs'!F$6:F$1048576))</f>
        <v/>
      </c>
      <c r="F179" s="97" t="str">
        <f>IF(B179="","",_xlfn.XLOOKUP($B179,'Vendor Inputs'!$B$6:$B$1048576,'Vendor Inputs'!G$6:G$1048576))</f>
        <v/>
      </c>
      <c r="G179" s="67"/>
      <c r="H179" s="101"/>
      <c r="I179" s="97" t="str">
        <f t="shared" si="8"/>
        <v/>
      </c>
      <c r="J179" s="67"/>
      <c r="K179" s="98" t="str">
        <f t="shared" si="6"/>
        <v/>
      </c>
      <c r="L179" s="97" t="str">
        <f t="shared" si="7"/>
        <v/>
      </c>
    </row>
    <row r="180" spans="1:12" ht="19.5" customHeight="1">
      <c r="A180" s="97" t="str">
        <f>IF(BOM!C187="","",BOM!C187)</f>
        <v/>
      </c>
      <c r="B180" s="96" t="s">
        <v>344</v>
      </c>
      <c r="C180" s="97" t="str">
        <f>IF(B180="","",_xlfn.XLOOKUP($B180,'Vendor Inputs'!$B$6:$B$1048576,'Vendor Inputs'!C$6:C$1048576))</f>
        <v/>
      </c>
      <c r="D180" s="97" t="str">
        <f>IF(B180="","",_xlfn.XLOOKUP($B180,'Vendor Inputs'!$B$6:$B$1048576,'Vendor Inputs'!D$6:D$1048576))</f>
        <v/>
      </c>
      <c r="E180" s="97" t="str">
        <f>IF(B180="","",_xlfn.XLOOKUP($B180,'Vendor Inputs'!$B$6:$B$1048576,'Vendor Inputs'!F$6:F$1048576))</f>
        <v/>
      </c>
      <c r="F180" s="97" t="str">
        <f>IF(B180="","",_xlfn.XLOOKUP($B180,'Vendor Inputs'!$B$6:$B$1048576,'Vendor Inputs'!G$6:G$1048576))</f>
        <v/>
      </c>
      <c r="G180" s="67"/>
      <c r="H180" s="101"/>
      <c r="I180" s="97" t="str">
        <f t="shared" si="8"/>
        <v/>
      </c>
      <c r="J180" s="67"/>
      <c r="K180" s="98" t="str">
        <f t="shared" si="6"/>
        <v/>
      </c>
      <c r="L180" s="97" t="str">
        <f t="shared" si="7"/>
        <v/>
      </c>
    </row>
    <row r="181" spans="1:12" ht="19.5" customHeight="1">
      <c r="A181" s="97" t="str">
        <f>IF(BOM!C188="","",BOM!C188)</f>
        <v/>
      </c>
      <c r="B181" s="96" t="s">
        <v>344</v>
      </c>
      <c r="C181" s="97" t="str">
        <f>IF(B181="","",_xlfn.XLOOKUP($B181,'Vendor Inputs'!$B$6:$B$1048576,'Vendor Inputs'!C$6:C$1048576))</f>
        <v/>
      </c>
      <c r="D181" s="97" t="str">
        <f>IF(B181="","",_xlfn.XLOOKUP($B181,'Vendor Inputs'!$B$6:$B$1048576,'Vendor Inputs'!D$6:D$1048576))</f>
        <v/>
      </c>
      <c r="E181" s="97" t="str">
        <f>IF(B181="","",_xlfn.XLOOKUP($B181,'Vendor Inputs'!$B$6:$B$1048576,'Vendor Inputs'!F$6:F$1048576))</f>
        <v/>
      </c>
      <c r="F181" s="97" t="str">
        <f>IF(B181="","",_xlfn.XLOOKUP($B181,'Vendor Inputs'!$B$6:$B$1048576,'Vendor Inputs'!G$6:G$1048576))</f>
        <v/>
      </c>
      <c r="G181" s="67"/>
      <c r="H181" s="101"/>
      <c r="I181" s="97" t="str">
        <f t="shared" si="8"/>
        <v/>
      </c>
      <c r="J181" s="67"/>
      <c r="K181" s="98" t="str">
        <f t="shared" si="6"/>
        <v/>
      </c>
      <c r="L181" s="97" t="str">
        <f t="shared" si="7"/>
        <v/>
      </c>
    </row>
    <row r="182" spans="1:12" ht="19.5" customHeight="1">
      <c r="A182" s="97" t="str">
        <f>IF(BOM!C189="","",BOM!C189)</f>
        <v/>
      </c>
      <c r="B182" s="96" t="s">
        <v>344</v>
      </c>
      <c r="C182" s="97" t="str">
        <f>IF(B182="","",_xlfn.XLOOKUP($B182,'Vendor Inputs'!$B$6:$B$1048576,'Vendor Inputs'!C$6:C$1048576))</f>
        <v/>
      </c>
      <c r="D182" s="97" t="str">
        <f>IF(B182="","",_xlfn.XLOOKUP($B182,'Vendor Inputs'!$B$6:$B$1048576,'Vendor Inputs'!D$6:D$1048576))</f>
        <v/>
      </c>
      <c r="E182" s="97" t="str">
        <f>IF(B182="","",_xlfn.XLOOKUP($B182,'Vendor Inputs'!$B$6:$B$1048576,'Vendor Inputs'!F$6:F$1048576))</f>
        <v/>
      </c>
      <c r="F182" s="97" t="str">
        <f>IF(B182="","",_xlfn.XLOOKUP($B182,'Vendor Inputs'!$B$6:$B$1048576,'Vendor Inputs'!G$6:G$1048576))</f>
        <v/>
      </c>
      <c r="G182" s="67"/>
      <c r="H182" s="101"/>
      <c r="I182" s="97" t="str">
        <f t="shared" si="8"/>
        <v/>
      </c>
      <c r="J182" s="67"/>
      <c r="K182" s="98" t="str">
        <f t="shared" si="6"/>
        <v/>
      </c>
      <c r="L182" s="97" t="str">
        <f t="shared" si="7"/>
        <v/>
      </c>
    </row>
    <row r="183" spans="1:12" ht="19.5" customHeight="1">
      <c r="A183" s="97" t="str">
        <f>IF(BOM!C190="","",BOM!C190)</f>
        <v/>
      </c>
      <c r="B183" s="96" t="s">
        <v>344</v>
      </c>
      <c r="C183" s="97" t="str">
        <f>IF(B183="","",_xlfn.XLOOKUP($B183,'Vendor Inputs'!$B$6:$B$1048576,'Vendor Inputs'!C$6:C$1048576))</f>
        <v/>
      </c>
      <c r="D183" s="97" t="str">
        <f>IF(B183="","",_xlfn.XLOOKUP($B183,'Vendor Inputs'!$B$6:$B$1048576,'Vendor Inputs'!D$6:D$1048576))</f>
        <v/>
      </c>
      <c r="E183" s="97" t="str">
        <f>IF(B183="","",_xlfn.XLOOKUP($B183,'Vendor Inputs'!$B$6:$B$1048576,'Vendor Inputs'!F$6:F$1048576))</f>
        <v/>
      </c>
      <c r="F183" s="97" t="str">
        <f>IF(B183="","",_xlfn.XLOOKUP($B183,'Vendor Inputs'!$B$6:$B$1048576,'Vendor Inputs'!G$6:G$1048576))</f>
        <v/>
      </c>
      <c r="G183" s="67"/>
      <c r="H183" s="101"/>
      <c r="I183" s="97" t="str">
        <f t="shared" si="8"/>
        <v/>
      </c>
      <c r="J183" s="67"/>
      <c r="K183" s="98" t="str">
        <f t="shared" si="6"/>
        <v/>
      </c>
      <c r="L183" s="97" t="str">
        <f t="shared" si="7"/>
        <v/>
      </c>
    </row>
    <row r="184" spans="1:12" ht="19.5" customHeight="1">
      <c r="A184" s="97" t="str">
        <f>IF(BOM!C191="","",BOM!C191)</f>
        <v/>
      </c>
      <c r="B184" s="96" t="s">
        <v>344</v>
      </c>
      <c r="C184" s="97" t="str">
        <f>IF(B184="","",_xlfn.XLOOKUP($B184,'Vendor Inputs'!$B$6:$B$1048576,'Vendor Inputs'!C$6:C$1048576))</f>
        <v/>
      </c>
      <c r="D184" s="97" t="str">
        <f>IF(B184="","",_xlfn.XLOOKUP($B184,'Vendor Inputs'!$B$6:$B$1048576,'Vendor Inputs'!D$6:D$1048576))</f>
        <v/>
      </c>
      <c r="E184" s="97" t="str">
        <f>IF(B184="","",_xlfn.XLOOKUP($B184,'Vendor Inputs'!$B$6:$B$1048576,'Vendor Inputs'!F$6:F$1048576))</f>
        <v/>
      </c>
      <c r="F184" s="97" t="str">
        <f>IF(B184="","",_xlfn.XLOOKUP($B184,'Vendor Inputs'!$B$6:$B$1048576,'Vendor Inputs'!G$6:G$1048576))</f>
        <v/>
      </c>
      <c r="G184" s="67"/>
      <c r="H184" s="101"/>
      <c r="I184" s="97" t="str">
        <f t="shared" si="8"/>
        <v/>
      </c>
      <c r="J184" s="67"/>
      <c r="K184" s="98" t="str">
        <f t="shared" si="6"/>
        <v/>
      </c>
      <c r="L184" s="97" t="str">
        <f t="shared" si="7"/>
        <v/>
      </c>
    </row>
    <row r="185" spans="1:12" ht="19.5" customHeight="1">
      <c r="A185" s="97" t="str">
        <f>IF(BOM!C192="","",BOM!C192)</f>
        <v/>
      </c>
      <c r="B185" s="96" t="s">
        <v>344</v>
      </c>
      <c r="C185" s="97" t="str">
        <f>IF(B185="","",_xlfn.XLOOKUP($B185,'Vendor Inputs'!$B$6:$B$1048576,'Vendor Inputs'!C$6:C$1048576))</f>
        <v/>
      </c>
      <c r="D185" s="97" t="str">
        <f>IF(B185="","",_xlfn.XLOOKUP($B185,'Vendor Inputs'!$B$6:$B$1048576,'Vendor Inputs'!D$6:D$1048576))</f>
        <v/>
      </c>
      <c r="E185" s="97" t="str">
        <f>IF(B185="","",_xlfn.XLOOKUP($B185,'Vendor Inputs'!$B$6:$B$1048576,'Vendor Inputs'!F$6:F$1048576))</f>
        <v/>
      </c>
      <c r="F185" s="97" t="str">
        <f>IF(B185="","",_xlfn.XLOOKUP($B185,'Vendor Inputs'!$B$6:$B$1048576,'Vendor Inputs'!G$6:G$1048576))</f>
        <v/>
      </c>
      <c r="G185" s="67"/>
      <c r="H185" s="101"/>
      <c r="I185" s="97" t="str">
        <f t="shared" si="8"/>
        <v/>
      </c>
      <c r="J185" s="67"/>
      <c r="K185" s="98" t="str">
        <f t="shared" si="6"/>
        <v/>
      </c>
      <c r="L185" s="97" t="str">
        <f t="shared" si="7"/>
        <v/>
      </c>
    </row>
    <row r="186" spans="1:12" ht="19.5" customHeight="1">
      <c r="A186" s="97" t="str">
        <f>IF(BOM!C193="","",BOM!C193)</f>
        <v/>
      </c>
      <c r="B186" s="96" t="s">
        <v>344</v>
      </c>
      <c r="C186" s="97" t="str">
        <f>IF(B186="","",_xlfn.XLOOKUP($B186,'Vendor Inputs'!$B$6:$B$1048576,'Vendor Inputs'!C$6:C$1048576))</f>
        <v/>
      </c>
      <c r="D186" s="97" t="str">
        <f>IF(B186="","",_xlfn.XLOOKUP($B186,'Vendor Inputs'!$B$6:$B$1048576,'Vendor Inputs'!D$6:D$1048576))</f>
        <v/>
      </c>
      <c r="E186" s="97" t="str">
        <f>IF(B186="","",_xlfn.XLOOKUP($B186,'Vendor Inputs'!$B$6:$B$1048576,'Vendor Inputs'!F$6:F$1048576))</f>
        <v/>
      </c>
      <c r="F186" s="97" t="str">
        <f>IF(B186="","",_xlfn.XLOOKUP($B186,'Vendor Inputs'!$B$6:$B$1048576,'Vendor Inputs'!G$6:G$1048576))</f>
        <v/>
      </c>
      <c r="G186" s="67"/>
      <c r="H186" s="101"/>
      <c r="I186" s="97" t="str">
        <f t="shared" si="8"/>
        <v/>
      </c>
      <c r="J186" s="67"/>
      <c r="K186" s="98" t="str">
        <f t="shared" si="6"/>
        <v/>
      </c>
      <c r="L186" s="97" t="str">
        <f t="shared" si="7"/>
        <v/>
      </c>
    </row>
    <row r="187" spans="1:12" ht="19.5" customHeight="1">
      <c r="A187" s="97" t="str">
        <f>IF(BOM!C194="","",BOM!C194)</f>
        <v/>
      </c>
      <c r="B187" s="96" t="s">
        <v>344</v>
      </c>
      <c r="C187" s="97" t="str">
        <f>IF(B187="","",_xlfn.XLOOKUP($B187,'Vendor Inputs'!$B$6:$B$1048576,'Vendor Inputs'!C$6:C$1048576))</f>
        <v/>
      </c>
      <c r="D187" s="97" t="str">
        <f>IF(B187="","",_xlfn.XLOOKUP($B187,'Vendor Inputs'!$B$6:$B$1048576,'Vendor Inputs'!D$6:D$1048576))</f>
        <v/>
      </c>
      <c r="E187" s="97" t="str">
        <f>IF(B187="","",_xlfn.XLOOKUP($B187,'Vendor Inputs'!$B$6:$B$1048576,'Vendor Inputs'!F$6:F$1048576))</f>
        <v/>
      </c>
      <c r="F187" s="97" t="str">
        <f>IF(B187="","",_xlfn.XLOOKUP($B187,'Vendor Inputs'!$B$6:$B$1048576,'Vendor Inputs'!G$6:G$1048576))</f>
        <v/>
      </c>
      <c r="G187" s="67"/>
      <c r="H187" s="101"/>
      <c r="I187" s="97" t="str">
        <f t="shared" si="8"/>
        <v/>
      </c>
      <c r="J187" s="67"/>
      <c r="K187" s="98" t="str">
        <f t="shared" si="6"/>
        <v/>
      </c>
      <c r="L187" s="97" t="str">
        <f t="shared" si="7"/>
        <v/>
      </c>
    </row>
    <row r="188" spans="1:12" ht="19.5" customHeight="1">
      <c r="A188" s="97" t="str">
        <f>IF(BOM!C195="","",BOM!C195)</f>
        <v/>
      </c>
      <c r="B188" s="96" t="s">
        <v>344</v>
      </c>
      <c r="C188" s="97" t="str">
        <f>IF(B188="","",_xlfn.XLOOKUP($B188,'Vendor Inputs'!$B$6:$B$1048576,'Vendor Inputs'!C$6:C$1048576))</f>
        <v/>
      </c>
      <c r="D188" s="97" t="str">
        <f>IF(B188="","",_xlfn.XLOOKUP($B188,'Vendor Inputs'!$B$6:$B$1048576,'Vendor Inputs'!D$6:D$1048576))</f>
        <v/>
      </c>
      <c r="E188" s="97" t="str">
        <f>IF(B188="","",_xlfn.XLOOKUP($B188,'Vendor Inputs'!$B$6:$B$1048576,'Vendor Inputs'!F$6:F$1048576))</f>
        <v/>
      </c>
      <c r="F188" s="97" t="str">
        <f>IF(B188="","",_xlfn.XLOOKUP($B188,'Vendor Inputs'!$B$6:$B$1048576,'Vendor Inputs'!G$6:G$1048576))</f>
        <v/>
      </c>
      <c r="G188" s="67"/>
      <c r="H188" s="101"/>
      <c r="I188" s="97" t="str">
        <f t="shared" si="8"/>
        <v/>
      </c>
      <c r="J188" s="67"/>
      <c r="K188" s="98" t="str">
        <f t="shared" si="6"/>
        <v/>
      </c>
      <c r="L188" s="97" t="str">
        <f t="shared" si="7"/>
        <v/>
      </c>
    </row>
    <row r="189" spans="1:12" ht="19.5" customHeight="1">
      <c r="A189" s="97" t="str">
        <f>IF(BOM!C196="","",BOM!C196)</f>
        <v/>
      </c>
      <c r="B189" s="96" t="s">
        <v>344</v>
      </c>
      <c r="C189" s="97" t="str">
        <f>IF(B189="","",_xlfn.XLOOKUP($B189,'Vendor Inputs'!$B$6:$B$1048576,'Vendor Inputs'!C$6:C$1048576))</f>
        <v/>
      </c>
      <c r="D189" s="97" t="str">
        <f>IF(B189="","",_xlfn.XLOOKUP($B189,'Vendor Inputs'!$B$6:$B$1048576,'Vendor Inputs'!D$6:D$1048576))</f>
        <v/>
      </c>
      <c r="E189" s="97" t="str">
        <f>IF(B189="","",_xlfn.XLOOKUP($B189,'Vendor Inputs'!$B$6:$B$1048576,'Vendor Inputs'!F$6:F$1048576))</f>
        <v/>
      </c>
      <c r="F189" s="97" t="str">
        <f>IF(B189="","",_xlfn.XLOOKUP($B189,'Vendor Inputs'!$B$6:$B$1048576,'Vendor Inputs'!G$6:G$1048576))</f>
        <v/>
      </c>
      <c r="G189" s="67"/>
      <c r="H189" s="101"/>
      <c r="I189" s="97" t="str">
        <f t="shared" si="8"/>
        <v/>
      </c>
      <c r="J189" s="67"/>
      <c r="K189" s="98" t="str">
        <f t="shared" si="6"/>
        <v/>
      </c>
      <c r="L189" s="97" t="str">
        <f t="shared" si="7"/>
        <v/>
      </c>
    </row>
    <row r="190" spans="1:12" ht="19.5" customHeight="1">
      <c r="A190" s="97" t="str">
        <f>IF(BOM!C197="","",BOM!C197)</f>
        <v/>
      </c>
      <c r="B190" s="96" t="s">
        <v>344</v>
      </c>
      <c r="C190" s="97" t="str">
        <f>IF(B190="","",_xlfn.XLOOKUP($B190,'Vendor Inputs'!$B$6:$B$1048576,'Vendor Inputs'!C$6:C$1048576))</f>
        <v/>
      </c>
      <c r="D190" s="97" t="str">
        <f>IF(B190="","",_xlfn.XLOOKUP($B190,'Vendor Inputs'!$B$6:$B$1048576,'Vendor Inputs'!D$6:D$1048576))</f>
        <v/>
      </c>
      <c r="E190" s="97" t="str">
        <f>IF(B190="","",_xlfn.XLOOKUP($B190,'Vendor Inputs'!$B$6:$B$1048576,'Vendor Inputs'!F$6:F$1048576))</f>
        <v/>
      </c>
      <c r="F190" s="97" t="str">
        <f>IF(B190="","",_xlfn.XLOOKUP($B190,'Vendor Inputs'!$B$6:$B$1048576,'Vendor Inputs'!G$6:G$1048576))</f>
        <v/>
      </c>
      <c r="G190" s="67"/>
      <c r="H190" s="101"/>
      <c r="I190" s="97" t="str">
        <f t="shared" si="8"/>
        <v/>
      </c>
      <c r="J190" s="67"/>
      <c r="K190" s="98" t="str">
        <f t="shared" si="6"/>
        <v/>
      </c>
      <c r="L190" s="97" t="str">
        <f t="shared" si="7"/>
        <v/>
      </c>
    </row>
    <row r="191" spans="1:12" ht="19.5" customHeight="1">
      <c r="A191" s="97" t="str">
        <f>IF(BOM!C198="","",BOM!C198)</f>
        <v/>
      </c>
      <c r="B191" s="96" t="s">
        <v>344</v>
      </c>
      <c r="C191" s="97" t="str">
        <f>IF(B191="","",_xlfn.XLOOKUP($B191,'Vendor Inputs'!$B$6:$B$1048576,'Vendor Inputs'!C$6:C$1048576))</f>
        <v/>
      </c>
      <c r="D191" s="97" t="str">
        <f>IF(B191="","",_xlfn.XLOOKUP($B191,'Vendor Inputs'!$B$6:$B$1048576,'Vendor Inputs'!D$6:D$1048576))</f>
        <v/>
      </c>
      <c r="E191" s="97" t="str">
        <f>IF(B191="","",_xlfn.XLOOKUP($B191,'Vendor Inputs'!$B$6:$B$1048576,'Vendor Inputs'!F$6:F$1048576))</f>
        <v/>
      </c>
      <c r="F191" s="97" t="str">
        <f>IF(B191="","",_xlfn.XLOOKUP($B191,'Vendor Inputs'!$B$6:$B$1048576,'Vendor Inputs'!G$6:G$1048576))</f>
        <v/>
      </c>
      <c r="G191" s="67"/>
      <c r="H191" s="101"/>
      <c r="I191" s="97" t="str">
        <f t="shared" si="8"/>
        <v/>
      </c>
      <c r="J191" s="67"/>
      <c r="K191" s="98" t="str">
        <f t="shared" si="6"/>
        <v/>
      </c>
      <c r="L191" s="97" t="str">
        <f t="shared" si="7"/>
        <v/>
      </c>
    </row>
    <row r="192" spans="1:12" ht="19.5" customHeight="1">
      <c r="A192" s="97" t="str">
        <f>IF(BOM!C199="","",BOM!C199)</f>
        <v/>
      </c>
      <c r="B192" s="96" t="s">
        <v>344</v>
      </c>
      <c r="C192" s="97" t="str">
        <f>IF(B192="","",_xlfn.XLOOKUP($B192,'Vendor Inputs'!$B$6:$B$1048576,'Vendor Inputs'!C$6:C$1048576))</f>
        <v/>
      </c>
      <c r="D192" s="97" t="str">
        <f>IF(B192="","",_xlfn.XLOOKUP($B192,'Vendor Inputs'!$B$6:$B$1048576,'Vendor Inputs'!D$6:D$1048576))</f>
        <v/>
      </c>
      <c r="E192" s="97" t="str">
        <f>IF(B192="","",_xlfn.XLOOKUP($B192,'Vendor Inputs'!$B$6:$B$1048576,'Vendor Inputs'!F$6:F$1048576))</f>
        <v/>
      </c>
      <c r="F192" s="97" t="str">
        <f>IF(B192="","",_xlfn.XLOOKUP($B192,'Vendor Inputs'!$B$6:$B$1048576,'Vendor Inputs'!G$6:G$1048576))</f>
        <v/>
      </c>
      <c r="G192" s="67"/>
      <c r="H192" s="101"/>
      <c r="I192" s="97" t="str">
        <f t="shared" si="8"/>
        <v/>
      </c>
      <c r="J192" s="67"/>
      <c r="K192" s="98" t="str">
        <f t="shared" si="6"/>
        <v/>
      </c>
      <c r="L192" s="97" t="str">
        <f t="shared" si="7"/>
        <v/>
      </c>
    </row>
    <row r="193" spans="1:13" ht="19.5" customHeight="1">
      <c r="A193" s="97" t="str">
        <f>IF(BOM!C200="","",BOM!C200)</f>
        <v/>
      </c>
      <c r="B193" s="96" t="s">
        <v>344</v>
      </c>
      <c r="C193" s="97" t="str">
        <f>IF(B193="","",_xlfn.XLOOKUP($B193,'Vendor Inputs'!$B$6:$B$1048576,'Vendor Inputs'!C$6:C$1048576))</f>
        <v/>
      </c>
      <c r="D193" s="97" t="str">
        <f>IF(B193="","",_xlfn.XLOOKUP($B193,'Vendor Inputs'!$B$6:$B$1048576,'Vendor Inputs'!D$6:D$1048576))</f>
        <v/>
      </c>
      <c r="E193" s="97" t="str">
        <f>IF(B193="","",_xlfn.XLOOKUP($B193,'Vendor Inputs'!$B$6:$B$1048576,'Vendor Inputs'!F$6:F$1048576))</f>
        <v/>
      </c>
      <c r="F193" s="97" t="str">
        <f>IF(B193="","",_xlfn.XLOOKUP($B193,'Vendor Inputs'!$B$6:$B$1048576,'Vendor Inputs'!G$6:G$1048576))</f>
        <v/>
      </c>
      <c r="G193" s="67"/>
      <c r="H193" s="101"/>
      <c r="I193" s="97" t="str">
        <f t="shared" si="8"/>
        <v/>
      </c>
      <c r="J193" s="67"/>
      <c r="K193" s="98" t="str">
        <f t="shared" si="6"/>
        <v/>
      </c>
      <c r="L193" s="97" t="str">
        <f t="shared" si="7"/>
        <v/>
      </c>
    </row>
    <row r="194" spans="1:13" ht="19.5" customHeight="1">
      <c r="A194" s="97" t="str">
        <f>IF(BOM!C201="","",BOM!C201)</f>
        <v/>
      </c>
      <c r="B194" s="96" t="s">
        <v>344</v>
      </c>
      <c r="C194" s="97" t="str">
        <f>IF(B194="","",_xlfn.XLOOKUP($B194,'Vendor Inputs'!$B$6:$B$1048576,'Vendor Inputs'!C$6:C$1048576))</f>
        <v/>
      </c>
      <c r="D194" s="97" t="str">
        <f>IF(B194="","",_xlfn.XLOOKUP($B194,'Vendor Inputs'!$B$6:$B$1048576,'Vendor Inputs'!D$6:D$1048576))</f>
        <v/>
      </c>
      <c r="E194" s="97" t="str">
        <f>IF(B194="","",_xlfn.XLOOKUP($B194,'Vendor Inputs'!$B$6:$B$1048576,'Vendor Inputs'!F$6:F$1048576))</f>
        <v/>
      </c>
      <c r="F194" s="97" t="str">
        <f>IF(B194="","",_xlfn.XLOOKUP($B194,'Vendor Inputs'!$B$6:$B$1048576,'Vendor Inputs'!G$6:G$1048576))</f>
        <v/>
      </c>
      <c r="G194" s="67"/>
      <c r="H194" s="101"/>
      <c r="I194" s="97" t="str">
        <f t="shared" si="8"/>
        <v/>
      </c>
      <c r="J194" s="67"/>
      <c r="K194" s="98" t="str">
        <f t="shared" si="6"/>
        <v/>
      </c>
      <c r="L194" s="97" t="str">
        <f t="shared" si="7"/>
        <v/>
      </c>
    </row>
    <row r="195" spans="1:13" ht="19.5" customHeight="1">
      <c r="A195" s="97" t="str">
        <f>IF(BOM!C202="","",BOM!C202)</f>
        <v/>
      </c>
      <c r="B195" s="96" t="s">
        <v>344</v>
      </c>
      <c r="C195" s="97" t="str">
        <f>IF(B195="","",_xlfn.XLOOKUP($B195,'Vendor Inputs'!$B$6:$B$1048576,'Vendor Inputs'!C$6:C$1048576))</f>
        <v/>
      </c>
      <c r="D195" s="97" t="str">
        <f>IF(B195="","",_xlfn.XLOOKUP($B195,'Vendor Inputs'!$B$6:$B$1048576,'Vendor Inputs'!D$6:D$1048576))</f>
        <v/>
      </c>
      <c r="E195" s="97" t="str">
        <f>IF(B195="","",_xlfn.XLOOKUP($B195,'Vendor Inputs'!$B$6:$B$1048576,'Vendor Inputs'!F$6:F$1048576))</f>
        <v/>
      </c>
      <c r="F195" s="97" t="str">
        <f>IF(B195="","",_xlfn.XLOOKUP($B195,'Vendor Inputs'!$B$6:$B$1048576,'Vendor Inputs'!G$6:G$1048576))</f>
        <v/>
      </c>
      <c r="G195" s="67"/>
      <c r="H195" s="101"/>
      <c r="I195" s="97" t="str">
        <f t="shared" si="8"/>
        <v/>
      </c>
      <c r="J195" s="67"/>
      <c r="K195" s="98" t="str">
        <f t="shared" si="6"/>
        <v/>
      </c>
      <c r="L195" s="97" t="str">
        <f t="shared" si="7"/>
        <v/>
      </c>
    </row>
    <row r="196" spans="1:13" ht="19.5" customHeight="1">
      <c r="A196" s="97" t="str">
        <f>IF(BOM!C203="","",BOM!C203)</f>
        <v/>
      </c>
      <c r="B196" s="96" t="s">
        <v>344</v>
      </c>
      <c r="C196" s="97" t="str">
        <f>IF(B196="","",_xlfn.XLOOKUP($B196,'Vendor Inputs'!$B$6:$B$1048576,'Vendor Inputs'!C$6:C$1048576))</f>
        <v/>
      </c>
      <c r="D196" s="97" t="str">
        <f>IF(B196="","",_xlfn.XLOOKUP($B196,'Vendor Inputs'!$B$6:$B$1048576,'Vendor Inputs'!D$6:D$1048576))</f>
        <v/>
      </c>
      <c r="E196" s="97" t="str">
        <f>IF(B196="","",_xlfn.XLOOKUP($B196,'Vendor Inputs'!$B$6:$B$1048576,'Vendor Inputs'!F$6:F$1048576))</f>
        <v/>
      </c>
      <c r="F196" s="97" t="str">
        <f>IF(B196="","",_xlfn.XLOOKUP($B196,'Vendor Inputs'!$B$6:$B$1048576,'Vendor Inputs'!G$6:G$1048576))</f>
        <v/>
      </c>
      <c r="G196" s="67"/>
      <c r="H196" s="101"/>
      <c r="I196" s="97" t="str">
        <f t="shared" si="8"/>
        <v/>
      </c>
      <c r="J196" s="67"/>
      <c r="K196" s="98" t="str">
        <f t="shared" si="6"/>
        <v/>
      </c>
      <c r="L196" s="97" t="str">
        <f t="shared" si="7"/>
        <v/>
      </c>
    </row>
    <row r="197" spans="1:13" ht="19.5" customHeight="1">
      <c r="A197" s="97" t="str">
        <f>IF(BOM!C204="","",BOM!C204)</f>
        <v/>
      </c>
      <c r="B197" s="96" t="s">
        <v>344</v>
      </c>
      <c r="C197" s="97" t="str">
        <f>IF(B197="","",_xlfn.XLOOKUP($B197,'Vendor Inputs'!$B$6:$B$1048576,'Vendor Inputs'!C$6:C$1048576))</f>
        <v/>
      </c>
      <c r="D197" s="97" t="str">
        <f>IF(B197="","",_xlfn.XLOOKUP($B197,'Vendor Inputs'!$B$6:$B$1048576,'Vendor Inputs'!D$6:D$1048576))</f>
        <v/>
      </c>
      <c r="E197" s="97" t="str">
        <f>IF(B197="","",_xlfn.XLOOKUP($B197,'Vendor Inputs'!$B$6:$B$1048576,'Vendor Inputs'!F$6:F$1048576))</f>
        <v/>
      </c>
      <c r="F197" s="97" t="str">
        <f>IF(B197="","",_xlfn.XLOOKUP($B197,'Vendor Inputs'!$B$6:$B$1048576,'Vendor Inputs'!G$6:G$1048576))</f>
        <v/>
      </c>
      <c r="G197" s="67"/>
      <c r="H197" s="101"/>
      <c r="I197" s="97" t="str">
        <f t="shared" si="8"/>
        <v/>
      </c>
      <c r="J197" s="67"/>
      <c r="K197" s="98" t="str">
        <f t="shared" si="6"/>
        <v/>
      </c>
      <c r="L197" s="97" t="str">
        <f t="shared" si="7"/>
        <v/>
      </c>
    </row>
    <row r="198" spans="1:13" ht="19.5" customHeight="1">
      <c r="A198" s="97" t="str">
        <f>IF(BOM!C205="","",BOM!C205)</f>
        <v/>
      </c>
      <c r="B198" s="96" t="s">
        <v>344</v>
      </c>
      <c r="C198" s="97" t="str">
        <f>IF(B198="","",_xlfn.XLOOKUP($B198,'Vendor Inputs'!$B$6:$B$1048576,'Vendor Inputs'!C$6:C$1048576))</f>
        <v/>
      </c>
      <c r="D198" s="97" t="str">
        <f>IF(B198="","",_xlfn.XLOOKUP($B198,'Vendor Inputs'!$B$6:$B$1048576,'Vendor Inputs'!D$6:D$1048576))</f>
        <v/>
      </c>
      <c r="E198" s="97" t="str">
        <f>IF(B198="","",_xlfn.XLOOKUP($B198,'Vendor Inputs'!$B$6:$B$1048576,'Vendor Inputs'!F$6:F$1048576))</f>
        <v/>
      </c>
      <c r="F198" s="97" t="str">
        <f>IF(B198="","",_xlfn.XLOOKUP($B198,'Vendor Inputs'!$B$6:$B$1048576,'Vendor Inputs'!G$6:G$1048576))</f>
        <v/>
      </c>
      <c r="G198" s="67"/>
      <c r="H198" s="101"/>
      <c r="I198" s="97" t="str">
        <f t="shared" si="8"/>
        <v/>
      </c>
      <c r="J198" s="67"/>
      <c r="K198" s="98" t="str">
        <f t="shared" si="6"/>
        <v/>
      </c>
      <c r="L198" s="97" t="str">
        <f t="shared" si="7"/>
        <v/>
      </c>
    </row>
    <row r="199" spans="1:13" ht="19.5" customHeight="1">
      <c r="A199" s="97" t="str">
        <f>IF(BOM!C206="","",BOM!C206)</f>
        <v/>
      </c>
      <c r="B199" s="96" t="s">
        <v>344</v>
      </c>
      <c r="C199" s="97" t="str">
        <f>IF(B199="","",_xlfn.XLOOKUP($B199,'Vendor Inputs'!$B$6:$B$1048576,'Vendor Inputs'!C$6:C$1048576))</f>
        <v/>
      </c>
      <c r="D199" s="97" t="str">
        <f>IF(B199="","",_xlfn.XLOOKUP($B199,'Vendor Inputs'!$B$6:$B$1048576,'Vendor Inputs'!D$6:D$1048576))</f>
        <v/>
      </c>
      <c r="E199" s="97" t="str">
        <f>IF(B199="","",_xlfn.XLOOKUP($B199,'Vendor Inputs'!$B$6:$B$1048576,'Vendor Inputs'!F$6:F$1048576))</f>
        <v/>
      </c>
      <c r="F199" s="97" t="str">
        <f>IF(B199="","",_xlfn.XLOOKUP($B199,'Vendor Inputs'!$B$6:$B$1048576,'Vendor Inputs'!G$6:G$1048576))</f>
        <v/>
      </c>
      <c r="G199" s="67"/>
      <c r="H199" s="101"/>
      <c r="I199" s="97" t="str">
        <f t="shared" si="8"/>
        <v/>
      </c>
      <c r="J199" s="67"/>
      <c r="K199" s="98" t="str">
        <f t="shared" ref="K199:K206" si="9">IF(OR(H199=1,H199=""),"",1-H199)</f>
        <v/>
      </c>
      <c r="L199" s="97" t="str">
        <f t="shared" si="7"/>
        <v/>
      </c>
    </row>
    <row r="200" spans="1:13" ht="19.5" customHeight="1">
      <c r="A200" s="97" t="str">
        <f>IF(BOM!C207="","",BOM!C207)</f>
        <v/>
      </c>
      <c r="B200" s="96" t="s">
        <v>344</v>
      </c>
      <c r="C200" s="97" t="str">
        <f>IF(B200="","",_xlfn.XLOOKUP($B200,'Vendor Inputs'!$B$6:$B$1048576,'Vendor Inputs'!C$6:C$1048576))</f>
        <v/>
      </c>
      <c r="D200" s="97" t="str">
        <f>IF(B200="","",_xlfn.XLOOKUP($B200,'Vendor Inputs'!$B$6:$B$1048576,'Vendor Inputs'!D$6:D$1048576))</f>
        <v/>
      </c>
      <c r="E200" s="97" t="str">
        <f>IF(B200="","",_xlfn.XLOOKUP($B200,'Vendor Inputs'!$B$6:$B$1048576,'Vendor Inputs'!F$6:F$1048576))</f>
        <v/>
      </c>
      <c r="F200" s="97" t="str">
        <f>IF(B200="","",_xlfn.XLOOKUP($B200,'Vendor Inputs'!$B$6:$B$1048576,'Vendor Inputs'!G$6:G$1048576))</f>
        <v/>
      </c>
      <c r="G200" s="67"/>
      <c r="H200" s="101"/>
      <c r="I200" s="97" t="str">
        <f t="shared" si="8"/>
        <v/>
      </c>
      <c r="J200" s="67"/>
      <c r="K200" s="98" t="str">
        <f t="shared" si="9"/>
        <v/>
      </c>
      <c r="L200" s="97" t="str">
        <f t="shared" si="7"/>
        <v/>
      </c>
    </row>
    <row r="201" spans="1:13" ht="19.5" customHeight="1">
      <c r="A201" s="97" t="str">
        <f>IF(BOM!C208="","",BOM!C208)</f>
        <v/>
      </c>
      <c r="B201" s="96" t="s">
        <v>344</v>
      </c>
      <c r="C201" s="97" t="str">
        <f>IF(B201="","",_xlfn.XLOOKUP($B201,'Vendor Inputs'!$B$6:$B$1048576,'Vendor Inputs'!C$6:C$1048576))</f>
        <v/>
      </c>
      <c r="D201" s="97" t="str">
        <f>IF(B201="","",_xlfn.XLOOKUP($B201,'Vendor Inputs'!$B$6:$B$1048576,'Vendor Inputs'!D$6:D$1048576))</f>
        <v/>
      </c>
      <c r="E201" s="97" t="str">
        <f>IF(B201="","",_xlfn.XLOOKUP($B201,'Vendor Inputs'!$B$6:$B$1048576,'Vendor Inputs'!F$6:F$1048576))</f>
        <v/>
      </c>
      <c r="F201" s="97" t="str">
        <f>IF(B201="","",_xlfn.XLOOKUP($B201,'Vendor Inputs'!$B$6:$B$1048576,'Vendor Inputs'!G$6:G$1048576))</f>
        <v/>
      </c>
      <c r="G201" s="67"/>
      <c r="H201" s="101"/>
      <c r="I201" s="97" t="str">
        <f t="shared" si="8"/>
        <v/>
      </c>
      <c r="J201" s="67"/>
      <c r="K201" s="98" t="str">
        <f t="shared" si="9"/>
        <v/>
      </c>
      <c r="L201" s="97" t="str">
        <f t="shared" ref="L201:L206" si="10">IF(K201="","",K201*$F201)</f>
        <v/>
      </c>
    </row>
    <row r="202" spans="1:13" ht="19.5" customHeight="1">
      <c r="A202" s="97" t="str">
        <f>IF(BOM!C209="","",BOM!C209)</f>
        <v/>
      </c>
      <c r="B202" s="96" t="s">
        <v>344</v>
      </c>
      <c r="C202" s="97" t="str">
        <f>IF(B202="","",_xlfn.XLOOKUP($B202,'Vendor Inputs'!$B$6:$B$1048576,'Vendor Inputs'!C$6:C$1048576))</f>
        <v/>
      </c>
      <c r="D202" s="97" t="str">
        <f>IF(B202="","",_xlfn.XLOOKUP($B202,'Vendor Inputs'!$B$6:$B$1048576,'Vendor Inputs'!D$6:D$1048576))</f>
        <v/>
      </c>
      <c r="E202" s="97" t="str">
        <f>IF(B202="","",_xlfn.XLOOKUP($B202,'Vendor Inputs'!$B$6:$B$1048576,'Vendor Inputs'!F$6:F$1048576))</f>
        <v/>
      </c>
      <c r="F202" s="97" t="str">
        <f>IF(B202="","",_xlfn.XLOOKUP($B202,'Vendor Inputs'!$B$6:$B$1048576,'Vendor Inputs'!G$6:G$1048576))</f>
        <v/>
      </c>
      <c r="G202" s="67"/>
      <c r="H202" s="101"/>
      <c r="I202" s="97" t="str">
        <f t="shared" ref="I202:I206" si="11">IF(F202="","",H202*$F202)</f>
        <v/>
      </c>
      <c r="J202" s="67"/>
      <c r="K202" s="98" t="str">
        <f t="shared" si="9"/>
        <v/>
      </c>
      <c r="L202" s="97" t="str">
        <f t="shared" si="10"/>
        <v/>
      </c>
    </row>
    <row r="203" spans="1:13" ht="19.5" customHeight="1">
      <c r="A203" s="97" t="str">
        <f>IF(BOM!C210="","",BOM!C210)</f>
        <v/>
      </c>
      <c r="B203" s="96" t="s">
        <v>344</v>
      </c>
      <c r="C203" s="97" t="str">
        <f>IF(B203="","",_xlfn.XLOOKUP($B203,'Vendor Inputs'!$B$6:$B$1048576,'Vendor Inputs'!C$6:C$1048576))</f>
        <v/>
      </c>
      <c r="D203" s="97" t="str">
        <f>IF(B203="","",_xlfn.XLOOKUP($B203,'Vendor Inputs'!$B$6:$B$1048576,'Vendor Inputs'!D$6:D$1048576))</f>
        <v/>
      </c>
      <c r="E203" s="97" t="str">
        <f>IF(B203="","",_xlfn.XLOOKUP($B203,'Vendor Inputs'!$B$6:$B$1048576,'Vendor Inputs'!F$6:F$1048576))</f>
        <v/>
      </c>
      <c r="F203" s="97" t="str">
        <f>IF(B203="","",_xlfn.XLOOKUP($B203,'Vendor Inputs'!$B$6:$B$1048576,'Vendor Inputs'!G$6:G$1048576))</f>
        <v/>
      </c>
      <c r="G203" s="67"/>
      <c r="H203" s="101"/>
      <c r="I203" s="97" t="str">
        <f t="shared" si="11"/>
        <v/>
      </c>
      <c r="J203" s="67"/>
      <c r="K203" s="98" t="str">
        <f t="shared" si="9"/>
        <v/>
      </c>
      <c r="L203" s="97" t="str">
        <f t="shared" si="10"/>
        <v/>
      </c>
    </row>
    <row r="204" spans="1:13" ht="19.5" customHeight="1">
      <c r="A204" s="97" t="str">
        <f>IF(BOM!C211="","",BOM!C211)</f>
        <v/>
      </c>
      <c r="B204" s="96" t="s">
        <v>344</v>
      </c>
      <c r="C204" s="97" t="str">
        <f>IF(B204="","",_xlfn.XLOOKUP($B204,'Vendor Inputs'!$B$6:$B$1048576,'Vendor Inputs'!C$6:C$1048576))</f>
        <v/>
      </c>
      <c r="D204" s="97" t="str">
        <f>IF(B204="","",_xlfn.XLOOKUP($B204,'Vendor Inputs'!$B$6:$B$1048576,'Vendor Inputs'!D$6:D$1048576))</f>
        <v/>
      </c>
      <c r="E204" s="97" t="str">
        <f>IF(B204="","",_xlfn.XLOOKUP($B204,'Vendor Inputs'!$B$6:$B$1048576,'Vendor Inputs'!F$6:F$1048576))</f>
        <v/>
      </c>
      <c r="F204" s="97" t="str">
        <f>IF(B204="","",_xlfn.XLOOKUP($B204,'Vendor Inputs'!$B$6:$B$1048576,'Vendor Inputs'!G$6:G$1048576))</f>
        <v/>
      </c>
      <c r="G204" s="67"/>
      <c r="H204" s="101"/>
      <c r="I204" s="97" t="str">
        <f t="shared" si="11"/>
        <v/>
      </c>
      <c r="J204" s="67"/>
      <c r="K204" s="98" t="str">
        <f t="shared" si="9"/>
        <v/>
      </c>
      <c r="L204" s="97" t="str">
        <f t="shared" si="10"/>
        <v/>
      </c>
    </row>
    <row r="205" spans="1:13" ht="19.5" customHeight="1">
      <c r="A205" s="97" t="str">
        <f>IF(BOM!C212="","",BOM!C212)</f>
        <v/>
      </c>
      <c r="B205" s="96" t="s">
        <v>344</v>
      </c>
      <c r="C205" s="97" t="str">
        <f>IF(B205="","",_xlfn.XLOOKUP($B205,'Vendor Inputs'!$B$6:$B$1048576,'Vendor Inputs'!C$6:C$1048576))</f>
        <v/>
      </c>
      <c r="D205" s="97" t="str">
        <f>IF(B205="","",_xlfn.XLOOKUP($B205,'Vendor Inputs'!$B$6:$B$1048576,'Vendor Inputs'!D$6:D$1048576))</f>
        <v/>
      </c>
      <c r="E205" s="97" t="str">
        <f>IF(B205="","",_xlfn.XLOOKUP($B205,'Vendor Inputs'!$B$6:$B$1048576,'Vendor Inputs'!F$6:F$1048576))</f>
        <v/>
      </c>
      <c r="F205" s="97" t="str">
        <f>IF(B205="","",_xlfn.XLOOKUP($B205,'Vendor Inputs'!$B$6:$B$1048576,'Vendor Inputs'!G$6:G$1048576))</f>
        <v/>
      </c>
      <c r="G205" s="67"/>
      <c r="H205" s="101"/>
      <c r="I205" s="97" t="str">
        <f t="shared" si="11"/>
        <v/>
      </c>
      <c r="J205" s="67"/>
      <c r="K205" s="98" t="str">
        <f t="shared" si="9"/>
        <v/>
      </c>
      <c r="L205" s="97" t="str">
        <f t="shared" si="10"/>
        <v/>
      </c>
    </row>
    <row r="206" spans="1:13" ht="19.5" customHeight="1">
      <c r="A206" s="97" t="str">
        <f>IF(BOM!C213="","",BOM!C213)</f>
        <v/>
      </c>
      <c r="B206" s="96" t="s">
        <v>344</v>
      </c>
      <c r="C206" s="97" t="str">
        <f>IF(B206="","",_xlfn.XLOOKUP($B206,'Vendor Inputs'!$B$6:$B$1048576,'Vendor Inputs'!C$6:C$1048576))</f>
        <v/>
      </c>
      <c r="D206" s="97" t="str">
        <f>IF(B206="","",_xlfn.XLOOKUP($B206,'Vendor Inputs'!$B$6:$B$1048576,'Vendor Inputs'!D$6:D$1048576))</f>
        <v/>
      </c>
      <c r="E206" s="97" t="str">
        <f>IF(B206="","",_xlfn.XLOOKUP($B206,'Vendor Inputs'!$B$6:$B$1048576,'Vendor Inputs'!F$6:F$1048576))</f>
        <v/>
      </c>
      <c r="F206" s="97" t="str">
        <f>IF(B206="","",_xlfn.XLOOKUP($B206,'Vendor Inputs'!$B$6:$B$1048576,'Vendor Inputs'!G$6:G$1048576))</f>
        <v/>
      </c>
      <c r="G206" s="67"/>
      <c r="H206" s="101"/>
      <c r="I206" s="97" t="str">
        <f t="shared" si="11"/>
        <v/>
      </c>
      <c r="J206" s="67"/>
      <c r="K206" s="98" t="str">
        <f t="shared" si="9"/>
        <v/>
      </c>
      <c r="L206" s="97" t="str">
        <f t="shared" si="10"/>
        <v/>
      </c>
    </row>
    <row r="207" spans="1:13">
      <c r="A207" s="97" t="str">
        <f>IF(BOM!C214="","",BOM!C214)</f>
        <v/>
      </c>
      <c r="B207" s="96" t="s">
        <v>344</v>
      </c>
      <c r="C207" s="97" t="str">
        <f>IF(B207="","",_xlfn.XLOOKUP($B207,'Vendor Inputs'!$B$6:$B$1048576,'Vendor Inputs'!C$6:C$1048576))</f>
        <v/>
      </c>
      <c r="D207" s="97" t="str">
        <f>IF(B207="","",_xlfn.XLOOKUP($B207,'Vendor Inputs'!$B$6:$B$1048576,'Vendor Inputs'!D$6:D$1048576))</f>
        <v/>
      </c>
      <c r="E207" s="97" t="str">
        <f>IF(B207="","",_xlfn.XLOOKUP($B207,'Vendor Inputs'!$B$6:$B$1048576,'Vendor Inputs'!F$6:F$1048576))</f>
        <v/>
      </c>
      <c r="F207" s="97" t="str">
        <f>IF(B207="","",_xlfn.XLOOKUP($B207,'Vendor Inputs'!$B$6:$B$1048576,'Vendor Inputs'!G$6:G$1048576))</f>
        <v/>
      </c>
      <c r="G207" s="67"/>
      <c r="H207" s="101"/>
      <c r="I207" s="97" t="str">
        <f t="shared" ref="I207:I270" si="12">IF(F207="","",H207*$F207)</f>
        <v/>
      </c>
      <c r="J207" s="67"/>
      <c r="K207" s="98" t="str">
        <f t="shared" ref="K207:K270" si="13">IF(OR(H207=1,H207=""),"",1-H207)</f>
        <v/>
      </c>
      <c r="L207" s="97" t="str">
        <f t="shared" ref="L207:L270" si="14">IF(K207="","",K207*$F207)</f>
        <v/>
      </c>
      <c r="M207" s="94"/>
    </row>
    <row r="208" spans="1:13">
      <c r="A208" s="97" t="str">
        <f>IF(BOM!C215="","",BOM!C215)</f>
        <v/>
      </c>
      <c r="B208" s="96" t="s">
        <v>344</v>
      </c>
      <c r="C208" s="97" t="str">
        <f>IF(B208="","",_xlfn.XLOOKUP($B208,'Vendor Inputs'!$B$6:$B$1048576,'Vendor Inputs'!C$6:C$1048576))</f>
        <v/>
      </c>
      <c r="D208" s="97" t="str">
        <f>IF(B208="","",_xlfn.XLOOKUP($B208,'Vendor Inputs'!$B$6:$B$1048576,'Vendor Inputs'!D$6:D$1048576))</f>
        <v/>
      </c>
      <c r="E208" s="97" t="str">
        <f>IF(B208="","",_xlfn.XLOOKUP($B208,'Vendor Inputs'!$B$6:$B$1048576,'Vendor Inputs'!F$6:F$1048576))</f>
        <v/>
      </c>
      <c r="F208" s="97" t="str">
        <f>IF(B208="","",_xlfn.XLOOKUP($B208,'Vendor Inputs'!$B$6:$B$1048576,'Vendor Inputs'!G$6:G$1048576))</f>
        <v/>
      </c>
      <c r="G208" s="67"/>
      <c r="H208" s="101"/>
      <c r="I208" s="97" t="str">
        <f t="shared" si="12"/>
        <v/>
      </c>
      <c r="J208" s="67"/>
      <c r="K208" s="98" t="str">
        <f t="shared" si="13"/>
        <v/>
      </c>
      <c r="L208" s="97" t="str">
        <f t="shared" si="14"/>
        <v/>
      </c>
    </row>
    <row r="209" spans="1:12">
      <c r="A209" s="97" t="str">
        <f>IF(BOM!C216="","",BOM!C216)</f>
        <v/>
      </c>
      <c r="B209" s="96" t="s">
        <v>344</v>
      </c>
      <c r="C209" s="97" t="str">
        <f>IF(B209="","",_xlfn.XLOOKUP($B209,'Vendor Inputs'!$B$6:$B$1048576,'Vendor Inputs'!C$6:C$1048576))</f>
        <v/>
      </c>
      <c r="D209" s="97" t="str">
        <f>IF(B209="","",_xlfn.XLOOKUP($B209,'Vendor Inputs'!$B$6:$B$1048576,'Vendor Inputs'!D$6:D$1048576))</f>
        <v/>
      </c>
      <c r="E209" s="97" t="str">
        <f>IF(B209="","",_xlfn.XLOOKUP($B209,'Vendor Inputs'!$B$6:$B$1048576,'Vendor Inputs'!F$6:F$1048576))</f>
        <v/>
      </c>
      <c r="F209" s="97" t="str">
        <f>IF(B209="","",_xlfn.XLOOKUP($B209,'Vendor Inputs'!$B$6:$B$1048576,'Vendor Inputs'!G$6:G$1048576))</f>
        <v/>
      </c>
      <c r="G209" s="67"/>
      <c r="H209" s="101"/>
      <c r="I209" s="97" t="str">
        <f t="shared" si="12"/>
        <v/>
      </c>
      <c r="J209" s="67"/>
      <c r="K209" s="98" t="str">
        <f t="shared" si="13"/>
        <v/>
      </c>
      <c r="L209" s="97" t="str">
        <f t="shared" si="14"/>
        <v/>
      </c>
    </row>
    <row r="210" spans="1:12">
      <c r="A210" s="97" t="str">
        <f>IF(BOM!C217="","",BOM!C217)</f>
        <v/>
      </c>
      <c r="B210" s="96" t="s">
        <v>344</v>
      </c>
      <c r="C210" s="97" t="str">
        <f>IF(B210="","",_xlfn.XLOOKUP($B210,'Vendor Inputs'!$B$6:$B$1048576,'Vendor Inputs'!C$6:C$1048576))</f>
        <v/>
      </c>
      <c r="D210" s="97" t="str">
        <f>IF(B210="","",_xlfn.XLOOKUP($B210,'Vendor Inputs'!$B$6:$B$1048576,'Vendor Inputs'!D$6:D$1048576))</f>
        <v/>
      </c>
      <c r="E210" s="97" t="str">
        <f>IF(B210="","",_xlfn.XLOOKUP($B210,'Vendor Inputs'!$B$6:$B$1048576,'Vendor Inputs'!F$6:F$1048576))</f>
        <v/>
      </c>
      <c r="F210" s="97" t="str">
        <f>IF(B210="","",_xlfn.XLOOKUP($B210,'Vendor Inputs'!$B$6:$B$1048576,'Vendor Inputs'!G$6:G$1048576))</f>
        <v/>
      </c>
      <c r="G210" s="67"/>
      <c r="H210" s="101"/>
      <c r="I210" s="97" t="str">
        <f t="shared" si="12"/>
        <v/>
      </c>
      <c r="J210" s="67"/>
      <c r="K210" s="98" t="str">
        <f t="shared" si="13"/>
        <v/>
      </c>
      <c r="L210" s="97" t="str">
        <f t="shared" si="14"/>
        <v/>
      </c>
    </row>
    <row r="211" spans="1:12">
      <c r="A211" s="97" t="str">
        <f>IF(BOM!C218="","",BOM!C218)</f>
        <v/>
      </c>
      <c r="B211" s="96" t="s">
        <v>344</v>
      </c>
      <c r="C211" s="97" t="str">
        <f>IF(B211="","",_xlfn.XLOOKUP($B211,'Vendor Inputs'!$B$6:$B$1048576,'Vendor Inputs'!C$6:C$1048576))</f>
        <v/>
      </c>
      <c r="D211" s="97" t="str">
        <f>IF(B211="","",_xlfn.XLOOKUP($B211,'Vendor Inputs'!$B$6:$B$1048576,'Vendor Inputs'!D$6:D$1048576))</f>
        <v/>
      </c>
      <c r="E211" s="97" t="str">
        <f>IF(B211="","",_xlfn.XLOOKUP($B211,'Vendor Inputs'!$B$6:$B$1048576,'Vendor Inputs'!F$6:F$1048576))</f>
        <v/>
      </c>
      <c r="F211" s="97" t="str">
        <f>IF(B211="","",_xlfn.XLOOKUP($B211,'Vendor Inputs'!$B$6:$B$1048576,'Vendor Inputs'!G$6:G$1048576))</f>
        <v/>
      </c>
      <c r="G211" s="67"/>
      <c r="H211" s="101"/>
      <c r="I211" s="97" t="str">
        <f t="shared" si="12"/>
        <v/>
      </c>
      <c r="J211" s="67"/>
      <c r="K211" s="98" t="str">
        <f t="shared" si="13"/>
        <v/>
      </c>
      <c r="L211" s="97" t="str">
        <f t="shared" si="14"/>
        <v/>
      </c>
    </row>
    <row r="212" spans="1:12">
      <c r="A212" s="97" t="str">
        <f>IF(BOM!C219="","",BOM!C219)</f>
        <v/>
      </c>
      <c r="B212" s="96" t="s">
        <v>344</v>
      </c>
      <c r="C212" s="97" t="str">
        <f>IF(B212="","",_xlfn.XLOOKUP($B212,'Vendor Inputs'!$B$6:$B$1048576,'Vendor Inputs'!C$6:C$1048576))</f>
        <v/>
      </c>
      <c r="D212" s="97" t="str">
        <f>IF(B212="","",_xlfn.XLOOKUP($B212,'Vendor Inputs'!$B$6:$B$1048576,'Vendor Inputs'!D$6:D$1048576))</f>
        <v/>
      </c>
      <c r="E212" s="97" t="str">
        <f>IF(B212="","",_xlfn.XLOOKUP($B212,'Vendor Inputs'!$B$6:$B$1048576,'Vendor Inputs'!F$6:F$1048576))</f>
        <v/>
      </c>
      <c r="F212" s="97" t="str">
        <f>IF(B212="","",_xlfn.XLOOKUP($B212,'Vendor Inputs'!$B$6:$B$1048576,'Vendor Inputs'!G$6:G$1048576))</f>
        <v/>
      </c>
      <c r="G212" s="67"/>
      <c r="H212" s="101"/>
      <c r="I212" s="97" t="str">
        <f t="shared" si="12"/>
        <v/>
      </c>
      <c r="J212" s="67"/>
      <c r="K212" s="98" t="str">
        <f t="shared" si="13"/>
        <v/>
      </c>
      <c r="L212" s="97" t="str">
        <f t="shared" si="14"/>
        <v/>
      </c>
    </row>
    <row r="213" spans="1:12">
      <c r="A213" s="97" t="str">
        <f>IF(BOM!C220="","",BOM!C220)</f>
        <v/>
      </c>
      <c r="B213" s="96" t="s">
        <v>344</v>
      </c>
      <c r="C213" s="97" t="str">
        <f>IF(B213="","",_xlfn.XLOOKUP($B213,'Vendor Inputs'!$B$6:$B$1048576,'Vendor Inputs'!C$6:C$1048576))</f>
        <v/>
      </c>
      <c r="D213" s="97" t="str">
        <f>IF(B213="","",_xlfn.XLOOKUP($B213,'Vendor Inputs'!$B$6:$B$1048576,'Vendor Inputs'!D$6:D$1048576))</f>
        <v/>
      </c>
      <c r="E213" s="97" t="str">
        <f>IF(B213="","",_xlfn.XLOOKUP($B213,'Vendor Inputs'!$B$6:$B$1048576,'Vendor Inputs'!F$6:F$1048576))</f>
        <v/>
      </c>
      <c r="F213" s="97" t="str">
        <f>IF(B213="","",_xlfn.XLOOKUP($B213,'Vendor Inputs'!$B$6:$B$1048576,'Vendor Inputs'!G$6:G$1048576))</f>
        <v/>
      </c>
      <c r="G213" s="67"/>
      <c r="H213" s="101"/>
      <c r="I213" s="97" t="str">
        <f t="shared" si="12"/>
        <v/>
      </c>
      <c r="J213" s="67"/>
      <c r="K213" s="98" t="str">
        <f t="shared" si="13"/>
        <v/>
      </c>
      <c r="L213" s="97" t="str">
        <f t="shared" si="14"/>
        <v/>
      </c>
    </row>
    <row r="214" spans="1:12">
      <c r="A214" s="97" t="str">
        <f>IF(BOM!C221="","",BOM!C221)</f>
        <v/>
      </c>
      <c r="B214" s="96" t="s">
        <v>344</v>
      </c>
      <c r="C214" s="97" t="str">
        <f>IF(B214="","",_xlfn.XLOOKUP($B214,'Vendor Inputs'!$B$6:$B$1048576,'Vendor Inputs'!C$6:C$1048576))</f>
        <v/>
      </c>
      <c r="D214" s="97" t="str">
        <f>IF(B214="","",_xlfn.XLOOKUP($B214,'Vendor Inputs'!$B$6:$B$1048576,'Vendor Inputs'!D$6:D$1048576))</f>
        <v/>
      </c>
      <c r="E214" s="97" t="str">
        <f>IF(B214="","",_xlfn.XLOOKUP($B214,'Vendor Inputs'!$B$6:$B$1048576,'Vendor Inputs'!F$6:F$1048576))</f>
        <v/>
      </c>
      <c r="F214" s="97" t="str">
        <f>IF(B214="","",_xlfn.XLOOKUP($B214,'Vendor Inputs'!$B$6:$B$1048576,'Vendor Inputs'!G$6:G$1048576))</f>
        <v/>
      </c>
      <c r="G214" s="67"/>
      <c r="H214" s="101"/>
      <c r="I214" s="97" t="str">
        <f t="shared" si="12"/>
        <v/>
      </c>
      <c r="J214" s="67"/>
      <c r="K214" s="98" t="str">
        <f t="shared" si="13"/>
        <v/>
      </c>
      <c r="L214" s="97" t="str">
        <f t="shared" si="14"/>
        <v/>
      </c>
    </row>
    <row r="215" spans="1:12">
      <c r="A215" s="97" t="str">
        <f>IF(BOM!C222="","",BOM!C222)</f>
        <v/>
      </c>
      <c r="B215" s="96" t="s">
        <v>344</v>
      </c>
      <c r="C215" s="97" t="str">
        <f>IF(B215="","",_xlfn.XLOOKUP($B215,'Vendor Inputs'!$B$6:$B$1048576,'Vendor Inputs'!C$6:C$1048576))</f>
        <v/>
      </c>
      <c r="D215" s="97" t="str">
        <f>IF(B215="","",_xlfn.XLOOKUP($B215,'Vendor Inputs'!$B$6:$B$1048576,'Vendor Inputs'!D$6:D$1048576))</f>
        <v/>
      </c>
      <c r="E215" s="97" t="str">
        <f>IF(B215="","",_xlfn.XLOOKUP($B215,'Vendor Inputs'!$B$6:$B$1048576,'Vendor Inputs'!F$6:F$1048576))</f>
        <v/>
      </c>
      <c r="F215" s="97" t="str">
        <f>IF(B215="","",_xlfn.XLOOKUP($B215,'Vendor Inputs'!$B$6:$B$1048576,'Vendor Inputs'!G$6:G$1048576))</f>
        <v/>
      </c>
      <c r="G215" s="67"/>
      <c r="H215" s="101"/>
      <c r="I215" s="97" t="str">
        <f t="shared" si="12"/>
        <v/>
      </c>
      <c r="J215" s="67"/>
      <c r="K215" s="98" t="str">
        <f t="shared" si="13"/>
        <v/>
      </c>
      <c r="L215" s="97" t="str">
        <f t="shared" si="14"/>
        <v/>
      </c>
    </row>
    <row r="216" spans="1:12">
      <c r="A216" s="97" t="str">
        <f>IF(BOM!C223="","",BOM!C223)</f>
        <v/>
      </c>
      <c r="B216" s="96" t="s">
        <v>344</v>
      </c>
      <c r="C216" s="97" t="str">
        <f>IF(B216="","",_xlfn.XLOOKUP($B216,'Vendor Inputs'!$B$6:$B$1048576,'Vendor Inputs'!C$6:C$1048576))</f>
        <v/>
      </c>
      <c r="D216" s="97" t="str">
        <f>IF(B216="","",_xlfn.XLOOKUP($B216,'Vendor Inputs'!$B$6:$B$1048576,'Vendor Inputs'!D$6:D$1048576))</f>
        <v/>
      </c>
      <c r="E216" s="97" t="str">
        <f>IF(B216="","",_xlfn.XLOOKUP($B216,'Vendor Inputs'!$B$6:$B$1048576,'Vendor Inputs'!F$6:F$1048576))</f>
        <v/>
      </c>
      <c r="F216" s="97" t="str">
        <f>IF(B216="","",_xlfn.XLOOKUP($B216,'Vendor Inputs'!$B$6:$B$1048576,'Vendor Inputs'!G$6:G$1048576))</f>
        <v/>
      </c>
      <c r="G216" s="67"/>
      <c r="H216" s="101"/>
      <c r="I216" s="97" t="str">
        <f t="shared" si="12"/>
        <v/>
      </c>
      <c r="J216" s="67"/>
      <c r="K216" s="98" t="str">
        <f t="shared" si="13"/>
        <v/>
      </c>
      <c r="L216" s="97" t="str">
        <f t="shared" si="14"/>
        <v/>
      </c>
    </row>
    <row r="217" spans="1:12">
      <c r="A217" s="97" t="str">
        <f>IF(BOM!C224="","",BOM!C224)</f>
        <v/>
      </c>
      <c r="B217" s="96" t="s">
        <v>344</v>
      </c>
      <c r="C217" s="97" t="str">
        <f>IF(B217="","",_xlfn.XLOOKUP($B217,'Vendor Inputs'!$B$6:$B$1048576,'Vendor Inputs'!C$6:C$1048576))</f>
        <v/>
      </c>
      <c r="D217" s="97" t="str">
        <f>IF(B217="","",_xlfn.XLOOKUP($B217,'Vendor Inputs'!$B$6:$B$1048576,'Vendor Inputs'!D$6:D$1048576))</f>
        <v/>
      </c>
      <c r="E217" s="97" t="str">
        <f>IF(B217="","",_xlfn.XLOOKUP($B217,'Vendor Inputs'!$B$6:$B$1048576,'Vendor Inputs'!F$6:F$1048576))</f>
        <v/>
      </c>
      <c r="F217" s="97" t="str">
        <f>IF(B217="","",_xlfn.XLOOKUP($B217,'Vendor Inputs'!$B$6:$B$1048576,'Vendor Inputs'!G$6:G$1048576))</f>
        <v/>
      </c>
      <c r="G217" s="67"/>
      <c r="H217" s="101"/>
      <c r="I217" s="97" t="str">
        <f t="shared" si="12"/>
        <v/>
      </c>
      <c r="J217" s="67"/>
      <c r="K217" s="98" t="str">
        <f t="shared" si="13"/>
        <v/>
      </c>
      <c r="L217" s="97" t="str">
        <f t="shared" si="14"/>
        <v/>
      </c>
    </row>
    <row r="218" spans="1:12">
      <c r="A218" s="97" t="str">
        <f>IF(BOM!C225="","",BOM!C225)</f>
        <v/>
      </c>
      <c r="B218" s="96" t="s">
        <v>344</v>
      </c>
      <c r="C218" s="97" t="str">
        <f>IF(B218="","",_xlfn.XLOOKUP($B218,'Vendor Inputs'!$B$6:$B$1048576,'Vendor Inputs'!C$6:C$1048576))</f>
        <v/>
      </c>
      <c r="D218" s="97" t="str">
        <f>IF(B218="","",_xlfn.XLOOKUP($B218,'Vendor Inputs'!$B$6:$B$1048576,'Vendor Inputs'!D$6:D$1048576))</f>
        <v/>
      </c>
      <c r="E218" s="97" t="str">
        <f>IF(B218="","",_xlfn.XLOOKUP($B218,'Vendor Inputs'!$B$6:$B$1048576,'Vendor Inputs'!F$6:F$1048576))</f>
        <v/>
      </c>
      <c r="F218" s="97" t="str">
        <f>IF(B218="","",_xlfn.XLOOKUP($B218,'Vendor Inputs'!$B$6:$B$1048576,'Vendor Inputs'!G$6:G$1048576))</f>
        <v/>
      </c>
      <c r="G218" s="67"/>
      <c r="H218" s="101"/>
      <c r="I218" s="97" t="str">
        <f t="shared" si="12"/>
        <v/>
      </c>
      <c r="J218" s="67"/>
      <c r="K218" s="98" t="str">
        <f t="shared" si="13"/>
        <v/>
      </c>
      <c r="L218" s="97" t="str">
        <f t="shared" si="14"/>
        <v/>
      </c>
    </row>
    <row r="219" spans="1:12">
      <c r="A219" s="97" t="str">
        <f>IF(BOM!C226="","",BOM!C226)</f>
        <v/>
      </c>
      <c r="B219" s="96" t="s">
        <v>344</v>
      </c>
      <c r="C219" s="97" t="str">
        <f>IF(B219="","",_xlfn.XLOOKUP($B219,'Vendor Inputs'!$B$6:$B$1048576,'Vendor Inputs'!C$6:C$1048576))</f>
        <v/>
      </c>
      <c r="D219" s="97" t="str">
        <f>IF(B219="","",_xlfn.XLOOKUP($B219,'Vendor Inputs'!$B$6:$B$1048576,'Vendor Inputs'!D$6:D$1048576))</f>
        <v/>
      </c>
      <c r="E219" s="97" t="str">
        <f>IF(B219="","",_xlfn.XLOOKUP($B219,'Vendor Inputs'!$B$6:$B$1048576,'Vendor Inputs'!F$6:F$1048576))</f>
        <v/>
      </c>
      <c r="F219" s="97" t="str">
        <f>IF(B219="","",_xlfn.XLOOKUP($B219,'Vendor Inputs'!$B$6:$B$1048576,'Vendor Inputs'!G$6:G$1048576))</f>
        <v/>
      </c>
      <c r="G219" s="67"/>
      <c r="H219" s="101"/>
      <c r="I219" s="97" t="str">
        <f t="shared" si="12"/>
        <v/>
      </c>
      <c r="J219" s="67"/>
      <c r="K219" s="98" t="str">
        <f t="shared" si="13"/>
        <v/>
      </c>
      <c r="L219" s="97" t="str">
        <f t="shared" si="14"/>
        <v/>
      </c>
    </row>
    <row r="220" spans="1:12">
      <c r="A220" s="97" t="str">
        <f>IF(BOM!C227="","",BOM!C227)</f>
        <v/>
      </c>
      <c r="B220" s="96" t="s">
        <v>344</v>
      </c>
      <c r="C220" s="97" t="str">
        <f>IF(B220="","",_xlfn.XLOOKUP($B220,'Vendor Inputs'!$B$6:$B$1048576,'Vendor Inputs'!C$6:C$1048576))</f>
        <v/>
      </c>
      <c r="D220" s="97" t="str">
        <f>IF(B220="","",_xlfn.XLOOKUP($B220,'Vendor Inputs'!$B$6:$B$1048576,'Vendor Inputs'!D$6:D$1048576))</f>
        <v/>
      </c>
      <c r="E220" s="97" t="str">
        <f>IF(B220="","",_xlfn.XLOOKUP($B220,'Vendor Inputs'!$B$6:$B$1048576,'Vendor Inputs'!F$6:F$1048576))</f>
        <v/>
      </c>
      <c r="F220" s="97" t="str">
        <f>IF(B220="","",_xlfn.XLOOKUP($B220,'Vendor Inputs'!$B$6:$B$1048576,'Vendor Inputs'!G$6:G$1048576))</f>
        <v/>
      </c>
      <c r="G220" s="67"/>
      <c r="H220" s="101"/>
      <c r="I220" s="97" t="str">
        <f t="shared" si="12"/>
        <v/>
      </c>
      <c r="J220" s="67"/>
      <c r="K220" s="98" t="str">
        <f t="shared" si="13"/>
        <v/>
      </c>
      <c r="L220" s="97" t="str">
        <f t="shared" si="14"/>
        <v/>
      </c>
    </row>
    <row r="221" spans="1:12">
      <c r="A221" s="97" t="str">
        <f>IF(BOM!C228="","",BOM!C228)</f>
        <v/>
      </c>
      <c r="B221" s="96" t="s">
        <v>344</v>
      </c>
      <c r="C221" s="97" t="str">
        <f>IF(B221="","",_xlfn.XLOOKUP($B221,'Vendor Inputs'!$B$6:$B$1048576,'Vendor Inputs'!C$6:C$1048576))</f>
        <v/>
      </c>
      <c r="D221" s="97" t="str">
        <f>IF(B221="","",_xlfn.XLOOKUP($B221,'Vendor Inputs'!$B$6:$B$1048576,'Vendor Inputs'!D$6:D$1048576))</f>
        <v/>
      </c>
      <c r="E221" s="97" t="str">
        <f>IF(B221="","",_xlfn.XLOOKUP($B221,'Vendor Inputs'!$B$6:$B$1048576,'Vendor Inputs'!F$6:F$1048576))</f>
        <v/>
      </c>
      <c r="F221" s="97" t="str">
        <f>IF(B221="","",_xlfn.XLOOKUP($B221,'Vendor Inputs'!$B$6:$B$1048576,'Vendor Inputs'!G$6:G$1048576))</f>
        <v/>
      </c>
      <c r="G221" s="67"/>
      <c r="H221" s="101"/>
      <c r="I221" s="97" t="str">
        <f t="shared" si="12"/>
        <v/>
      </c>
      <c r="J221" s="67"/>
      <c r="K221" s="98" t="str">
        <f t="shared" si="13"/>
        <v/>
      </c>
      <c r="L221" s="97" t="str">
        <f t="shared" si="14"/>
        <v/>
      </c>
    </row>
    <row r="222" spans="1:12">
      <c r="A222" s="97" t="str">
        <f>IF(BOM!C229="","",BOM!C229)</f>
        <v/>
      </c>
      <c r="B222" s="96" t="s">
        <v>344</v>
      </c>
      <c r="C222" s="97" t="str">
        <f>IF(B222="","",_xlfn.XLOOKUP($B222,'Vendor Inputs'!$B$6:$B$1048576,'Vendor Inputs'!C$6:C$1048576))</f>
        <v/>
      </c>
      <c r="D222" s="97" t="str">
        <f>IF(B222="","",_xlfn.XLOOKUP($B222,'Vendor Inputs'!$B$6:$B$1048576,'Vendor Inputs'!D$6:D$1048576))</f>
        <v/>
      </c>
      <c r="E222" s="97" t="str">
        <f>IF(B222="","",_xlfn.XLOOKUP($B222,'Vendor Inputs'!$B$6:$B$1048576,'Vendor Inputs'!F$6:F$1048576))</f>
        <v/>
      </c>
      <c r="F222" s="97" t="str">
        <f>IF(B222="","",_xlfn.XLOOKUP($B222,'Vendor Inputs'!$B$6:$B$1048576,'Vendor Inputs'!G$6:G$1048576))</f>
        <v/>
      </c>
      <c r="G222" s="67"/>
      <c r="H222" s="101"/>
      <c r="I222" s="97" t="str">
        <f t="shared" si="12"/>
        <v/>
      </c>
      <c r="J222" s="67"/>
      <c r="K222" s="98" t="str">
        <f t="shared" si="13"/>
        <v/>
      </c>
      <c r="L222" s="97" t="str">
        <f t="shared" si="14"/>
        <v/>
      </c>
    </row>
    <row r="223" spans="1:12">
      <c r="A223" s="97" t="str">
        <f>IF(BOM!C230="","",BOM!C230)</f>
        <v/>
      </c>
      <c r="B223" s="96" t="s">
        <v>344</v>
      </c>
      <c r="C223" s="97" t="str">
        <f>IF(B223="","",_xlfn.XLOOKUP($B223,'Vendor Inputs'!$B$6:$B$1048576,'Vendor Inputs'!C$6:C$1048576))</f>
        <v/>
      </c>
      <c r="D223" s="97" t="str">
        <f>IF(B223="","",_xlfn.XLOOKUP($B223,'Vendor Inputs'!$B$6:$B$1048576,'Vendor Inputs'!D$6:D$1048576))</f>
        <v/>
      </c>
      <c r="E223" s="97" t="str">
        <f>IF(B223="","",_xlfn.XLOOKUP($B223,'Vendor Inputs'!$B$6:$B$1048576,'Vendor Inputs'!F$6:F$1048576))</f>
        <v/>
      </c>
      <c r="F223" s="97" t="str">
        <f>IF(B223="","",_xlfn.XLOOKUP($B223,'Vendor Inputs'!$B$6:$B$1048576,'Vendor Inputs'!G$6:G$1048576))</f>
        <v/>
      </c>
      <c r="G223" s="67"/>
      <c r="H223" s="101"/>
      <c r="I223" s="97" t="str">
        <f t="shared" si="12"/>
        <v/>
      </c>
      <c r="J223" s="67"/>
      <c r="K223" s="98" t="str">
        <f t="shared" si="13"/>
        <v/>
      </c>
      <c r="L223" s="97" t="str">
        <f t="shared" si="14"/>
        <v/>
      </c>
    </row>
    <row r="224" spans="1:12">
      <c r="A224" s="97" t="str">
        <f>IF(BOM!C231="","",BOM!C231)</f>
        <v/>
      </c>
      <c r="B224" s="96" t="s">
        <v>344</v>
      </c>
      <c r="C224" s="97" t="str">
        <f>IF(B224="","",_xlfn.XLOOKUP($B224,'Vendor Inputs'!$B$6:$B$1048576,'Vendor Inputs'!C$6:C$1048576))</f>
        <v/>
      </c>
      <c r="D224" s="97" t="str">
        <f>IF(B224="","",_xlfn.XLOOKUP($B224,'Vendor Inputs'!$B$6:$B$1048576,'Vendor Inputs'!D$6:D$1048576))</f>
        <v/>
      </c>
      <c r="E224" s="97" t="str">
        <f>IF(B224="","",_xlfn.XLOOKUP($B224,'Vendor Inputs'!$B$6:$B$1048576,'Vendor Inputs'!F$6:F$1048576))</f>
        <v/>
      </c>
      <c r="F224" s="97" t="str">
        <f>IF(B224="","",_xlfn.XLOOKUP($B224,'Vendor Inputs'!$B$6:$B$1048576,'Vendor Inputs'!G$6:G$1048576))</f>
        <v/>
      </c>
      <c r="G224" s="67"/>
      <c r="H224" s="101"/>
      <c r="I224" s="97" t="str">
        <f t="shared" si="12"/>
        <v/>
      </c>
      <c r="J224" s="67"/>
      <c r="K224" s="98" t="str">
        <f t="shared" si="13"/>
        <v/>
      </c>
      <c r="L224" s="97" t="str">
        <f t="shared" si="14"/>
        <v/>
      </c>
    </row>
    <row r="225" spans="1:12">
      <c r="A225" s="97" t="str">
        <f>IF(BOM!C232="","",BOM!C232)</f>
        <v/>
      </c>
      <c r="B225" s="96" t="s">
        <v>344</v>
      </c>
      <c r="C225" s="97" t="str">
        <f>IF(B225="","",_xlfn.XLOOKUP($B225,'Vendor Inputs'!$B$6:$B$1048576,'Vendor Inputs'!C$6:C$1048576))</f>
        <v/>
      </c>
      <c r="D225" s="97" t="str">
        <f>IF(B225="","",_xlfn.XLOOKUP($B225,'Vendor Inputs'!$B$6:$B$1048576,'Vendor Inputs'!D$6:D$1048576))</f>
        <v/>
      </c>
      <c r="E225" s="97" t="str">
        <f>IF(B225="","",_xlfn.XLOOKUP($B225,'Vendor Inputs'!$B$6:$B$1048576,'Vendor Inputs'!F$6:F$1048576))</f>
        <v/>
      </c>
      <c r="F225" s="97" t="str">
        <f>IF(B225="","",_xlfn.XLOOKUP($B225,'Vendor Inputs'!$B$6:$B$1048576,'Vendor Inputs'!G$6:G$1048576))</f>
        <v/>
      </c>
      <c r="G225" s="67"/>
      <c r="H225" s="101"/>
      <c r="I225" s="97" t="str">
        <f t="shared" si="12"/>
        <v/>
      </c>
      <c r="J225" s="67"/>
      <c r="K225" s="98" t="str">
        <f t="shared" si="13"/>
        <v/>
      </c>
      <c r="L225" s="97" t="str">
        <f t="shared" si="14"/>
        <v/>
      </c>
    </row>
    <row r="226" spans="1:12">
      <c r="A226" s="97" t="str">
        <f>IF(BOM!C233="","",BOM!C233)</f>
        <v/>
      </c>
      <c r="B226" s="96" t="s">
        <v>344</v>
      </c>
      <c r="C226" s="97" t="str">
        <f>IF(B226="","",_xlfn.XLOOKUP($B226,'Vendor Inputs'!$B$6:$B$1048576,'Vendor Inputs'!C$6:C$1048576))</f>
        <v/>
      </c>
      <c r="D226" s="97" t="str">
        <f>IF(B226="","",_xlfn.XLOOKUP($B226,'Vendor Inputs'!$B$6:$B$1048576,'Vendor Inputs'!D$6:D$1048576))</f>
        <v/>
      </c>
      <c r="E226" s="97" t="str">
        <f>IF(B226="","",_xlfn.XLOOKUP($B226,'Vendor Inputs'!$B$6:$B$1048576,'Vendor Inputs'!F$6:F$1048576))</f>
        <v/>
      </c>
      <c r="F226" s="97" t="str">
        <f>IF(B226="","",_xlfn.XLOOKUP($B226,'Vendor Inputs'!$B$6:$B$1048576,'Vendor Inputs'!G$6:G$1048576))</f>
        <v/>
      </c>
      <c r="G226" s="67"/>
      <c r="H226" s="101"/>
      <c r="I226" s="97" t="str">
        <f t="shared" si="12"/>
        <v/>
      </c>
      <c r="J226" s="67"/>
      <c r="K226" s="98" t="str">
        <f t="shared" si="13"/>
        <v/>
      </c>
      <c r="L226" s="97" t="str">
        <f t="shared" si="14"/>
        <v/>
      </c>
    </row>
    <row r="227" spans="1:12">
      <c r="A227" s="97" t="str">
        <f>IF(BOM!C234="","",BOM!C234)</f>
        <v/>
      </c>
      <c r="B227" s="96" t="s">
        <v>344</v>
      </c>
      <c r="C227" s="97" t="str">
        <f>IF(B227="","",_xlfn.XLOOKUP($B227,'Vendor Inputs'!$B$6:$B$1048576,'Vendor Inputs'!C$6:C$1048576))</f>
        <v/>
      </c>
      <c r="D227" s="97" t="str">
        <f>IF(B227="","",_xlfn.XLOOKUP($B227,'Vendor Inputs'!$B$6:$B$1048576,'Vendor Inputs'!D$6:D$1048576))</f>
        <v/>
      </c>
      <c r="E227" s="97" t="str">
        <f>IF(B227="","",_xlfn.XLOOKUP($B227,'Vendor Inputs'!$B$6:$B$1048576,'Vendor Inputs'!F$6:F$1048576))</f>
        <v/>
      </c>
      <c r="F227" s="97" t="str">
        <f>IF(B227="","",_xlfn.XLOOKUP($B227,'Vendor Inputs'!$B$6:$B$1048576,'Vendor Inputs'!G$6:G$1048576))</f>
        <v/>
      </c>
      <c r="G227" s="67"/>
      <c r="H227" s="101"/>
      <c r="I227" s="97" t="str">
        <f t="shared" si="12"/>
        <v/>
      </c>
      <c r="J227" s="67"/>
      <c r="K227" s="98" t="str">
        <f t="shared" si="13"/>
        <v/>
      </c>
      <c r="L227" s="97" t="str">
        <f t="shared" si="14"/>
        <v/>
      </c>
    </row>
    <row r="228" spans="1:12">
      <c r="A228" s="97" t="str">
        <f>IF(BOM!C235="","",BOM!C235)</f>
        <v/>
      </c>
      <c r="B228" s="96" t="s">
        <v>344</v>
      </c>
      <c r="C228" s="97" t="str">
        <f>IF(B228="","",_xlfn.XLOOKUP($B228,'Vendor Inputs'!$B$6:$B$1048576,'Vendor Inputs'!C$6:C$1048576))</f>
        <v/>
      </c>
      <c r="D228" s="97" t="str">
        <f>IF(B228="","",_xlfn.XLOOKUP($B228,'Vendor Inputs'!$B$6:$B$1048576,'Vendor Inputs'!D$6:D$1048576))</f>
        <v/>
      </c>
      <c r="E228" s="97" t="str">
        <f>IF(B228="","",_xlfn.XLOOKUP($B228,'Vendor Inputs'!$B$6:$B$1048576,'Vendor Inputs'!F$6:F$1048576))</f>
        <v/>
      </c>
      <c r="F228" s="97" t="str">
        <f>IF(B228="","",_xlfn.XLOOKUP($B228,'Vendor Inputs'!$B$6:$B$1048576,'Vendor Inputs'!G$6:G$1048576))</f>
        <v/>
      </c>
      <c r="G228" s="67"/>
      <c r="H228" s="101"/>
      <c r="I228" s="97" t="str">
        <f t="shared" si="12"/>
        <v/>
      </c>
      <c r="J228" s="67"/>
      <c r="K228" s="98" t="str">
        <f t="shared" si="13"/>
        <v/>
      </c>
      <c r="L228" s="97" t="str">
        <f t="shared" si="14"/>
        <v/>
      </c>
    </row>
    <row r="229" spans="1:12">
      <c r="A229" s="97" t="str">
        <f>IF(BOM!C236="","",BOM!C236)</f>
        <v/>
      </c>
      <c r="B229" s="96" t="s">
        <v>344</v>
      </c>
      <c r="C229" s="97" t="str">
        <f>IF(B229="","",_xlfn.XLOOKUP($B229,'Vendor Inputs'!$B$6:$B$1048576,'Vendor Inputs'!C$6:C$1048576))</f>
        <v/>
      </c>
      <c r="D229" s="97" t="str">
        <f>IF(B229="","",_xlfn.XLOOKUP($B229,'Vendor Inputs'!$B$6:$B$1048576,'Vendor Inputs'!D$6:D$1048576))</f>
        <v/>
      </c>
      <c r="E229" s="97" t="str">
        <f>IF(B229="","",_xlfn.XLOOKUP($B229,'Vendor Inputs'!$B$6:$B$1048576,'Vendor Inputs'!F$6:F$1048576))</f>
        <v/>
      </c>
      <c r="F229" s="97" t="str">
        <f>IF(B229="","",_xlfn.XLOOKUP($B229,'Vendor Inputs'!$B$6:$B$1048576,'Vendor Inputs'!G$6:G$1048576))</f>
        <v/>
      </c>
      <c r="G229" s="67"/>
      <c r="H229" s="101"/>
      <c r="I229" s="97" t="str">
        <f t="shared" si="12"/>
        <v/>
      </c>
      <c r="J229" s="67"/>
      <c r="K229" s="98" t="str">
        <f t="shared" si="13"/>
        <v/>
      </c>
      <c r="L229" s="97" t="str">
        <f t="shared" si="14"/>
        <v/>
      </c>
    </row>
    <row r="230" spans="1:12">
      <c r="A230" s="97" t="str">
        <f>IF(BOM!C237="","",BOM!C237)</f>
        <v/>
      </c>
      <c r="B230" s="96" t="s">
        <v>344</v>
      </c>
      <c r="C230" s="97" t="str">
        <f>IF(B230="","",_xlfn.XLOOKUP($B230,'Vendor Inputs'!$B$6:$B$1048576,'Vendor Inputs'!C$6:C$1048576))</f>
        <v/>
      </c>
      <c r="D230" s="97" t="str">
        <f>IF(B230="","",_xlfn.XLOOKUP($B230,'Vendor Inputs'!$B$6:$B$1048576,'Vendor Inputs'!D$6:D$1048576))</f>
        <v/>
      </c>
      <c r="E230" s="97" t="str">
        <f>IF(B230="","",_xlfn.XLOOKUP($B230,'Vendor Inputs'!$B$6:$B$1048576,'Vendor Inputs'!F$6:F$1048576))</f>
        <v/>
      </c>
      <c r="F230" s="97" t="str">
        <f>IF(B230="","",_xlfn.XLOOKUP($B230,'Vendor Inputs'!$B$6:$B$1048576,'Vendor Inputs'!G$6:G$1048576))</f>
        <v/>
      </c>
      <c r="G230" s="67"/>
      <c r="H230" s="101"/>
      <c r="I230" s="97" t="str">
        <f t="shared" si="12"/>
        <v/>
      </c>
      <c r="J230" s="67"/>
      <c r="K230" s="98" t="str">
        <f t="shared" si="13"/>
        <v/>
      </c>
      <c r="L230" s="97" t="str">
        <f t="shared" si="14"/>
        <v/>
      </c>
    </row>
    <row r="231" spans="1:12">
      <c r="A231" s="97" t="str">
        <f>IF(BOM!C238="","",BOM!C238)</f>
        <v/>
      </c>
      <c r="B231" s="96" t="s">
        <v>344</v>
      </c>
      <c r="C231" s="97" t="str">
        <f>IF(B231="","",_xlfn.XLOOKUP($B231,'Vendor Inputs'!$B$6:$B$1048576,'Vendor Inputs'!C$6:C$1048576))</f>
        <v/>
      </c>
      <c r="D231" s="97" t="str">
        <f>IF(B231="","",_xlfn.XLOOKUP($B231,'Vendor Inputs'!$B$6:$B$1048576,'Vendor Inputs'!D$6:D$1048576))</f>
        <v/>
      </c>
      <c r="E231" s="97" t="str">
        <f>IF(B231="","",_xlfn.XLOOKUP($B231,'Vendor Inputs'!$B$6:$B$1048576,'Vendor Inputs'!F$6:F$1048576))</f>
        <v/>
      </c>
      <c r="F231" s="97" t="str">
        <f>IF(B231="","",_xlfn.XLOOKUP($B231,'Vendor Inputs'!$B$6:$B$1048576,'Vendor Inputs'!G$6:G$1048576))</f>
        <v/>
      </c>
      <c r="G231" s="67"/>
      <c r="H231" s="101"/>
      <c r="I231" s="97" t="str">
        <f t="shared" si="12"/>
        <v/>
      </c>
      <c r="J231" s="67"/>
      <c r="K231" s="98" t="str">
        <f t="shared" si="13"/>
        <v/>
      </c>
      <c r="L231" s="97" t="str">
        <f t="shared" si="14"/>
        <v/>
      </c>
    </row>
    <row r="232" spans="1:12">
      <c r="A232" s="97" t="str">
        <f>IF(BOM!C239="","",BOM!C239)</f>
        <v/>
      </c>
      <c r="B232" s="96" t="s">
        <v>344</v>
      </c>
      <c r="C232" s="97" t="str">
        <f>IF(B232="","",_xlfn.XLOOKUP($B232,'Vendor Inputs'!$B$6:$B$1048576,'Vendor Inputs'!C$6:C$1048576))</f>
        <v/>
      </c>
      <c r="D232" s="97" t="str">
        <f>IF(B232="","",_xlfn.XLOOKUP($B232,'Vendor Inputs'!$B$6:$B$1048576,'Vendor Inputs'!D$6:D$1048576))</f>
        <v/>
      </c>
      <c r="E232" s="97" t="str">
        <f>IF(B232="","",_xlfn.XLOOKUP($B232,'Vendor Inputs'!$B$6:$B$1048576,'Vendor Inputs'!F$6:F$1048576))</f>
        <v/>
      </c>
      <c r="F232" s="97" t="str">
        <f>IF(B232="","",_xlfn.XLOOKUP($B232,'Vendor Inputs'!$B$6:$B$1048576,'Vendor Inputs'!G$6:G$1048576))</f>
        <v/>
      </c>
      <c r="G232" s="67"/>
      <c r="H232" s="101"/>
      <c r="I232" s="97" t="str">
        <f t="shared" si="12"/>
        <v/>
      </c>
      <c r="J232" s="67"/>
      <c r="K232" s="98" t="str">
        <f t="shared" si="13"/>
        <v/>
      </c>
      <c r="L232" s="97" t="str">
        <f t="shared" si="14"/>
        <v/>
      </c>
    </row>
    <row r="233" spans="1:12">
      <c r="A233" s="97" t="str">
        <f>IF(BOM!C240="","",BOM!C240)</f>
        <v/>
      </c>
      <c r="B233" s="96" t="s">
        <v>344</v>
      </c>
      <c r="C233" s="97" t="str">
        <f>IF(B233="","",_xlfn.XLOOKUP($B233,'Vendor Inputs'!$B$6:$B$1048576,'Vendor Inputs'!C$6:C$1048576))</f>
        <v/>
      </c>
      <c r="D233" s="97" t="str">
        <f>IF(B233="","",_xlfn.XLOOKUP($B233,'Vendor Inputs'!$B$6:$B$1048576,'Vendor Inputs'!D$6:D$1048576))</f>
        <v/>
      </c>
      <c r="E233" s="97" t="str">
        <f>IF(B233="","",_xlfn.XLOOKUP($B233,'Vendor Inputs'!$B$6:$B$1048576,'Vendor Inputs'!F$6:F$1048576))</f>
        <v/>
      </c>
      <c r="F233" s="97" t="str">
        <f>IF(B233="","",_xlfn.XLOOKUP($B233,'Vendor Inputs'!$B$6:$B$1048576,'Vendor Inputs'!G$6:G$1048576))</f>
        <v/>
      </c>
      <c r="G233" s="67"/>
      <c r="H233" s="101"/>
      <c r="I233" s="97" t="str">
        <f t="shared" si="12"/>
        <v/>
      </c>
      <c r="J233" s="67"/>
      <c r="K233" s="98" t="str">
        <f t="shared" si="13"/>
        <v/>
      </c>
      <c r="L233" s="97" t="str">
        <f t="shared" si="14"/>
        <v/>
      </c>
    </row>
    <row r="234" spans="1:12">
      <c r="A234" s="97" t="str">
        <f>IF(BOM!C241="","",BOM!C241)</f>
        <v/>
      </c>
      <c r="B234" s="96" t="s">
        <v>344</v>
      </c>
      <c r="C234" s="97" t="str">
        <f>IF(B234="","",_xlfn.XLOOKUP($B234,'Vendor Inputs'!$B$6:$B$1048576,'Vendor Inputs'!C$6:C$1048576))</f>
        <v/>
      </c>
      <c r="D234" s="97" t="str">
        <f>IF(B234="","",_xlfn.XLOOKUP($B234,'Vendor Inputs'!$B$6:$B$1048576,'Vendor Inputs'!D$6:D$1048576))</f>
        <v/>
      </c>
      <c r="E234" s="97" t="str">
        <f>IF(B234="","",_xlfn.XLOOKUP($B234,'Vendor Inputs'!$B$6:$B$1048576,'Vendor Inputs'!F$6:F$1048576))</f>
        <v/>
      </c>
      <c r="F234" s="97" t="str">
        <f>IF(B234="","",_xlfn.XLOOKUP($B234,'Vendor Inputs'!$B$6:$B$1048576,'Vendor Inputs'!G$6:G$1048576))</f>
        <v/>
      </c>
      <c r="G234" s="67"/>
      <c r="H234" s="101"/>
      <c r="I234" s="97" t="str">
        <f t="shared" si="12"/>
        <v/>
      </c>
      <c r="J234" s="67"/>
      <c r="K234" s="98" t="str">
        <f t="shared" si="13"/>
        <v/>
      </c>
      <c r="L234" s="97" t="str">
        <f t="shared" si="14"/>
        <v/>
      </c>
    </row>
    <row r="235" spans="1:12">
      <c r="A235" s="97" t="str">
        <f>IF(BOM!C242="","",BOM!C242)</f>
        <v/>
      </c>
      <c r="B235" s="96" t="s">
        <v>344</v>
      </c>
      <c r="C235" s="97" t="str">
        <f>IF(B235="","",_xlfn.XLOOKUP($B235,'Vendor Inputs'!$B$6:$B$1048576,'Vendor Inputs'!C$6:C$1048576))</f>
        <v/>
      </c>
      <c r="D235" s="97" t="str">
        <f>IF(B235="","",_xlfn.XLOOKUP($B235,'Vendor Inputs'!$B$6:$B$1048576,'Vendor Inputs'!D$6:D$1048576))</f>
        <v/>
      </c>
      <c r="E235" s="97" t="str">
        <f>IF(B235="","",_xlfn.XLOOKUP($B235,'Vendor Inputs'!$B$6:$B$1048576,'Vendor Inputs'!F$6:F$1048576))</f>
        <v/>
      </c>
      <c r="F235" s="97" t="str">
        <f>IF(B235="","",_xlfn.XLOOKUP($B235,'Vendor Inputs'!$B$6:$B$1048576,'Vendor Inputs'!G$6:G$1048576))</f>
        <v/>
      </c>
      <c r="G235" s="67"/>
      <c r="H235" s="101"/>
      <c r="I235" s="97" t="str">
        <f t="shared" si="12"/>
        <v/>
      </c>
      <c r="J235" s="67"/>
      <c r="K235" s="98" t="str">
        <f t="shared" si="13"/>
        <v/>
      </c>
      <c r="L235" s="97" t="str">
        <f t="shared" si="14"/>
        <v/>
      </c>
    </row>
    <row r="236" spans="1:12">
      <c r="A236" s="97" t="str">
        <f>IF(BOM!C243="","",BOM!C243)</f>
        <v/>
      </c>
      <c r="B236" s="96" t="s">
        <v>344</v>
      </c>
      <c r="C236" s="97" t="str">
        <f>IF(B236="","",_xlfn.XLOOKUP($B236,'Vendor Inputs'!$B$6:$B$1048576,'Vendor Inputs'!C$6:C$1048576))</f>
        <v/>
      </c>
      <c r="D236" s="97" t="str">
        <f>IF(B236="","",_xlfn.XLOOKUP($B236,'Vendor Inputs'!$B$6:$B$1048576,'Vendor Inputs'!D$6:D$1048576))</f>
        <v/>
      </c>
      <c r="E236" s="97" t="str">
        <f>IF(B236="","",_xlfn.XLOOKUP($B236,'Vendor Inputs'!$B$6:$B$1048576,'Vendor Inputs'!F$6:F$1048576))</f>
        <v/>
      </c>
      <c r="F236" s="97" t="str">
        <f>IF(B236="","",_xlfn.XLOOKUP($B236,'Vendor Inputs'!$B$6:$B$1048576,'Vendor Inputs'!G$6:G$1048576))</f>
        <v/>
      </c>
      <c r="G236" s="67"/>
      <c r="H236" s="101"/>
      <c r="I236" s="97" t="str">
        <f t="shared" si="12"/>
        <v/>
      </c>
      <c r="J236" s="67"/>
      <c r="K236" s="98" t="str">
        <f t="shared" si="13"/>
        <v/>
      </c>
      <c r="L236" s="97" t="str">
        <f t="shared" si="14"/>
        <v/>
      </c>
    </row>
    <row r="237" spans="1:12">
      <c r="A237" s="97" t="str">
        <f>IF(BOM!C244="","",BOM!C244)</f>
        <v/>
      </c>
      <c r="B237" s="96" t="s">
        <v>344</v>
      </c>
      <c r="C237" s="97" t="str">
        <f>IF(B237="","",_xlfn.XLOOKUP($B237,'Vendor Inputs'!$B$6:$B$1048576,'Vendor Inputs'!C$6:C$1048576))</f>
        <v/>
      </c>
      <c r="D237" s="97" t="str">
        <f>IF(B237="","",_xlfn.XLOOKUP($B237,'Vendor Inputs'!$B$6:$B$1048576,'Vendor Inputs'!D$6:D$1048576))</f>
        <v/>
      </c>
      <c r="E237" s="97" t="str">
        <f>IF(B237="","",_xlfn.XLOOKUP($B237,'Vendor Inputs'!$B$6:$B$1048576,'Vendor Inputs'!F$6:F$1048576))</f>
        <v/>
      </c>
      <c r="F237" s="97" t="str">
        <f>IF(B237="","",_xlfn.XLOOKUP($B237,'Vendor Inputs'!$B$6:$B$1048576,'Vendor Inputs'!G$6:G$1048576))</f>
        <v/>
      </c>
      <c r="G237" s="67"/>
      <c r="H237" s="101"/>
      <c r="I237" s="97" t="str">
        <f t="shared" si="12"/>
        <v/>
      </c>
      <c r="J237" s="67"/>
      <c r="K237" s="98" t="str">
        <f t="shared" si="13"/>
        <v/>
      </c>
      <c r="L237" s="97" t="str">
        <f t="shared" si="14"/>
        <v/>
      </c>
    </row>
    <row r="238" spans="1:12">
      <c r="A238" s="97" t="str">
        <f>IF(BOM!C245="","",BOM!C245)</f>
        <v/>
      </c>
      <c r="B238" s="96" t="s">
        <v>344</v>
      </c>
      <c r="C238" s="97" t="str">
        <f>IF(B238="","",_xlfn.XLOOKUP($B238,'Vendor Inputs'!$B$6:$B$1048576,'Vendor Inputs'!C$6:C$1048576))</f>
        <v/>
      </c>
      <c r="D238" s="97" t="str">
        <f>IF(B238="","",_xlfn.XLOOKUP($B238,'Vendor Inputs'!$B$6:$B$1048576,'Vendor Inputs'!D$6:D$1048576))</f>
        <v/>
      </c>
      <c r="E238" s="97" t="str">
        <f>IF(B238="","",_xlfn.XLOOKUP($B238,'Vendor Inputs'!$B$6:$B$1048576,'Vendor Inputs'!F$6:F$1048576))</f>
        <v/>
      </c>
      <c r="F238" s="97" t="str">
        <f>IF(B238="","",_xlfn.XLOOKUP($B238,'Vendor Inputs'!$B$6:$B$1048576,'Vendor Inputs'!G$6:G$1048576))</f>
        <v/>
      </c>
      <c r="G238" s="67"/>
      <c r="H238" s="101"/>
      <c r="I238" s="97" t="str">
        <f t="shared" si="12"/>
        <v/>
      </c>
      <c r="J238" s="67"/>
      <c r="K238" s="98" t="str">
        <f t="shared" si="13"/>
        <v/>
      </c>
      <c r="L238" s="97" t="str">
        <f t="shared" si="14"/>
        <v/>
      </c>
    </row>
    <row r="239" spans="1:12">
      <c r="A239" s="97" t="str">
        <f>IF(BOM!C246="","",BOM!C246)</f>
        <v/>
      </c>
      <c r="B239" s="96" t="s">
        <v>344</v>
      </c>
      <c r="C239" s="97" t="str">
        <f>IF(B239="","",_xlfn.XLOOKUP($B239,'Vendor Inputs'!$B$6:$B$1048576,'Vendor Inputs'!C$6:C$1048576))</f>
        <v/>
      </c>
      <c r="D239" s="97" t="str">
        <f>IF(B239="","",_xlfn.XLOOKUP($B239,'Vendor Inputs'!$B$6:$B$1048576,'Vendor Inputs'!D$6:D$1048576))</f>
        <v/>
      </c>
      <c r="E239" s="97" t="str">
        <f>IF(B239="","",_xlfn.XLOOKUP($B239,'Vendor Inputs'!$B$6:$B$1048576,'Vendor Inputs'!F$6:F$1048576))</f>
        <v/>
      </c>
      <c r="F239" s="97" t="str">
        <f>IF(B239="","",_xlfn.XLOOKUP($B239,'Vendor Inputs'!$B$6:$B$1048576,'Vendor Inputs'!G$6:G$1048576))</f>
        <v/>
      </c>
      <c r="G239" s="67"/>
      <c r="H239" s="101"/>
      <c r="I239" s="97" t="str">
        <f t="shared" si="12"/>
        <v/>
      </c>
      <c r="J239" s="67"/>
      <c r="K239" s="98" t="str">
        <f t="shared" si="13"/>
        <v/>
      </c>
      <c r="L239" s="97" t="str">
        <f t="shared" si="14"/>
        <v/>
      </c>
    </row>
    <row r="240" spans="1:12">
      <c r="A240" s="97" t="str">
        <f>IF(BOM!C247="","",BOM!C247)</f>
        <v/>
      </c>
      <c r="B240" s="96" t="s">
        <v>344</v>
      </c>
      <c r="C240" s="97" t="str">
        <f>IF(B240="","",_xlfn.XLOOKUP($B240,'Vendor Inputs'!$B$6:$B$1048576,'Vendor Inputs'!C$6:C$1048576))</f>
        <v/>
      </c>
      <c r="D240" s="97" t="str">
        <f>IF(B240="","",_xlfn.XLOOKUP($B240,'Vendor Inputs'!$B$6:$B$1048576,'Vendor Inputs'!D$6:D$1048576))</f>
        <v/>
      </c>
      <c r="E240" s="97" t="str">
        <f>IF(B240="","",_xlfn.XLOOKUP($B240,'Vendor Inputs'!$B$6:$B$1048576,'Vendor Inputs'!F$6:F$1048576))</f>
        <v/>
      </c>
      <c r="F240" s="97" t="str">
        <f>IF(B240="","",_xlfn.XLOOKUP($B240,'Vendor Inputs'!$B$6:$B$1048576,'Vendor Inputs'!G$6:G$1048576))</f>
        <v/>
      </c>
      <c r="G240" s="67"/>
      <c r="H240" s="101"/>
      <c r="I240" s="97" t="str">
        <f t="shared" si="12"/>
        <v/>
      </c>
      <c r="J240" s="67"/>
      <c r="K240" s="98" t="str">
        <f t="shared" si="13"/>
        <v/>
      </c>
      <c r="L240" s="97" t="str">
        <f t="shared" si="14"/>
        <v/>
      </c>
    </row>
    <row r="241" spans="1:12">
      <c r="A241" s="97" t="str">
        <f>IF(BOM!C248="","",BOM!C248)</f>
        <v/>
      </c>
      <c r="B241" s="96" t="s">
        <v>344</v>
      </c>
      <c r="C241" s="97" t="str">
        <f>IF(B241="","",_xlfn.XLOOKUP($B241,'Vendor Inputs'!$B$6:$B$1048576,'Vendor Inputs'!C$6:C$1048576))</f>
        <v/>
      </c>
      <c r="D241" s="97" t="str">
        <f>IF(B241="","",_xlfn.XLOOKUP($B241,'Vendor Inputs'!$B$6:$B$1048576,'Vendor Inputs'!D$6:D$1048576))</f>
        <v/>
      </c>
      <c r="E241" s="97" t="str">
        <f>IF(B241="","",_xlfn.XLOOKUP($B241,'Vendor Inputs'!$B$6:$B$1048576,'Vendor Inputs'!F$6:F$1048576))</f>
        <v/>
      </c>
      <c r="F241" s="97" t="str">
        <f>IF(B241="","",_xlfn.XLOOKUP($B241,'Vendor Inputs'!$B$6:$B$1048576,'Vendor Inputs'!G$6:G$1048576))</f>
        <v/>
      </c>
      <c r="G241" s="67"/>
      <c r="H241" s="101"/>
      <c r="I241" s="97" t="str">
        <f t="shared" si="12"/>
        <v/>
      </c>
      <c r="J241" s="67"/>
      <c r="K241" s="98" t="str">
        <f t="shared" si="13"/>
        <v/>
      </c>
      <c r="L241" s="97" t="str">
        <f t="shared" si="14"/>
        <v/>
      </c>
    </row>
    <row r="242" spans="1:12">
      <c r="A242" s="97" t="str">
        <f>IF(BOM!C249="","",BOM!C249)</f>
        <v/>
      </c>
      <c r="B242" s="96" t="s">
        <v>344</v>
      </c>
      <c r="C242" s="97" t="str">
        <f>IF(B242="","",_xlfn.XLOOKUP($B242,'Vendor Inputs'!$B$6:$B$1048576,'Vendor Inputs'!C$6:C$1048576))</f>
        <v/>
      </c>
      <c r="D242" s="97" t="str">
        <f>IF(B242="","",_xlfn.XLOOKUP($B242,'Vendor Inputs'!$B$6:$B$1048576,'Vendor Inputs'!D$6:D$1048576))</f>
        <v/>
      </c>
      <c r="E242" s="97" t="str">
        <f>IF(B242="","",_xlfn.XLOOKUP($B242,'Vendor Inputs'!$B$6:$B$1048576,'Vendor Inputs'!F$6:F$1048576))</f>
        <v/>
      </c>
      <c r="F242" s="97" t="str">
        <f>IF(B242="","",_xlfn.XLOOKUP($B242,'Vendor Inputs'!$B$6:$B$1048576,'Vendor Inputs'!G$6:G$1048576))</f>
        <v/>
      </c>
      <c r="G242" s="67"/>
      <c r="H242" s="101"/>
      <c r="I242" s="97" t="str">
        <f t="shared" si="12"/>
        <v/>
      </c>
      <c r="J242" s="67"/>
      <c r="K242" s="98" t="str">
        <f t="shared" si="13"/>
        <v/>
      </c>
      <c r="L242" s="97" t="str">
        <f t="shared" si="14"/>
        <v/>
      </c>
    </row>
    <row r="243" spans="1:12">
      <c r="A243" s="97" t="str">
        <f>IF(BOM!C250="","",BOM!C250)</f>
        <v/>
      </c>
      <c r="B243" s="96" t="s">
        <v>344</v>
      </c>
      <c r="C243" s="97" t="str">
        <f>IF(B243="","",_xlfn.XLOOKUP($B243,'Vendor Inputs'!$B$6:$B$1048576,'Vendor Inputs'!C$6:C$1048576))</f>
        <v/>
      </c>
      <c r="D243" s="97" t="str">
        <f>IF(B243="","",_xlfn.XLOOKUP($B243,'Vendor Inputs'!$B$6:$B$1048576,'Vendor Inputs'!D$6:D$1048576))</f>
        <v/>
      </c>
      <c r="E243" s="97" t="str">
        <f>IF(B243="","",_xlfn.XLOOKUP($B243,'Vendor Inputs'!$B$6:$B$1048576,'Vendor Inputs'!F$6:F$1048576))</f>
        <v/>
      </c>
      <c r="F243" s="97" t="str">
        <f>IF(B243="","",_xlfn.XLOOKUP($B243,'Vendor Inputs'!$B$6:$B$1048576,'Vendor Inputs'!G$6:G$1048576))</f>
        <v/>
      </c>
      <c r="G243" s="67"/>
      <c r="H243" s="101"/>
      <c r="I243" s="97" t="str">
        <f t="shared" si="12"/>
        <v/>
      </c>
      <c r="J243" s="67"/>
      <c r="K243" s="98" t="str">
        <f t="shared" si="13"/>
        <v/>
      </c>
      <c r="L243" s="97" t="str">
        <f t="shared" si="14"/>
        <v/>
      </c>
    </row>
    <row r="244" spans="1:12">
      <c r="A244" s="97" t="str">
        <f>IF(BOM!C251="","",BOM!C251)</f>
        <v/>
      </c>
      <c r="B244" s="96" t="s">
        <v>344</v>
      </c>
      <c r="C244" s="97" t="str">
        <f>IF(B244="","",_xlfn.XLOOKUP($B244,'Vendor Inputs'!$B$6:$B$1048576,'Vendor Inputs'!C$6:C$1048576))</f>
        <v/>
      </c>
      <c r="D244" s="97" t="str">
        <f>IF(B244="","",_xlfn.XLOOKUP($B244,'Vendor Inputs'!$B$6:$B$1048576,'Vendor Inputs'!D$6:D$1048576))</f>
        <v/>
      </c>
      <c r="E244" s="97" t="str">
        <f>IF(B244="","",_xlfn.XLOOKUP($B244,'Vendor Inputs'!$B$6:$B$1048576,'Vendor Inputs'!F$6:F$1048576))</f>
        <v/>
      </c>
      <c r="F244" s="97" t="str">
        <f>IF(B244="","",_xlfn.XLOOKUP($B244,'Vendor Inputs'!$B$6:$B$1048576,'Vendor Inputs'!G$6:G$1048576))</f>
        <v/>
      </c>
      <c r="G244" s="67"/>
      <c r="H244" s="101"/>
      <c r="I244" s="97" t="str">
        <f t="shared" si="12"/>
        <v/>
      </c>
      <c r="J244" s="67"/>
      <c r="K244" s="98" t="str">
        <f t="shared" si="13"/>
        <v/>
      </c>
      <c r="L244" s="97" t="str">
        <f t="shared" si="14"/>
        <v/>
      </c>
    </row>
    <row r="245" spans="1:12">
      <c r="A245" s="97" t="str">
        <f>IF(BOM!C252="","",BOM!C252)</f>
        <v/>
      </c>
      <c r="B245" s="96" t="s">
        <v>344</v>
      </c>
      <c r="C245" s="97" t="str">
        <f>IF(B245="","",_xlfn.XLOOKUP($B245,'Vendor Inputs'!$B$6:$B$1048576,'Vendor Inputs'!C$6:C$1048576))</f>
        <v/>
      </c>
      <c r="D245" s="97" t="str">
        <f>IF(B245="","",_xlfn.XLOOKUP($B245,'Vendor Inputs'!$B$6:$B$1048576,'Vendor Inputs'!D$6:D$1048576))</f>
        <v/>
      </c>
      <c r="E245" s="97" t="str">
        <f>IF(B245="","",_xlfn.XLOOKUP($B245,'Vendor Inputs'!$B$6:$B$1048576,'Vendor Inputs'!F$6:F$1048576))</f>
        <v/>
      </c>
      <c r="F245" s="97" t="str">
        <f>IF(B245="","",_xlfn.XLOOKUP($B245,'Vendor Inputs'!$B$6:$B$1048576,'Vendor Inputs'!G$6:G$1048576))</f>
        <v/>
      </c>
      <c r="G245" s="67"/>
      <c r="H245" s="101"/>
      <c r="I245" s="97" t="str">
        <f t="shared" si="12"/>
        <v/>
      </c>
      <c r="J245" s="67"/>
      <c r="K245" s="98" t="str">
        <f t="shared" si="13"/>
        <v/>
      </c>
      <c r="L245" s="97" t="str">
        <f t="shared" si="14"/>
        <v/>
      </c>
    </row>
    <row r="246" spans="1:12">
      <c r="A246" s="97" t="str">
        <f>IF(BOM!C253="","",BOM!C253)</f>
        <v/>
      </c>
      <c r="B246" s="96" t="s">
        <v>344</v>
      </c>
      <c r="C246" s="97" t="str">
        <f>IF(B246="","",_xlfn.XLOOKUP($B246,'Vendor Inputs'!$B$6:$B$1048576,'Vendor Inputs'!C$6:C$1048576))</f>
        <v/>
      </c>
      <c r="D246" s="97" t="str">
        <f>IF(B246="","",_xlfn.XLOOKUP($B246,'Vendor Inputs'!$B$6:$B$1048576,'Vendor Inputs'!D$6:D$1048576))</f>
        <v/>
      </c>
      <c r="E246" s="97" t="str">
        <f>IF(B246="","",_xlfn.XLOOKUP($B246,'Vendor Inputs'!$B$6:$B$1048576,'Vendor Inputs'!F$6:F$1048576))</f>
        <v/>
      </c>
      <c r="F246" s="97" t="str">
        <f>IF(B246="","",_xlfn.XLOOKUP($B246,'Vendor Inputs'!$B$6:$B$1048576,'Vendor Inputs'!G$6:G$1048576))</f>
        <v/>
      </c>
      <c r="G246" s="67"/>
      <c r="H246" s="101"/>
      <c r="I246" s="97" t="str">
        <f t="shared" si="12"/>
        <v/>
      </c>
      <c r="J246" s="67"/>
      <c r="K246" s="98" t="str">
        <f t="shared" si="13"/>
        <v/>
      </c>
      <c r="L246" s="97" t="str">
        <f t="shared" si="14"/>
        <v/>
      </c>
    </row>
    <row r="247" spans="1:12">
      <c r="A247" s="97" t="str">
        <f>IF(BOM!C254="","",BOM!C254)</f>
        <v/>
      </c>
      <c r="B247" s="96" t="s">
        <v>344</v>
      </c>
      <c r="C247" s="97" t="str">
        <f>IF(B247="","",_xlfn.XLOOKUP($B247,'Vendor Inputs'!$B$6:$B$1048576,'Vendor Inputs'!C$6:C$1048576))</f>
        <v/>
      </c>
      <c r="D247" s="97" t="str">
        <f>IF(B247="","",_xlfn.XLOOKUP($B247,'Vendor Inputs'!$B$6:$B$1048576,'Vendor Inputs'!D$6:D$1048576))</f>
        <v/>
      </c>
      <c r="E247" s="97" t="str">
        <f>IF(B247="","",_xlfn.XLOOKUP($B247,'Vendor Inputs'!$B$6:$B$1048576,'Vendor Inputs'!F$6:F$1048576))</f>
        <v/>
      </c>
      <c r="F247" s="97" t="str">
        <f>IF(B247="","",_xlfn.XLOOKUP($B247,'Vendor Inputs'!$B$6:$B$1048576,'Vendor Inputs'!G$6:G$1048576))</f>
        <v/>
      </c>
      <c r="G247" s="67"/>
      <c r="H247" s="101"/>
      <c r="I247" s="97" t="str">
        <f t="shared" si="12"/>
        <v/>
      </c>
      <c r="J247" s="67"/>
      <c r="K247" s="98" t="str">
        <f t="shared" si="13"/>
        <v/>
      </c>
      <c r="L247" s="97" t="str">
        <f t="shared" si="14"/>
        <v/>
      </c>
    </row>
    <row r="248" spans="1:12">
      <c r="A248" s="97" t="str">
        <f>IF(BOM!C255="","",BOM!C255)</f>
        <v/>
      </c>
      <c r="B248" s="96" t="s">
        <v>344</v>
      </c>
      <c r="C248" s="97" t="str">
        <f>IF(B248="","",_xlfn.XLOOKUP($B248,'Vendor Inputs'!$B$6:$B$1048576,'Vendor Inputs'!C$6:C$1048576))</f>
        <v/>
      </c>
      <c r="D248" s="97" t="str">
        <f>IF(B248="","",_xlfn.XLOOKUP($B248,'Vendor Inputs'!$B$6:$B$1048576,'Vendor Inputs'!D$6:D$1048576))</f>
        <v/>
      </c>
      <c r="E248" s="97" t="str">
        <f>IF(B248="","",_xlfn.XLOOKUP($B248,'Vendor Inputs'!$B$6:$B$1048576,'Vendor Inputs'!F$6:F$1048576))</f>
        <v/>
      </c>
      <c r="F248" s="97" t="str">
        <f>IF(B248="","",_xlfn.XLOOKUP($B248,'Vendor Inputs'!$B$6:$B$1048576,'Vendor Inputs'!G$6:G$1048576))</f>
        <v/>
      </c>
      <c r="G248" s="67"/>
      <c r="H248" s="101"/>
      <c r="I248" s="97" t="str">
        <f t="shared" si="12"/>
        <v/>
      </c>
      <c r="J248" s="67"/>
      <c r="K248" s="98" t="str">
        <f t="shared" si="13"/>
        <v/>
      </c>
      <c r="L248" s="97" t="str">
        <f t="shared" si="14"/>
        <v/>
      </c>
    </row>
    <row r="249" spans="1:12">
      <c r="A249" s="97" t="str">
        <f>IF(BOM!C256="","",BOM!C256)</f>
        <v/>
      </c>
      <c r="B249" s="96" t="s">
        <v>344</v>
      </c>
      <c r="C249" s="97" t="str">
        <f>IF(B249="","",_xlfn.XLOOKUP($B249,'Vendor Inputs'!$B$6:$B$1048576,'Vendor Inputs'!C$6:C$1048576))</f>
        <v/>
      </c>
      <c r="D249" s="97" t="str">
        <f>IF(B249="","",_xlfn.XLOOKUP($B249,'Vendor Inputs'!$B$6:$B$1048576,'Vendor Inputs'!D$6:D$1048576))</f>
        <v/>
      </c>
      <c r="E249" s="97" t="str">
        <f>IF(B249="","",_xlfn.XLOOKUP($B249,'Vendor Inputs'!$B$6:$B$1048576,'Vendor Inputs'!F$6:F$1048576))</f>
        <v/>
      </c>
      <c r="F249" s="97" t="str">
        <f>IF(B249="","",_xlfn.XLOOKUP($B249,'Vendor Inputs'!$B$6:$B$1048576,'Vendor Inputs'!G$6:G$1048576))</f>
        <v/>
      </c>
      <c r="G249" s="67"/>
      <c r="H249" s="101"/>
      <c r="I249" s="97" t="str">
        <f t="shared" si="12"/>
        <v/>
      </c>
      <c r="J249" s="67"/>
      <c r="K249" s="98" t="str">
        <f t="shared" si="13"/>
        <v/>
      </c>
      <c r="L249" s="97" t="str">
        <f t="shared" si="14"/>
        <v/>
      </c>
    </row>
    <row r="250" spans="1:12">
      <c r="A250" s="97" t="str">
        <f>IF(BOM!C257="","",BOM!C257)</f>
        <v/>
      </c>
      <c r="B250" s="96" t="s">
        <v>344</v>
      </c>
      <c r="C250" s="97" t="str">
        <f>IF(B250="","",_xlfn.XLOOKUP($B250,'Vendor Inputs'!$B$6:$B$1048576,'Vendor Inputs'!C$6:C$1048576))</f>
        <v/>
      </c>
      <c r="D250" s="97" t="str">
        <f>IF(B250="","",_xlfn.XLOOKUP($B250,'Vendor Inputs'!$B$6:$B$1048576,'Vendor Inputs'!D$6:D$1048576))</f>
        <v/>
      </c>
      <c r="E250" s="97" t="str">
        <f>IF(B250="","",_xlfn.XLOOKUP($B250,'Vendor Inputs'!$B$6:$B$1048576,'Vendor Inputs'!F$6:F$1048576))</f>
        <v/>
      </c>
      <c r="F250" s="97" t="str">
        <f>IF(B250="","",_xlfn.XLOOKUP($B250,'Vendor Inputs'!$B$6:$B$1048576,'Vendor Inputs'!G$6:G$1048576))</f>
        <v/>
      </c>
      <c r="G250" s="67"/>
      <c r="H250" s="101"/>
      <c r="I250" s="97" t="str">
        <f t="shared" si="12"/>
        <v/>
      </c>
      <c r="J250" s="67"/>
      <c r="K250" s="98" t="str">
        <f t="shared" si="13"/>
        <v/>
      </c>
      <c r="L250" s="97" t="str">
        <f t="shared" si="14"/>
        <v/>
      </c>
    </row>
    <row r="251" spans="1:12">
      <c r="A251" s="97" t="str">
        <f>IF(BOM!C258="","",BOM!C258)</f>
        <v/>
      </c>
      <c r="B251" s="96" t="s">
        <v>344</v>
      </c>
      <c r="C251" s="97" t="str">
        <f>IF(B251="","",_xlfn.XLOOKUP($B251,'Vendor Inputs'!$B$6:$B$1048576,'Vendor Inputs'!C$6:C$1048576))</f>
        <v/>
      </c>
      <c r="D251" s="97" t="str">
        <f>IF(B251="","",_xlfn.XLOOKUP($B251,'Vendor Inputs'!$B$6:$B$1048576,'Vendor Inputs'!D$6:D$1048576))</f>
        <v/>
      </c>
      <c r="E251" s="97" t="str">
        <f>IF(B251="","",_xlfn.XLOOKUP($B251,'Vendor Inputs'!$B$6:$B$1048576,'Vendor Inputs'!F$6:F$1048576))</f>
        <v/>
      </c>
      <c r="F251" s="97" t="str">
        <f>IF(B251="","",_xlfn.XLOOKUP($B251,'Vendor Inputs'!$B$6:$B$1048576,'Vendor Inputs'!G$6:G$1048576))</f>
        <v/>
      </c>
      <c r="G251" s="67"/>
      <c r="H251" s="101"/>
      <c r="I251" s="97" t="str">
        <f t="shared" si="12"/>
        <v/>
      </c>
      <c r="J251" s="67"/>
      <c r="K251" s="98" t="str">
        <f t="shared" si="13"/>
        <v/>
      </c>
      <c r="L251" s="97" t="str">
        <f t="shared" si="14"/>
        <v/>
      </c>
    </row>
    <row r="252" spans="1:12">
      <c r="A252" s="97" t="str">
        <f>IF(BOM!C259="","",BOM!C259)</f>
        <v/>
      </c>
      <c r="B252" s="96" t="s">
        <v>344</v>
      </c>
      <c r="C252" s="97" t="str">
        <f>IF(B252="","",_xlfn.XLOOKUP($B252,'Vendor Inputs'!$B$6:$B$1048576,'Vendor Inputs'!C$6:C$1048576))</f>
        <v/>
      </c>
      <c r="D252" s="97" t="str">
        <f>IF(B252="","",_xlfn.XLOOKUP($B252,'Vendor Inputs'!$B$6:$B$1048576,'Vendor Inputs'!D$6:D$1048576))</f>
        <v/>
      </c>
      <c r="E252" s="97" t="str">
        <f>IF(B252="","",_xlfn.XLOOKUP($B252,'Vendor Inputs'!$B$6:$B$1048576,'Vendor Inputs'!F$6:F$1048576))</f>
        <v/>
      </c>
      <c r="F252" s="97" t="str">
        <f>IF(B252="","",_xlfn.XLOOKUP($B252,'Vendor Inputs'!$B$6:$B$1048576,'Vendor Inputs'!G$6:G$1048576))</f>
        <v/>
      </c>
      <c r="G252" s="67"/>
      <c r="H252" s="101"/>
      <c r="I252" s="97" t="str">
        <f t="shared" si="12"/>
        <v/>
      </c>
      <c r="J252" s="67"/>
      <c r="K252" s="98" t="str">
        <f t="shared" si="13"/>
        <v/>
      </c>
      <c r="L252" s="97" t="str">
        <f t="shared" si="14"/>
        <v/>
      </c>
    </row>
    <row r="253" spans="1:12">
      <c r="A253" s="97" t="str">
        <f>IF(BOM!C260="","",BOM!C260)</f>
        <v/>
      </c>
      <c r="B253" s="96" t="s">
        <v>344</v>
      </c>
      <c r="C253" s="97" t="str">
        <f>IF(B253="","",_xlfn.XLOOKUP($B253,'Vendor Inputs'!$B$6:$B$1048576,'Vendor Inputs'!C$6:C$1048576))</f>
        <v/>
      </c>
      <c r="D253" s="97" t="str">
        <f>IF(B253="","",_xlfn.XLOOKUP($B253,'Vendor Inputs'!$B$6:$B$1048576,'Vendor Inputs'!D$6:D$1048576))</f>
        <v/>
      </c>
      <c r="E253" s="97" t="str">
        <f>IF(B253="","",_xlfn.XLOOKUP($B253,'Vendor Inputs'!$B$6:$B$1048576,'Vendor Inputs'!F$6:F$1048576))</f>
        <v/>
      </c>
      <c r="F253" s="97" t="str">
        <f>IF(B253="","",_xlfn.XLOOKUP($B253,'Vendor Inputs'!$B$6:$B$1048576,'Vendor Inputs'!G$6:G$1048576))</f>
        <v/>
      </c>
      <c r="G253" s="67"/>
      <c r="H253" s="101"/>
      <c r="I253" s="97" t="str">
        <f t="shared" si="12"/>
        <v/>
      </c>
      <c r="J253" s="67"/>
      <c r="K253" s="98" t="str">
        <f t="shared" si="13"/>
        <v/>
      </c>
      <c r="L253" s="97" t="str">
        <f t="shared" si="14"/>
        <v/>
      </c>
    </row>
    <row r="254" spans="1:12">
      <c r="A254" s="97" t="str">
        <f>IF(BOM!C261="","",BOM!C261)</f>
        <v/>
      </c>
      <c r="B254" s="96" t="s">
        <v>344</v>
      </c>
      <c r="C254" s="97" t="str">
        <f>IF(B254="","",_xlfn.XLOOKUP($B254,'Vendor Inputs'!$B$6:$B$1048576,'Vendor Inputs'!C$6:C$1048576))</f>
        <v/>
      </c>
      <c r="D254" s="97" t="str">
        <f>IF(B254="","",_xlfn.XLOOKUP($B254,'Vendor Inputs'!$B$6:$B$1048576,'Vendor Inputs'!D$6:D$1048576))</f>
        <v/>
      </c>
      <c r="E254" s="97" t="str">
        <f>IF(B254="","",_xlfn.XLOOKUP($B254,'Vendor Inputs'!$B$6:$B$1048576,'Vendor Inputs'!F$6:F$1048576))</f>
        <v/>
      </c>
      <c r="F254" s="97" t="str">
        <f>IF(B254="","",_xlfn.XLOOKUP($B254,'Vendor Inputs'!$B$6:$B$1048576,'Vendor Inputs'!G$6:G$1048576))</f>
        <v/>
      </c>
      <c r="G254" s="67"/>
      <c r="H254" s="101"/>
      <c r="I254" s="97" t="str">
        <f t="shared" si="12"/>
        <v/>
      </c>
      <c r="J254" s="67"/>
      <c r="K254" s="98" t="str">
        <f t="shared" si="13"/>
        <v/>
      </c>
      <c r="L254" s="97" t="str">
        <f t="shared" si="14"/>
        <v/>
      </c>
    </row>
    <row r="255" spans="1:12">
      <c r="A255" s="97" t="str">
        <f>IF(BOM!C262="","",BOM!C262)</f>
        <v/>
      </c>
      <c r="B255" s="96" t="s">
        <v>344</v>
      </c>
      <c r="C255" s="97" t="str">
        <f>IF(B255="","",_xlfn.XLOOKUP($B255,'Vendor Inputs'!$B$6:$B$1048576,'Vendor Inputs'!C$6:C$1048576))</f>
        <v/>
      </c>
      <c r="D255" s="97" t="str">
        <f>IF(B255="","",_xlfn.XLOOKUP($B255,'Vendor Inputs'!$B$6:$B$1048576,'Vendor Inputs'!D$6:D$1048576))</f>
        <v/>
      </c>
      <c r="E255" s="97" t="str">
        <f>IF(B255="","",_xlfn.XLOOKUP($B255,'Vendor Inputs'!$B$6:$B$1048576,'Vendor Inputs'!F$6:F$1048576))</f>
        <v/>
      </c>
      <c r="F255" s="97" t="str">
        <f>IF(B255="","",_xlfn.XLOOKUP($B255,'Vendor Inputs'!$B$6:$B$1048576,'Vendor Inputs'!G$6:G$1048576))</f>
        <v/>
      </c>
      <c r="G255" s="67"/>
      <c r="H255" s="101"/>
      <c r="I255" s="97" t="str">
        <f t="shared" si="12"/>
        <v/>
      </c>
      <c r="J255" s="67"/>
      <c r="K255" s="98" t="str">
        <f t="shared" si="13"/>
        <v/>
      </c>
      <c r="L255" s="97" t="str">
        <f t="shared" si="14"/>
        <v/>
      </c>
    </row>
    <row r="256" spans="1:12">
      <c r="A256" s="97" t="str">
        <f>IF(BOM!C263="","",BOM!C263)</f>
        <v/>
      </c>
      <c r="B256" s="96" t="s">
        <v>344</v>
      </c>
      <c r="C256" s="97" t="str">
        <f>IF(B256="","",_xlfn.XLOOKUP($B256,'Vendor Inputs'!$B$6:$B$1048576,'Vendor Inputs'!C$6:C$1048576))</f>
        <v/>
      </c>
      <c r="D256" s="97" t="str">
        <f>IF(B256="","",_xlfn.XLOOKUP($B256,'Vendor Inputs'!$B$6:$B$1048576,'Vendor Inputs'!D$6:D$1048576))</f>
        <v/>
      </c>
      <c r="E256" s="97" t="str">
        <f>IF(B256="","",_xlfn.XLOOKUP($B256,'Vendor Inputs'!$B$6:$B$1048576,'Vendor Inputs'!F$6:F$1048576))</f>
        <v/>
      </c>
      <c r="F256" s="97" t="str">
        <f>IF(B256="","",_xlfn.XLOOKUP($B256,'Vendor Inputs'!$B$6:$B$1048576,'Vendor Inputs'!G$6:G$1048576))</f>
        <v/>
      </c>
      <c r="G256" s="67"/>
      <c r="H256" s="101"/>
      <c r="I256" s="97" t="str">
        <f t="shared" si="12"/>
        <v/>
      </c>
      <c r="J256" s="67"/>
      <c r="K256" s="98" t="str">
        <f t="shared" si="13"/>
        <v/>
      </c>
      <c r="L256" s="97" t="str">
        <f t="shared" si="14"/>
        <v/>
      </c>
    </row>
    <row r="257" spans="1:12">
      <c r="A257" s="97" t="str">
        <f>IF(BOM!C264="","",BOM!C264)</f>
        <v/>
      </c>
      <c r="B257" s="96" t="s">
        <v>344</v>
      </c>
      <c r="C257" s="97" t="str">
        <f>IF(B257="","",_xlfn.XLOOKUP($B257,'Vendor Inputs'!$B$6:$B$1048576,'Vendor Inputs'!C$6:C$1048576))</f>
        <v/>
      </c>
      <c r="D257" s="97" t="str">
        <f>IF(B257="","",_xlfn.XLOOKUP($B257,'Vendor Inputs'!$B$6:$B$1048576,'Vendor Inputs'!D$6:D$1048576))</f>
        <v/>
      </c>
      <c r="E257" s="97" t="str">
        <f>IF(B257="","",_xlfn.XLOOKUP($B257,'Vendor Inputs'!$B$6:$B$1048576,'Vendor Inputs'!F$6:F$1048576))</f>
        <v/>
      </c>
      <c r="F257" s="97" t="str">
        <f>IF(B257="","",_xlfn.XLOOKUP($B257,'Vendor Inputs'!$B$6:$B$1048576,'Vendor Inputs'!G$6:G$1048576))</f>
        <v/>
      </c>
      <c r="G257" s="67"/>
      <c r="H257" s="101"/>
      <c r="I257" s="97" t="str">
        <f t="shared" si="12"/>
        <v/>
      </c>
      <c r="J257" s="67"/>
      <c r="K257" s="98" t="str">
        <f t="shared" si="13"/>
        <v/>
      </c>
      <c r="L257" s="97" t="str">
        <f t="shared" si="14"/>
        <v/>
      </c>
    </row>
    <row r="258" spans="1:12">
      <c r="A258" s="97" t="str">
        <f>IF(BOM!C265="","",BOM!C265)</f>
        <v/>
      </c>
      <c r="B258" s="96" t="s">
        <v>344</v>
      </c>
      <c r="C258" s="97" t="str">
        <f>IF(B258="","",_xlfn.XLOOKUP($B258,'Vendor Inputs'!$B$6:$B$1048576,'Vendor Inputs'!C$6:C$1048576))</f>
        <v/>
      </c>
      <c r="D258" s="97" t="str">
        <f>IF(B258="","",_xlfn.XLOOKUP($B258,'Vendor Inputs'!$B$6:$B$1048576,'Vendor Inputs'!D$6:D$1048576))</f>
        <v/>
      </c>
      <c r="E258" s="97" t="str">
        <f>IF(B258="","",_xlfn.XLOOKUP($B258,'Vendor Inputs'!$B$6:$B$1048576,'Vendor Inputs'!F$6:F$1048576))</f>
        <v/>
      </c>
      <c r="F258" s="97" t="str">
        <f>IF(B258="","",_xlfn.XLOOKUP($B258,'Vendor Inputs'!$B$6:$B$1048576,'Vendor Inputs'!G$6:G$1048576))</f>
        <v/>
      </c>
      <c r="G258" s="67"/>
      <c r="H258" s="101"/>
      <c r="I258" s="97" t="str">
        <f t="shared" si="12"/>
        <v/>
      </c>
      <c r="J258" s="67"/>
      <c r="K258" s="98" t="str">
        <f t="shared" si="13"/>
        <v/>
      </c>
      <c r="L258" s="97" t="str">
        <f t="shared" si="14"/>
        <v/>
      </c>
    </row>
    <row r="259" spans="1:12">
      <c r="A259" s="97" t="str">
        <f>IF(BOM!C266="","",BOM!C266)</f>
        <v/>
      </c>
      <c r="B259" s="96" t="s">
        <v>344</v>
      </c>
      <c r="C259" s="97" t="str">
        <f>IF(B259="","",_xlfn.XLOOKUP($B259,'Vendor Inputs'!$B$6:$B$1048576,'Vendor Inputs'!C$6:C$1048576))</f>
        <v/>
      </c>
      <c r="D259" s="97" t="str">
        <f>IF(B259="","",_xlfn.XLOOKUP($B259,'Vendor Inputs'!$B$6:$B$1048576,'Vendor Inputs'!D$6:D$1048576))</f>
        <v/>
      </c>
      <c r="E259" s="97" t="str">
        <f>IF(B259="","",_xlfn.XLOOKUP($B259,'Vendor Inputs'!$B$6:$B$1048576,'Vendor Inputs'!F$6:F$1048576))</f>
        <v/>
      </c>
      <c r="F259" s="97" t="str">
        <f>IF(B259="","",_xlfn.XLOOKUP($B259,'Vendor Inputs'!$B$6:$B$1048576,'Vendor Inputs'!G$6:G$1048576))</f>
        <v/>
      </c>
      <c r="G259" s="67"/>
      <c r="H259" s="101"/>
      <c r="I259" s="97" t="str">
        <f t="shared" si="12"/>
        <v/>
      </c>
      <c r="J259" s="67"/>
      <c r="K259" s="98" t="str">
        <f t="shared" si="13"/>
        <v/>
      </c>
      <c r="L259" s="97" t="str">
        <f t="shared" si="14"/>
        <v/>
      </c>
    </row>
    <row r="260" spans="1:12">
      <c r="A260" s="97" t="str">
        <f>IF(BOM!C267="","",BOM!C267)</f>
        <v/>
      </c>
      <c r="B260" s="96" t="s">
        <v>344</v>
      </c>
      <c r="C260" s="97" t="str">
        <f>IF(B260="","",_xlfn.XLOOKUP($B260,'Vendor Inputs'!$B$6:$B$1048576,'Vendor Inputs'!C$6:C$1048576))</f>
        <v/>
      </c>
      <c r="D260" s="97" t="str">
        <f>IF(B260="","",_xlfn.XLOOKUP($B260,'Vendor Inputs'!$B$6:$B$1048576,'Vendor Inputs'!D$6:D$1048576))</f>
        <v/>
      </c>
      <c r="E260" s="97" t="str">
        <f>IF(B260="","",_xlfn.XLOOKUP($B260,'Vendor Inputs'!$B$6:$B$1048576,'Vendor Inputs'!F$6:F$1048576))</f>
        <v/>
      </c>
      <c r="F260" s="97" t="str">
        <f>IF(B260="","",_xlfn.XLOOKUP($B260,'Vendor Inputs'!$B$6:$B$1048576,'Vendor Inputs'!G$6:G$1048576))</f>
        <v/>
      </c>
      <c r="G260" s="67"/>
      <c r="H260" s="101"/>
      <c r="I260" s="97" t="str">
        <f t="shared" si="12"/>
        <v/>
      </c>
      <c r="J260" s="67"/>
      <c r="K260" s="98" t="str">
        <f t="shared" si="13"/>
        <v/>
      </c>
      <c r="L260" s="97" t="str">
        <f t="shared" si="14"/>
        <v/>
      </c>
    </row>
    <row r="261" spans="1:12">
      <c r="A261" s="97" t="str">
        <f>IF(BOM!C268="","",BOM!C268)</f>
        <v/>
      </c>
      <c r="B261" s="96" t="s">
        <v>344</v>
      </c>
      <c r="C261" s="97" t="str">
        <f>IF(B261="","",_xlfn.XLOOKUP($B261,'Vendor Inputs'!$B$6:$B$1048576,'Vendor Inputs'!C$6:C$1048576))</f>
        <v/>
      </c>
      <c r="D261" s="97" t="str">
        <f>IF(B261="","",_xlfn.XLOOKUP($B261,'Vendor Inputs'!$B$6:$B$1048576,'Vendor Inputs'!D$6:D$1048576))</f>
        <v/>
      </c>
      <c r="E261" s="97" t="str">
        <f>IF(B261="","",_xlfn.XLOOKUP($B261,'Vendor Inputs'!$B$6:$B$1048576,'Vendor Inputs'!F$6:F$1048576))</f>
        <v/>
      </c>
      <c r="F261" s="97" t="str">
        <f>IF(B261="","",_xlfn.XLOOKUP($B261,'Vendor Inputs'!$B$6:$B$1048576,'Vendor Inputs'!G$6:G$1048576))</f>
        <v/>
      </c>
      <c r="G261" s="67"/>
      <c r="H261" s="101"/>
      <c r="I261" s="97" t="str">
        <f t="shared" si="12"/>
        <v/>
      </c>
      <c r="J261" s="67"/>
      <c r="K261" s="98" t="str">
        <f t="shared" si="13"/>
        <v/>
      </c>
      <c r="L261" s="97" t="str">
        <f t="shared" si="14"/>
        <v/>
      </c>
    </row>
    <row r="262" spans="1:12">
      <c r="A262" s="97" t="str">
        <f>IF(BOM!C269="","",BOM!C269)</f>
        <v/>
      </c>
      <c r="B262" s="96" t="s">
        <v>344</v>
      </c>
      <c r="C262" s="97" t="str">
        <f>IF(B262="","",_xlfn.XLOOKUP($B262,'Vendor Inputs'!$B$6:$B$1048576,'Vendor Inputs'!C$6:C$1048576))</f>
        <v/>
      </c>
      <c r="D262" s="97" t="str">
        <f>IF(B262="","",_xlfn.XLOOKUP($B262,'Vendor Inputs'!$B$6:$B$1048576,'Vendor Inputs'!D$6:D$1048576))</f>
        <v/>
      </c>
      <c r="E262" s="97" t="str">
        <f>IF(B262="","",_xlfn.XLOOKUP($B262,'Vendor Inputs'!$B$6:$B$1048576,'Vendor Inputs'!F$6:F$1048576))</f>
        <v/>
      </c>
      <c r="F262" s="97" t="str">
        <f>IF(B262="","",_xlfn.XLOOKUP($B262,'Vendor Inputs'!$B$6:$B$1048576,'Vendor Inputs'!G$6:G$1048576))</f>
        <v/>
      </c>
      <c r="G262" s="67"/>
      <c r="H262" s="101"/>
      <c r="I262" s="97" t="str">
        <f t="shared" si="12"/>
        <v/>
      </c>
      <c r="J262" s="67"/>
      <c r="K262" s="98" t="str">
        <f t="shared" si="13"/>
        <v/>
      </c>
      <c r="L262" s="97" t="str">
        <f t="shared" si="14"/>
        <v/>
      </c>
    </row>
    <row r="263" spans="1:12">
      <c r="A263" s="97" t="str">
        <f>IF(BOM!C270="","",BOM!C270)</f>
        <v/>
      </c>
      <c r="B263" s="96" t="s">
        <v>344</v>
      </c>
      <c r="C263" s="97" t="str">
        <f>IF(B263="","",_xlfn.XLOOKUP($B263,'Vendor Inputs'!$B$6:$B$1048576,'Vendor Inputs'!C$6:C$1048576))</f>
        <v/>
      </c>
      <c r="D263" s="97" t="str">
        <f>IF(B263="","",_xlfn.XLOOKUP($B263,'Vendor Inputs'!$B$6:$B$1048576,'Vendor Inputs'!D$6:D$1048576))</f>
        <v/>
      </c>
      <c r="E263" s="97" t="str">
        <f>IF(B263="","",_xlfn.XLOOKUP($B263,'Vendor Inputs'!$B$6:$B$1048576,'Vendor Inputs'!F$6:F$1048576))</f>
        <v/>
      </c>
      <c r="F263" s="97" t="str">
        <f>IF(B263="","",_xlfn.XLOOKUP($B263,'Vendor Inputs'!$B$6:$B$1048576,'Vendor Inputs'!G$6:G$1048576))</f>
        <v/>
      </c>
      <c r="G263" s="67"/>
      <c r="H263" s="101"/>
      <c r="I263" s="97" t="str">
        <f t="shared" si="12"/>
        <v/>
      </c>
      <c r="J263" s="67"/>
      <c r="K263" s="98" t="str">
        <f t="shared" si="13"/>
        <v/>
      </c>
      <c r="L263" s="97" t="str">
        <f t="shared" si="14"/>
        <v/>
      </c>
    </row>
    <row r="264" spans="1:12">
      <c r="A264" s="97" t="str">
        <f>IF(BOM!C271="","",BOM!C271)</f>
        <v/>
      </c>
      <c r="B264" s="96" t="s">
        <v>344</v>
      </c>
      <c r="C264" s="97" t="str">
        <f>IF(B264="","",_xlfn.XLOOKUP($B264,'Vendor Inputs'!$B$6:$B$1048576,'Vendor Inputs'!C$6:C$1048576))</f>
        <v/>
      </c>
      <c r="D264" s="97" t="str">
        <f>IF(B264="","",_xlfn.XLOOKUP($B264,'Vendor Inputs'!$B$6:$B$1048576,'Vendor Inputs'!D$6:D$1048576))</f>
        <v/>
      </c>
      <c r="E264" s="97" t="str">
        <f>IF(B264="","",_xlfn.XLOOKUP($B264,'Vendor Inputs'!$B$6:$B$1048576,'Vendor Inputs'!F$6:F$1048576))</f>
        <v/>
      </c>
      <c r="F264" s="97" t="str">
        <f>IF(B264="","",_xlfn.XLOOKUP($B264,'Vendor Inputs'!$B$6:$B$1048576,'Vendor Inputs'!G$6:G$1048576))</f>
        <v/>
      </c>
      <c r="G264" s="67"/>
      <c r="H264" s="101"/>
      <c r="I264" s="97" t="str">
        <f t="shared" si="12"/>
        <v/>
      </c>
      <c r="J264" s="67"/>
      <c r="K264" s="98" t="str">
        <f t="shared" si="13"/>
        <v/>
      </c>
      <c r="L264" s="97" t="str">
        <f t="shared" si="14"/>
        <v/>
      </c>
    </row>
    <row r="265" spans="1:12">
      <c r="A265" s="97" t="str">
        <f>IF(BOM!C272="","",BOM!C272)</f>
        <v/>
      </c>
      <c r="B265" s="96" t="s">
        <v>344</v>
      </c>
      <c r="C265" s="97" t="str">
        <f>IF(B265="","",_xlfn.XLOOKUP($B265,'Vendor Inputs'!$B$6:$B$1048576,'Vendor Inputs'!C$6:C$1048576))</f>
        <v/>
      </c>
      <c r="D265" s="97" t="str">
        <f>IF(B265="","",_xlfn.XLOOKUP($B265,'Vendor Inputs'!$B$6:$B$1048576,'Vendor Inputs'!D$6:D$1048576))</f>
        <v/>
      </c>
      <c r="E265" s="97" t="str">
        <f>IF(B265="","",_xlfn.XLOOKUP($B265,'Vendor Inputs'!$B$6:$B$1048576,'Vendor Inputs'!F$6:F$1048576))</f>
        <v/>
      </c>
      <c r="F265" s="97" t="str">
        <f>IF(B265="","",_xlfn.XLOOKUP($B265,'Vendor Inputs'!$B$6:$B$1048576,'Vendor Inputs'!G$6:G$1048576))</f>
        <v/>
      </c>
      <c r="G265" s="67"/>
      <c r="H265" s="101"/>
      <c r="I265" s="97" t="str">
        <f t="shared" si="12"/>
        <v/>
      </c>
      <c r="J265" s="67"/>
      <c r="K265" s="98" t="str">
        <f t="shared" si="13"/>
        <v/>
      </c>
      <c r="L265" s="97" t="str">
        <f t="shared" si="14"/>
        <v/>
      </c>
    </row>
    <row r="266" spans="1:12">
      <c r="A266" s="97" t="str">
        <f>IF(BOM!C273="","",BOM!C273)</f>
        <v/>
      </c>
      <c r="B266" s="96" t="s">
        <v>344</v>
      </c>
      <c r="C266" s="97" t="str">
        <f>IF(B266="","",_xlfn.XLOOKUP($B266,'Vendor Inputs'!$B$6:$B$1048576,'Vendor Inputs'!C$6:C$1048576))</f>
        <v/>
      </c>
      <c r="D266" s="97" t="str">
        <f>IF(B266="","",_xlfn.XLOOKUP($B266,'Vendor Inputs'!$B$6:$B$1048576,'Vendor Inputs'!D$6:D$1048576))</f>
        <v/>
      </c>
      <c r="E266" s="97" t="str">
        <f>IF(B266="","",_xlfn.XLOOKUP($B266,'Vendor Inputs'!$B$6:$B$1048576,'Vendor Inputs'!F$6:F$1048576))</f>
        <v/>
      </c>
      <c r="F266" s="97" t="str">
        <f>IF(B266="","",_xlfn.XLOOKUP($B266,'Vendor Inputs'!$B$6:$B$1048576,'Vendor Inputs'!G$6:G$1048576))</f>
        <v/>
      </c>
      <c r="G266" s="67"/>
      <c r="H266" s="101"/>
      <c r="I266" s="97" t="str">
        <f t="shared" si="12"/>
        <v/>
      </c>
      <c r="J266" s="67"/>
      <c r="K266" s="98" t="str">
        <f t="shared" si="13"/>
        <v/>
      </c>
      <c r="L266" s="97" t="str">
        <f t="shared" si="14"/>
        <v/>
      </c>
    </row>
    <row r="267" spans="1:12">
      <c r="A267" s="97" t="str">
        <f>IF(BOM!C274="","",BOM!C274)</f>
        <v/>
      </c>
      <c r="B267" s="96" t="s">
        <v>344</v>
      </c>
      <c r="C267" s="97" t="str">
        <f>IF(B267="","",_xlfn.XLOOKUP($B267,'Vendor Inputs'!$B$6:$B$1048576,'Vendor Inputs'!C$6:C$1048576))</f>
        <v/>
      </c>
      <c r="D267" s="97" t="str">
        <f>IF(B267="","",_xlfn.XLOOKUP($B267,'Vendor Inputs'!$B$6:$B$1048576,'Vendor Inputs'!D$6:D$1048576))</f>
        <v/>
      </c>
      <c r="E267" s="97" t="str">
        <f>IF(B267="","",_xlfn.XLOOKUP($B267,'Vendor Inputs'!$B$6:$B$1048576,'Vendor Inputs'!F$6:F$1048576))</f>
        <v/>
      </c>
      <c r="F267" s="97" t="str">
        <f>IF(B267="","",_xlfn.XLOOKUP($B267,'Vendor Inputs'!$B$6:$B$1048576,'Vendor Inputs'!G$6:G$1048576))</f>
        <v/>
      </c>
      <c r="G267" s="67"/>
      <c r="H267" s="101"/>
      <c r="I267" s="97" t="str">
        <f t="shared" si="12"/>
        <v/>
      </c>
      <c r="J267" s="67"/>
      <c r="K267" s="98" t="str">
        <f t="shared" si="13"/>
        <v/>
      </c>
      <c r="L267" s="97" t="str">
        <f t="shared" si="14"/>
        <v/>
      </c>
    </row>
    <row r="268" spans="1:12">
      <c r="A268" s="97" t="str">
        <f>IF(BOM!C275="","",BOM!C275)</f>
        <v/>
      </c>
      <c r="B268" s="96" t="s">
        <v>344</v>
      </c>
      <c r="C268" s="97" t="str">
        <f>IF(B268="","",_xlfn.XLOOKUP($B268,'Vendor Inputs'!$B$6:$B$1048576,'Vendor Inputs'!C$6:C$1048576))</f>
        <v/>
      </c>
      <c r="D268" s="97" t="str">
        <f>IF(B268="","",_xlfn.XLOOKUP($B268,'Vendor Inputs'!$B$6:$B$1048576,'Vendor Inputs'!D$6:D$1048576))</f>
        <v/>
      </c>
      <c r="E268" s="97" t="str">
        <f>IF(B268="","",_xlfn.XLOOKUP($B268,'Vendor Inputs'!$B$6:$B$1048576,'Vendor Inputs'!F$6:F$1048576))</f>
        <v/>
      </c>
      <c r="F268" s="97" t="str">
        <f>IF(B268="","",_xlfn.XLOOKUP($B268,'Vendor Inputs'!$B$6:$B$1048576,'Vendor Inputs'!G$6:G$1048576))</f>
        <v/>
      </c>
      <c r="G268" s="67"/>
      <c r="H268" s="101"/>
      <c r="I268" s="97" t="str">
        <f t="shared" si="12"/>
        <v/>
      </c>
      <c r="J268" s="67"/>
      <c r="K268" s="98" t="str">
        <f t="shared" si="13"/>
        <v/>
      </c>
      <c r="L268" s="97" t="str">
        <f t="shared" si="14"/>
        <v/>
      </c>
    </row>
    <row r="269" spans="1:12">
      <c r="A269" s="97" t="str">
        <f>IF(BOM!C276="","",BOM!C276)</f>
        <v/>
      </c>
      <c r="B269" s="96" t="s">
        <v>344</v>
      </c>
      <c r="C269" s="97" t="str">
        <f>IF(B269="","",_xlfn.XLOOKUP($B269,'Vendor Inputs'!$B$6:$B$1048576,'Vendor Inputs'!C$6:C$1048576))</f>
        <v/>
      </c>
      <c r="D269" s="97" t="str">
        <f>IF(B269="","",_xlfn.XLOOKUP($B269,'Vendor Inputs'!$B$6:$B$1048576,'Vendor Inputs'!D$6:D$1048576))</f>
        <v/>
      </c>
      <c r="E269" s="97" t="str">
        <f>IF(B269="","",_xlfn.XLOOKUP($B269,'Vendor Inputs'!$B$6:$B$1048576,'Vendor Inputs'!F$6:F$1048576))</f>
        <v/>
      </c>
      <c r="F269" s="97" t="str">
        <f>IF(B269="","",_xlfn.XLOOKUP($B269,'Vendor Inputs'!$B$6:$B$1048576,'Vendor Inputs'!G$6:G$1048576))</f>
        <v/>
      </c>
      <c r="G269" s="67"/>
      <c r="H269" s="101"/>
      <c r="I269" s="97" t="str">
        <f t="shared" si="12"/>
        <v/>
      </c>
      <c r="J269" s="67"/>
      <c r="K269" s="98" t="str">
        <f t="shared" si="13"/>
        <v/>
      </c>
      <c r="L269" s="97" t="str">
        <f t="shared" si="14"/>
        <v/>
      </c>
    </row>
    <row r="270" spans="1:12">
      <c r="A270" s="97" t="str">
        <f>IF(BOM!C277="","",BOM!C277)</f>
        <v/>
      </c>
      <c r="B270" s="96" t="s">
        <v>344</v>
      </c>
      <c r="C270" s="97" t="str">
        <f>IF(B270="","",_xlfn.XLOOKUP($B270,'Vendor Inputs'!$B$6:$B$1048576,'Vendor Inputs'!C$6:C$1048576))</f>
        <v/>
      </c>
      <c r="D270" s="97" t="str">
        <f>IF(B270="","",_xlfn.XLOOKUP($B270,'Vendor Inputs'!$B$6:$B$1048576,'Vendor Inputs'!D$6:D$1048576))</f>
        <v/>
      </c>
      <c r="E270" s="97" t="str">
        <f>IF(B270="","",_xlfn.XLOOKUP($B270,'Vendor Inputs'!$B$6:$B$1048576,'Vendor Inputs'!F$6:F$1048576))</f>
        <v/>
      </c>
      <c r="F270" s="97" t="str">
        <f>IF(B270="","",_xlfn.XLOOKUP($B270,'Vendor Inputs'!$B$6:$B$1048576,'Vendor Inputs'!G$6:G$1048576))</f>
        <v/>
      </c>
      <c r="G270" s="67"/>
      <c r="H270" s="101"/>
      <c r="I270" s="97" t="str">
        <f t="shared" si="12"/>
        <v/>
      </c>
      <c r="J270" s="67"/>
      <c r="K270" s="98" t="str">
        <f t="shared" si="13"/>
        <v/>
      </c>
      <c r="L270" s="97" t="str">
        <f t="shared" si="14"/>
        <v/>
      </c>
    </row>
    <row r="271" spans="1:12">
      <c r="A271" s="97" t="str">
        <f>IF(BOM!C278="","",BOM!C278)</f>
        <v/>
      </c>
      <c r="B271" s="96" t="s">
        <v>344</v>
      </c>
      <c r="C271" s="97" t="str">
        <f>IF(B271="","",_xlfn.XLOOKUP($B271,'Vendor Inputs'!$B$6:$B$1048576,'Vendor Inputs'!C$6:C$1048576))</f>
        <v/>
      </c>
      <c r="D271" s="97" t="str">
        <f>IF(B271="","",_xlfn.XLOOKUP($B271,'Vendor Inputs'!$B$6:$B$1048576,'Vendor Inputs'!D$6:D$1048576))</f>
        <v/>
      </c>
      <c r="E271" s="97" t="str">
        <f>IF(B271="","",_xlfn.XLOOKUP($B271,'Vendor Inputs'!$B$6:$B$1048576,'Vendor Inputs'!F$6:F$1048576))</f>
        <v/>
      </c>
      <c r="F271" s="97" t="str">
        <f>IF(B271="","",_xlfn.XLOOKUP($B271,'Vendor Inputs'!$B$6:$B$1048576,'Vendor Inputs'!G$6:G$1048576))</f>
        <v/>
      </c>
      <c r="G271" s="67"/>
      <c r="H271" s="101"/>
      <c r="I271" s="97" t="str">
        <f t="shared" ref="I271:I334" si="15">IF(F271="","",H271*$F271)</f>
        <v/>
      </c>
      <c r="J271" s="67"/>
      <c r="K271" s="98" t="str">
        <f t="shared" ref="K271:K334" si="16">IF(OR(H271=1,H271=""),"",1-H271)</f>
        <v/>
      </c>
      <c r="L271" s="97" t="str">
        <f t="shared" ref="L271:L334" si="17">IF(K271="","",K271*$F271)</f>
        <v/>
      </c>
    </row>
    <row r="272" spans="1:12">
      <c r="A272" s="97" t="str">
        <f>IF(BOM!C279="","",BOM!C279)</f>
        <v/>
      </c>
      <c r="B272" s="96" t="s">
        <v>344</v>
      </c>
      <c r="C272" s="97" t="str">
        <f>IF(B272="","",_xlfn.XLOOKUP($B272,'Vendor Inputs'!$B$6:$B$1048576,'Vendor Inputs'!C$6:C$1048576))</f>
        <v/>
      </c>
      <c r="D272" s="97" t="str">
        <f>IF(B272="","",_xlfn.XLOOKUP($B272,'Vendor Inputs'!$B$6:$B$1048576,'Vendor Inputs'!D$6:D$1048576))</f>
        <v/>
      </c>
      <c r="E272" s="97" t="str">
        <f>IF(B272="","",_xlfn.XLOOKUP($B272,'Vendor Inputs'!$B$6:$B$1048576,'Vendor Inputs'!F$6:F$1048576))</f>
        <v/>
      </c>
      <c r="F272" s="97" t="str">
        <f>IF(B272="","",_xlfn.XLOOKUP($B272,'Vendor Inputs'!$B$6:$B$1048576,'Vendor Inputs'!G$6:G$1048576))</f>
        <v/>
      </c>
      <c r="G272" s="67"/>
      <c r="H272" s="101"/>
      <c r="I272" s="97" t="str">
        <f t="shared" si="15"/>
        <v/>
      </c>
      <c r="J272" s="67"/>
      <c r="K272" s="98" t="str">
        <f t="shared" si="16"/>
        <v/>
      </c>
      <c r="L272" s="97" t="str">
        <f t="shared" si="17"/>
        <v/>
      </c>
    </row>
    <row r="273" spans="1:12">
      <c r="A273" s="97" t="str">
        <f>IF(BOM!C280="","",BOM!C280)</f>
        <v/>
      </c>
      <c r="B273" s="96" t="s">
        <v>344</v>
      </c>
      <c r="C273" s="97" t="str">
        <f>IF(B273="","",_xlfn.XLOOKUP($B273,'Vendor Inputs'!$B$6:$B$1048576,'Vendor Inputs'!C$6:C$1048576))</f>
        <v/>
      </c>
      <c r="D273" s="97" t="str">
        <f>IF(B273="","",_xlfn.XLOOKUP($B273,'Vendor Inputs'!$B$6:$B$1048576,'Vendor Inputs'!D$6:D$1048576))</f>
        <v/>
      </c>
      <c r="E273" s="97" t="str">
        <f>IF(B273="","",_xlfn.XLOOKUP($B273,'Vendor Inputs'!$B$6:$B$1048576,'Vendor Inputs'!F$6:F$1048576))</f>
        <v/>
      </c>
      <c r="F273" s="97" t="str">
        <f>IF(B273="","",_xlfn.XLOOKUP($B273,'Vendor Inputs'!$B$6:$B$1048576,'Vendor Inputs'!G$6:G$1048576))</f>
        <v/>
      </c>
      <c r="G273" s="67"/>
      <c r="H273" s="101"/>
      <c r="I273" s="97" t="str">
        <f t="shared" si="15"/>
        <v/>
      </c>
      <c r="J273" s="67"/>
      <c r="K273" s="98" t="str">
        <f t="shared" si="16"/>
        <v/>
      </c>
      <c r="L273" s="97" t="str">
        <f t="shared" si="17"/>
        <v/>
      </c>
    </row>
    <row r="274" spans="1:12">
      <c r="A274" s="97" t="str">
        <f>IF(BOM!C281="","",BOM!C281)</f>
        <v/>
      </c>
      <c r="B274" s="96" t="s">
        <v>344</v>
      </c>
      <c r="C274" s="97" t="str">
        <f>IF(B274="","",_xlfn.XLOOKUP($B274,'Vendor Inputs'!$B$6:$B$1048576,'Vendor Inputs'!C$6:C$1048576))</f>
        <v/>
      </c>
      <c r="D274" s="97" t="str">
        <f>IF(B274="","",_xlfn.XLOOKUP($B274,'Vendor Inputs'!$B$6:$B$1048576,'Vendor Inputs'!D$6:D$1048576))</f>
        <v/>
      </c>
      <c r="E274" s="97" t="str">
        <f>IF(B274="","",_xlfn.XLOOKUP($B274,'Vendor Inputs'!$B$6:$B$1048576,'Vendor Inputs'!F$6:F$1048576))</f>
        <v/>
      </c>
      <c r="F274" s="97" t="str">
        <f>IF(B274="","",_xlfn.XLOOKUP($B274,'Vendor Inputs'!$B$6:$B$1048576,'Vendor Inputs'!G$6:G$1048576))</f>
        <v/>
      </c>
      <c r="G274" s="67"/>
      <c r="H274" s="101"/>
      <c r="I274" s="97" t="str">
        <f t="shared" si="15"/>
        <v/>
      </c>
      <c r="J274" s="67"/>
      <c r="K274" s="98" t="str">
        <f t="shared" si="16"/>
        <v/>
      </c>
      <c r="L274" s="97" t="str">
        <f t="shared" si="17"/>
        <v/>
      </c>
    </row>
    <row r="275" spans="1:12">
      <c r="A275" s="97" t="str">
        <f>IF(BOM!C282="","",BOM!C282)</f>
        <v/>
      </c>
      <c r="B275" s="96" t="s">
        <v>344</v>
      </c>
      <c r="C275" s="97" t="str">
        <f>IF(B275="","",_xlfn.XLOOKUP($B275,'Vendor Inputs'!$B$6:$B$1048576,'Vendor Inputs'!C$6:C$1048576))</f>
        <v/>
      </c>
      <c r="D275" s="97" t="str">
        <f>IF(B275="","",_xlfn.XLOOKUP($B275,'Vendor Inputs'!$B$6:$B$1048576,'Vendor Inputs'!D$6:D$1048576))</f>
        <v/>
      </c>
      <c r="E275" s="97" t="str">
        <f>IF(B275="","",_xlfn.XLOOKUP($B275,'Vendor Inputs'!$B$6:$B$1048576,'Vendor Inputs'!F$6:F$1048576))</f>
        <v/>
      </c>
      <c r="F275" s="97" t="str">
        <f>IF(B275="","",_xlfn.XLOOKUP($B275,'Vendor Inputs'!$B$6:$B$1048576,'Vendor Inputs'!G$6:G$1048576))</f>
        <v/>
      </c>
      <c r="G275" s="67"/>
      <c r="H275" s="101"/>
      <c r="I275" s="97" t="str">
        <f t="shared" si="15"/>
        <v/>
      </c>
      <c r="J275" s="67"/>
      <c r="K275" s="98" t="str">
        <f t="shared" si="16"/>
        <v/>
      </c>
      <c r="L275" s="97" t="str">
        <f t="shared" si="17"/>
        <v/>
      </c>
    </row>
    <row r="276" spans="1:12">
      <c r="A276" s="97" t="str">
        <f>IF(BOM!C283="","",BOM!C283)</f>
        <v/>
      </c>
      <c r="B276" s="96" t="s">
        <v>344</v>
      </c>
      <c r="C276" s="97" t="str">
        <f>IF(B276="","",_xlfn.XLOOKUP($B276,'Vendor Inputs'!$B$6:$B$1048576,'Vendor Inputs'!C$6:C$1048576))</f>
        <v/>
      </c>
      <c r="D276" s="97" t="str">
        <f>IF(B276="","",_xlfn.XLOOKUP($B276,'Vendor Inputs'!$B$6:$B$1048576,'Vendor Inputs'!D$6:D$1048576))</f>
        <v/>
      </c>
      <c r="E276" s="97" t="str">
        <f>IF(B276="","",_xlfn.XLOOKUP($B276,'Vendor Inputs'!$B$6:$B$1048576,'Vendor Inputs'!F$6:F$1048576))</f>
        <v/>
      </c>
      <c r="F276" s="97" t="str">
        <f>IF(B276="","",_xlfn.XLOOKUP($B276,'Vendor Inputs'!$B$6:$B$1048576,'Vendor Inputs'!G$6:G$1048576))</f>
        <v/>
      </c>
      <c r="G276" s="67"/>
      <c r="H276" s="101"/>
      <c r="I276" s="97" t="str">
        <f t="shared" si="15"/>
        <v/>
      </c>
      <c r="J276" s="67"/>
      <c r="K276" s="98" t="str">
        <f t="shared" si="16"/>
        <v/>
      </c>
      <c r="L276" s="97" t="str">
        <f t="shared" si="17"/>
        <v/>
      </c>
    </row>
    <row r="277" spans="1:12">
      <c r="A277" s="97" t="str">
        <f>IF(BOM!C284="","",BOM!C284)</f>
        <v/>
      </c>
      <c r="B277" s="96" t="s">
        <v>344</v>
      </c>
      <c r="C277" s="97" t="str">
        <f>IF(B277="","",_xlfn.XLOOKUP($B277,'Vendor Inputs'!$B$6:$B$1048576,'Vendor Inputs'!C$6:C$1048576))</f>
        <v/>
      </c>
      <c r="D277" s="97" t="str">
        <f>IF(B277="","",_xlfn.XLOOKUP($B277,'Vendor Inputs'!$B$6:$B$1048576,'Vendor Inputs'!D$6:D$1048576))</f>
        <v/>
      </c>
      <c r="E277" s="97" t="str">
        <f>IF(B277="","",_xlfn.XLOOKUP($B277,'Vendor Inputs'!$B$6:$B$1048576,'Vendor Inputs'!F$6:F$1048576))</f>
        <v/>
      </c>
      <c r="F277" s="97" t="str">
        <f>IF(B277="","",_xlfn.XLOOKUP($B277,'Vendor Inputs'!$B$6:$B$1048576,'Vendor Inputs'!G$6:G$1048576))</f>
        <v/>
      </c>
      <c r="G277" s="67"/>
      <c r="H277" s="101"/>
      <c r="I277" s="97" t="str">
        <f t="shared" si="15"/>
        <v/>
      </c>
      <c r="J277" s="67"/>
      <c r="K277" s="98" t="str">
        <f t="shared" si="16"/>
        <v/>
      </c>
      <c r="L277" s="97" t="str">
        <f t="shared" si="17"/>
        <v/>
      </c>
    </row>
    <row r="278" spans="1:12">
      <c r="A278" s="97" t="str">
        <f>IF(BOM!C285="","",BOM!C285)</f>
        <v/>
      </c>
      <c r="B278" s="96" t="s">
        <v>344</v>
      </c>
      <c r="C278" s="97" t="str">
        <f>IF(B278="","",_xlfn.XLOOKUP($B278,'Vendor Inputs'!$B$6:$B$1048576,'Vendor Inputs'!C$6:C$1048576))</f>
        <v/>
      </c>
      <c r="D278" s="97" t="str">
        <f>IF(B278="","",_xlfn.XLOOKUP($B278,'Vendor Inputs'!$B$6:$B$1048576,'Vendor Inputs'!D$6:D$1048576))</f>
        <v/>
      </c>
      <c r="E278" s="97" t="str">
        <f>IF(B278="","",_xlfn.XLOOKUP($B278,'Vendor Inputs'!$B$6:$B$1048576,'Vendor Inputs'!F$6:F$1048576))</f>
        <v/>
      </c>
      <c r="F278" s="97" t="str">
        <f>IF(B278="","",_xlfn.XLOOKUP($B278,'Vendor Inputs'!$B$6:$B$1048576,'Vendor Inputs'!G$6:G$1048576))</f>
        <v/>
      </c>
      <c r="G278" s="67"/>
      <c r="H278" s="101"/>
      <c r="I278" s="97" t="str">
        <f t="shared" si="15"/>
        <v/>
      </c>
      <c r="J278" s="67"/>
      <c r="K278" s="98" t="str">
        <f t="shared" si="16"/>
        <v/>
      </c>
      <c r="L278" s="97" t="str">
        <f t="shared" si="17"/>
        <v/>
      </c>
    </row>
    <row r="279" spans="1:12">
      <c r="A279" s="97" t="str">
        <f>IF(BOM!C286="","",BOM!C286)</f>
        <v/>
      </c>
      <c r="B279" s="96" t="s">
        <v>344</v>
      </c>
      <c r="C279" s="97" t="str">
        <f>IF(B279="","",_xlfn.XLOOKUP($B279,'Vendor Inputs'!$B$6:$B$1048576,'Vendor Inputs'!C$6:C$1048576))</f>
        <v/>
      </c>
      <c r="D279" s="97" t="str">
        <f>IF(B279="","",_xlfn.XLOOKUP($B279,'Vendor Inputs'!$B$6:$B$1048576,'Vendor Inputs'!D$6:D$1048576))</f>
        <v/>
      </c>
      <c r="E279" s="97" t="str">
        <f>IF(B279="","",_xlfn.XLOOKUP($B279,'Vendor Inputs'!$B$6:$B$1048576,'Vendor Inputs'!F$6:F$1048576))</f>
        <v/>
      </c>
      <c r="F279" s="97" t="str">
        <f>IF(B279="","",_xlfn.XLOOKUP($B279,'Vendor Inputs'!$B$6:$B$1048576,'Vendor Inputs'!G$6:G$1048576))</f>
        <v/>
      </c>
      <c r="G279" s="67"/>
      <c r="H279" s="101"/>
      <c r="I279" s="97" t="str">
        <f t="shared" si="15"/>
        <v/>
      </c>
      <c r="J279" s="67"/>
      <c r="K279" s="98" t="str">
        <f t="shared" si="16"/>
        <v/>
      </c>
      <c r="L279" s="97" t="str">
        <f t="shared" si="17"/>
        <v/>
      </c>
    </row>
    <row r="280" spans="1:12">
      <c r="A280" s="97" t="str">
        <f>IF(BOM!C287="","",BOM!C287)</f>
        <v/>
      </c>
      <c r="B280" s="96" t="s">
        <v>344</v>
      </c>
      <c r="C280" s="97" t="str">
        <f>IF(B280="","",_xlfn.XLOOKUP($B280,'Vendor Inputs'!$B$6:$B$1048576,'Vendor Inputs'!C$6:C$1048576))</f>
        <v/>
      </c>
      <c r="D280" s="97" t="str">
        <f>IF(B280="","",_xlfn.XLOOKUP($B280,'Vendor Inputs'!$B$6:$B$1048576,'Vendor Inputs'!D$6:D$1048576))</f>
        <v/>
      </c>
      <c r="E280" s="97" t="str">
        <f>IF(B280="","",_xlfn.XLOOKUP($B280,'Vendor Inputs'!$B$6:$B$1048576,'Vendor Inputs'!F$6:F$1048576))</f>
        <v/>
      </c>
      <c r="F280" s="97" t="str">
        <f>IF(B280="","",_xlfn.XLOOKUP($B280,'Vendor Inputs'!$B$6:$B$1048576,'Vendor Inputs'!G$6:G$1048576))</f>
        <v/>
      </c>
      <c r="G280" s="67"/>
      <c r="H280" s="101"/>
      <c r="I280" s="97" t="str">
        <f t="shared" si="15"/>
        <v/>
      </c>
      <c r="J280" s="67"/>
      <c r="K280" s="98" t="str">
        <f t="shared" si="16"/>
        <v/>
      </c>
      <c r="L280" s="97" t="str">
        <f t="shared" si="17"/>
        <v/>
      </c>
    </row>
    <row r="281" spans="1:12">
      <c r="A281" s="97" t="str">
        <f>IF(BOM!C288="","",BOM!C288)</f>
        <v/>
      </c>
      <c r="B281" s="96" t="s">
        <v>344</v>
      </c>
      <c r="C281" s="97" t="str">
        <f>IF(B281="","",_xlfn.XLOOKUP($B281,'Vendor Inputs'!$B$6:$B$1048576,'Vendor Inputs'!C$6:C$1048576))</f>
        <v/>
      </c>
      <c r="D281" s="97" t="str">
        <f>IF(B281="","",_xlfn.XLOOKUP($B281,'Vendor Inputs'!$B$6:$B$1048576,'Vendor Inputs'!D$6:D$1048576))</f>
        <v/>
      </c>
      <c r="E281" s="97" t="str">
        <f>IF(B281="","",_xlfn.XLOOKUP($B281,'Vendor Inputs'!$B$6:$B$1048576,'Vendor Inputs'!F$6:F$1048576))</f>
        <v/>
      </c>
      <c r="F281" s="97" t="str">
        <f>IF(B281="","",_xlfn.XLOOKUP($B281,'Vendor Inputs'!$B$6:$B$1048576,'Vendor Inputs'!G$6:G$1048576))</f>
        <v/>
      </c>
      <c r="G281" s="67"/>
      <c r="H281" s="101"/>
      <c r="I281" s="97" t="str">
        <f t="shared" si="15"/>
        <v/>
      </c>
      <c r="J281" s="67"/>
      <c r="K281" s="98" t="str">
        <f t="shared" si="16"/>
        <v/>
      </c>
      <c r="L281" s="97" t="str">
        <f t="shared" si="17"/>
        <v/>
      </c>
    </row>
    <row r="282" spans="1:12">
      <c r="A282" s="97" t="str">
        <f>IF(BOM!C289="","",BOM!C289)</f>
        <v/>
      </c>
      <c r="B282" s="96" t="s">
        <v>344</v>
      </c>
      <c r="C282" s="97" t="str">
        <f>IF(B282="","",_xlfn.XLOOKUP($B282,'Vendor Inputs'!$B$6:$B$1048576,'Vendor Inputs'!C$6:C$1048576))</f>
        <v/>
      </c>
      <c r="D282" s="97" t="str">
        <f>IF(B282="","",_xlfn.XLOOKUP($B282,'Vendor Inputs'!$B$6:$B$1048576,'Vendor Inputs'!D$6:D$1048576))</f>
        <v/>
      </c>
      <c r="E282" s="97" t="str">
        <f>IF(B282="","",_xlfn.XLOOKUP($B282,'Vendor Inputs'!$B$6:$B$1048576,'Vendor Inputs'!F$6:F$1048576))</f>
        <v/>
      </c>
      <c r="F282" s="97" t="str">
        <f>IF(B282="","",_xlfn.XLOOKUP($B282,'Vendor Inputs'!$B$6:$B$1048576,'Vendor Inputs'!G$6:G$1048576))</f>
        <v/>
      </c>
      <c r="G282" s="67"/>
      <c r="H282" s="101"/>
      <c r="I282" s="97" t="str">
        <f t="shared" si="15"/>
        <v/>
      </c>
      <c r="J282" s="67"/>
      <c r="K282" s="98" t="str">
        <f t="shared" si="16"/>
        <v/>
      </c>
      <c r="L282" s="97" t="str">
        <f t="shared" si="17"/>
        <v/>
      </c>
    </row>
    <row r="283" spans="1:12">
      <c r="A283" s="97" t="str">
        <f>IF(BOM!C290="","",BOM!C290)</f>
        <v/>
      </c>
      <c r="B283" s="96" t="s">
        <v>344</v>
      </c>
      <c r="C283" s="97" t="str">
        <f>IF(B283="","",_xlfn.XLOOKUP($B283,'Vendor Inputs'!$B$6:$B$1048576,'Vendor Inputs'!C$6:C$1048576))</f>
        <v/>
      </c>
      <c r="D283" s="97" t="str">
        <f>IF(B283="","",_xlfn.XLOOKUP($B283,'Vendor Inputs'!$B$6:$B$1048576,'Vendor Inputs'!D$6:D$1048576))</f>
        <v/>
      </c>
      <c r="E283" s="97" t="str">
        <f>IF(B283="","",_xlfn.XLOOKUP($B283,'Vendor Inputs'!$B$6:$B$1048576,'Vendor Inputs'!F$6:F$1048576))</f>
        <v/>
      </c>
      <c r="F283" s="97" t="str">
        <f>IF(B283="","",_xlfn.XLOOKUP($B283,'Vendor Inputs'!$B$6:$B$1048576,'Vendor Inputs'!G$6:G$1048576))</f>
        <v/>
      </c>
      <c r="G283" s="67"/>
      <c r="H283" s="101"/>
      <c r="I283" s="97" t="str">
        <f t="shared" si="15"/>
        <v/>
      </c>
      <c r="J283" s="67"/>
      <c r="K283" s="98" t="str">
        <f t="shared" si="16"/>
        <v/>
      </c>
      <c r="L283" s="97" t="str">
        <f t="shared" si="17"/>
        <v/>
      </c>
    </row>
    <row r="284" spans="1:12">
      <c r="A284" s="97" t="str">
        <f>IF(BOM!C291="","",BOM!C291)</f>
        <v/>
      </c>
      <c r="B284" s="96" t="s">
        <v>344</v>
      </c>
      <c r="C284" s="97" t="str">
        <f>IF(B284="","",_xlfn.XLOOKUP($B284,'Vendor Inputs'!$B$6:$B$1048576,'Vendor Inputs'!C$6:C$1048576))</f>
        <v/>
      </c>
      <c r="D284" s="97" t="str">
        <f>IF(B284="","",_xlfn.XLOOKUP($B284,'Vendor Inputs'!$B$6:$B$1048576,'Vendor Inputs'!D$6:D$1048576))</f>
        <v/>
      </c>
      <c r="E284" s="97" t="str">
        <f>IF(B284="","",_xlfn.XLOOKUP($B284,'Vendor Inputs'!$B$6:$B$1048576,'Vendor Inputs'!F$6:F$1048576))</f>
        <v/>
      </c>
      <c r="F284" s="97" t="str">
        <f>IF(B284="","",_xlfn.XLOOKUP($B284,'Vendor Inputs'!$B$6:$B$1048576,'Vendor Inputs'!G$6:G$1048576))</f>
        <v/>
      </c>
      <c r="G284" s="67"/>
      <c r="H284" s="101"/>
      <c r="I284" s="97" t="str">
        <f t="shared" si="15"/>
        <v/>
      </c>
      <c r="J284" s="67"/>
      <c r="K284" s="98" t="str">
        <f t="shared" si="16"/>
        <v/>
      </c>
      <c r="L284" s="97" t="str">
        <f t="shared" si="17"/>
        <v/>
      </c>
    </row>
    <row r="285" spans="1:12">
      <c r="A285" s="97" t="str">
        <f>IF(BOM!C292="","",BOM!C292)</f>
        <v/>
      </c>
      <c r="B285" s="96" t="s">
        <v>344</v>
      </c>
      <c r="C285" s="97" t="str">
        <f>IF(B285="","",_xlfn.XLOOKUP($B285,'Vendor Inputs'!$B$6:$B$1048576,'Vendor Inputs'!C$6:C$1048576))</f>
        <v/>
      </c>
      <c r="D285" s="97" t="str">
        <f>IF(B285="","",_xlfn.XLOOKUP($B285,'Vendor Inputs'!$B$6:$B$1048576,'Vendor Inputs'!D$6:D$1048576))</f>
        <v/>
      </c>
      <c r="E285" s="97" t="str">
        <f>IF(B285="","",_xlfn.XLOOKUP($B285,'Vendor Inputs'!$B$6:$B$1048576,'Vendor Inputs'!F$6:F$1048576))</f>
        <v/>
      </c>
      <c r="F285" s="97" t="str">
        <f>IF(B285="","",_xlfn.XLOOKUP($B285,'Vendor Inputs'!$B$6:$B$1048576,'Vendor Inputs'!G$6:G$1048576))</f>
        <v/>
      </c>
      <c r="G285" s="67"/>
      <c r="H285" s="101"/>
      <c r="I285" s="97" t="str">
        <f t="shared" si="15"/>
        <v/>
      </c>
      <c r="J285" s="67"/>
      <c r="K285" s="98" t="str">
        <f t="shared" si="16"/>
        <v/>
      </c>
      <c r="L285" s="97" t="str">
        <f t="shared" si="17"/>
        <v/>
      </c>
    </row>
    <row r="286" spans="1:12">
      <c r="A286" s="97" t="str">
        <f>IF(BOM!C293="","",BOM!C293)</f>
        <v/>
      </c>
      <c r="B286" s="96" t="s">
        <v>344</v>
      </c>
      <c r="C286" s="97" t="str">
        <f>IF(B286="","",_xlfn.XLOOKUP($B286,'Vendor Inputs'!$B$6:$B$1048576,'Vendor Inputs'!C$6:C$1048576))</f>
        <v/>
      </c>
      <c r="D286" s="97" t="str">
        <f>IF(B286="","",_xlfn.XLOOKUP($B286,'Vendor Inputs'!$B$6:$B$1048576,'Vendor Inputs'!D$6:D$1048576))</f>
        <v/>
      </c>
      <c r="E286" s="97" t="str">
        <f>IF(B286="","",_xlfn.XLOOKUP($B286,'Vendor Inputs'!$B$6:$B$1048576,'Vendor Inputs'!F$6:F$1048576))</f>
        <v/>
      </c>
      <c r="F286" s="97" t="str">
        <f>IF(B286="","",_xlfn.XLOOKUP($B286,'Vendor Inputs'!$B$6:$B$1048576,'Vendor Inputs'!G$6:G$1048576))</f>
        <v/>
      </c>
      <c r="G286" s="67"/>
      <c r="H286" s="101"/>
      <c r="I286" s="97" t="str">
        <f t="shared" si="15"/>
        <v/>
      </c>
      <c r="J286" s="67"/>
      <c r="K286" s="98" t="str">
        <f t="shared" si="16"/>
        <v/>
      </c>
      <c r="L286" s="97" t="str">
        <f t="shared" si="17"/>
        <v/>
      </c>
    </row>
    <row r="287" spans="1:12">
      <c r="A287" s="97" t="str">
        <f>IF(BOM!C294="","",BOM!C294)</f>
        <v/>
      </c>
      <c r="B287" s="96" t="s">
        <v>344</v>
      </c>
      <c r="C287" s="97" t="str">
        <f>IF(B287="","",_xlfn.XLOOKUP($B287,'Vendor Inputs'!$B$6:$B$1048576,'Vendor Inputs'!C$6:C$1048576))</f>
        <v/>
      </c>
      <c r="D287" s="97" t="str">
        <f>IF(B287="","",_xlfn.XLOOKUP($B287,'Vendor Inputs'!$B$6:$B$1048576,'Vendor Inputs'!D$6:D$1048576))</f>
        <v/>
      </c>
      <c r="E287" s="97" t="str">
        <f>IF(B287="","",_xlfn.XLOOKUP($B287,'Vendor Inputs'!$B$6:$B$1048576,'Vendor Inputs'!F$6:F$1048576))</f>
        <v/>
      </c>
      <c r="F287" s="97" t="str">
        <f>IF(B287="","",_xlfn.XLOOKUP($B287,'Vendor Inputs'!$B$6:$B$1048576,'Vendor Inputs'!G$6:G$1048576))</f>
        <v/>
      </c>
      <c r="G287" s="67"/>
      <c r="H287" s="101"/>
      <c r="I287" s="97" t="str">
        <f t="shared" si="15"/>
        <v/>
      </c>
      <c r="J287" s="67"/>
      <c r="K287" s="98" t="str">
        <f t="shared" si="16"/>
        <v/>
      </c>
      <c r="L287" s="97" t="str">
        <f t="shared" si="17"/>
        <v/>
      </c>
    </row>
    <row r="288" spans="1:12">
      <c r="A288" s="97" t="str">
        <f>IF(BOM!C295="","",BOM!C295)</f>
        <v/>
      </c>
      <c r="B288" s="96" t="s">
        <v>344</v>
      </c>
      <c r="C288" s="97" t="str">
        <f>IF(B288="","",_xlfn.XLOOKUP($B288,'Vendor Inputs'!$B$6:$B$1048576,'Vendor Inputs'!C$6:C$1048576))</f>
        <v/>
      </c>
      <c r="D288" s="97" t="str">
        <f>IF(B288="","",_xlfn.XLOOKUP($B288,'Vendor Inputs'!$B$6:$B$1048576,'Vendor Inputs'!D$6:D$1048576))</f>
        <v/>
      </c>
      <c r="E288" s="97" t="str">
        <f>IF(B288="","",_xlfn.XLOOKUP($B288,'Vendor Inputs'!$B$6:$B$1048576,'Vendor Inputs'!F$6:F$1048576))</f>
        <v/>
      </c>
      <c r="F288" s="97" t="str">
        <f>IF(B288="","",_xlfn.XLOOKUP($B288,'Vendor Inputs'!$B$6:$B$1048576,'Vendor Inputs'!G$6:G$1048576))</f>
        <v/>
      </c>
      <c r="G288" s="67"/>
      <c r="H288" s="101"/>
      <c r="I288" s="97" t="str">
        <f t="shared" si="15"/>
        <v/>
      </c>
      <c r="J288" s="67"/>
      <c r="K288" s="98" t="str">
        <f t="shared" si="16"/>
        <v/>
      </c>
      <c r="L288" s="97" t="str">
        <f t="shared" si="17"/>
        <v/>
      </c>
    </row>
    <row r="289" spans="1:12">
      <c r="A289" s="97" t="str">
        <f>IF(BOM!C296="","",BOM!C296)</f>
        <v/>
      </c>
      <c r="B289" s="96" t="s">
        <v>344</v>
      </c>
      <c r="C289" s="97" t="str">
        <f>IF(B289="","",_xlfn.XLOOKUP($B289,'Vendor Inputs'!$B$6:$B$1048576,'Vendor Inputs'!C$6:C$1048576))</f>
        <v/>
      </c>
      <c r="D289" s="97" t="str">
        <f>IF(B289="","",_xlfn.XLOOKUP($B289,'Vendor Inputs'!$B$6:$B$1048576,'Vendor Inputs'!D$6:D$1048576))</f>
        <v/>
      </c>
      <c r="E289" s="97" t="str">
        <f>IF(B289="","",_xlfn.XLOOKUP($B289,'Vendor Inputs'!$B$6:$B$1048576,'Vendor Inputs'!F$6:F$1048576))</f>
        <v/>
      </c>
      <c r="F289" s="97" t="str">
        <f>IF(B289="","",_xlfn.XLOOKUP($B289,'Vendor Inputs'!$B$6:$B$1048576,'Vendor Inputs'!G$6:G$1048576))</f>
        <v/>
      </c>
      <c r="G289" s="67"/>
      <c r="H289" s="101"/>
      <c r="I289" s="97" t="str">
        <f t="shared" si="15"/>
        <v/>
      </c>
      <c r="J289" s="67"/>
      <c r="K289" s="98" t="str">
        <f t="shared" si="16"/>
        <v/>
      </c>
      <c r="L289" s="97" t="str">
        <f t="shared" si="17"/>
        <v/>
      </c>
    </row>
    <row r="290" spans="1:12">
      <c r="A290" s="97" t="str">
        <f>IF(BOM!C297="","",BOM!C297)</f>
        <v/>
      </c>
      <c r="B290" s="96" t="s">
        <v>344</v>
      </c>
      <c r="C290" s="97" t="str">
        <f>IF(B290="","",_xlfn.XLOOKUP($B290,'Vendor Inputs'!$B$6:$B$1048576,'Vendor Inputs'!C$6:C$1048576))</f>
        <v/>
      </c>
      <c r="D290" s="97" t="str">
        <f>IF(B290="","",_xlfn.XLOOKUP($B290,'Vendor Inputs'!$B$6:$B$1048576,'Vendor Inputs'!D$6:D$1048576))</f>
        <v/>
      </c>
      <c r="E290" s="97" t="str">
        <f>IF(B290="","",_xlfn.XLOOKUP($B290,'Vendor Inputs'!$B$6:$B$1048576,'Vendor Inputs'!F$6:F$1048576))</f>
        <v/>
      </c>
      <c r="F290" s="97" t="str">
        <f>IF(B290="","",_xlfn.XLOOKUP($B290,'Vendor Inputs'!$B$6:$B$1048576,'Vendor Inputs'!G$6:G$1048576))</f>
        <v/>
      </c>
      <c r="G290" s="67"/>
      <c r="H290" s="101"/>
      <c r="I290" s="97" t="str">
        <f t="shared" si="15"/>
        <v/>
      </c>
      <c r="J290" s="67"/>
      <c r="K290" s="98" t="str">
        <f t="shared" si="16"/>
        <v/>
      </c>
      <c r="L290" s="97" t="str">
        <f t="shared" si="17"/>
        <v/>
      </c>
    </row>
    <row r="291" spans="1:12">
      <c r="A291" s="97" t="str">
        <f>IF(BOM!C298="","",BOM!C298)</f>
        <v/>
      </c>
      <c r="B291" s="96" t="s">
        <v>344</v>
      </c>
      <c r="C291" s="97" t="str">
        <f>IF(B291="","",_xlfn.XLOOKUP($B291,'Vendor Inputs'!$B$6:$B$1048576,'Vendor Inputs'!C$6:C$1048576))</f>
        <v/>
      </c>
      <c r="D291" s="97" t="str">
        <f>IF(B291="","",_xlfn.XLOOKUP($B291,'Vendor Inputs'!$B$6:$B$1048576,'Vendor Inputs'!D$6:D$1048576))</f>
        <v/>
      </c>
      <c r="E291" s="97" t="str">
        <f>IF(B291="","",_xlfn.XLOOKUP($B291,'Vendor Inputs'!$B$6:$B$1048576,'Vendor Inputs'!F$6:F$1048576))</f>
        <v/>
      </c>
      <c r="F291" s="97" t="str">
        <f>IF(B291="","",_xlfn.XLOOKUP($B291,'Vendor Inputs'!$B$6:$B$1048576,'Vendor Inputs'!G$6:G$1048576))</f>
        <v/>
      </c>
      <c r="G291" s="67"/>
      <c r="H291" s="101"/>
      <c r="I291" s="97" t="str">
        <f t="shared" si="15"/>
        <v/>
      </c>
      <c r="J291" s="67"/>
      <c r="K291" s="98" t="str">
        <f t="shared" si="16"/>
        <v/>
      </c>
      <c r="L291" s="97" t="str">
        <f t="shared" si="17"/>
        <v/>
      </c>
    </row>
    <row r="292" spans="1:12">
      <c r="A292" s="97" t="str">
        <f>IF(BOM!C299="","",BOM!C299)</f>
        <v/>
      </c>
      <c r="B292" s="96" t="s">
        <v>344</v>
      </c>
      <c r="C292" s="97" t="str">
        <f>IF(B292="","",_xlfn.XLOOKUP($B292,'Vendor Inputs'!$B$6:$B$1048576,'Vendor Inputs'!C$6:C$1048576))</f>
        <v/>
      </c>
      <c r="D292" s="97" t="str">
        <f>IF(B292="","",_xlfn.XLOOKUP($B292,'Vendor Inputs'!$B$6:$B$1048576,'Vendor Inputs'!D$6:D$1048576))</f>
        <v/>
      </c>
      <c r="E292" s="97" t="str">
        <f>IF(B292="","",_xlfn.XLOOKUP($B292,'Vendor Inputs'!$B$6:$B$1048576,'Vendor Inputs'!F$6:F$1048576))</f>
        <v/>
      </c>
      <c r="F292" s="97" t="str">
        <f>IF(B292="","",_xlfn.XLOOKUP($B292,'Vendor Inputs'!$B$6:$B$1048576,'Vendor Inputs'!G$6:G$1048576))</f>
        <v/>
      </c>
      <c r="G292" s="67"/>
      <c r="H292" s="101"/>
      <c r="I292" s="97" t="str">
        <f t="shared" si="15"/>
        <v/>
      </c>
      <c r="J292" s="67"/>
      <c r="K292" s="98" t="str">
        <f t="shared" si="16"/>
        <v/>
      </c>
      <c r="L292" s="97" t="str">
        <f t="shared" si="17"/>
        <v/>
      </c>
    </row>
    <row r="293" spans="1:12">
      <c r="A293" s="97" t="str">
        <f>IF(BOM!C300="","",BOM!C300)</f>
        <v/>
      </c>
      <c r="B293" s="96" t="s">
        <v>344</v>
      </c>
      <c r="C293" s="97" t="str">
        <f>IF(B293="","",_xlfn.XLOOKUP($B293,'Vendor Inputs'!$B$6:$B$1048576,'Vendor Inputs'!C$6:C$1048576))</f>
        <v/>
      </c>
      <c r="D293" s="97" t="str">
        <f>IF(B293="","",_xlfn.XLOOKUP($B293,'Vendor Inputs'!$B$6:$B$1048576,'Vendor Inputs'!D$6:D$1048576))</f>
        <v/>
      </c>
      <c r="E293" s="97" t="str">
        <f>IF(B293="","",_xlfn.XLOOKUP($B293,'Vendor Inputs'!$B$6:$B$1048576,'Vendor Inputs'!F$6:F$1048576))</f>
        <v/>
      </c>
      <c r="F293" s="97" t="str">
        <f>IF(B293="","",_xlfn.XLOOKUP($B293,'Vendor Inputs'!$B$6:$B$1048576,'Vendor Inputs'!G$6:G$1048576))</f>
        <v/>
      </c>
      <c r="G293" s="67"/>
      <c r="H293" s="101"/>
      <c r="I293" s="97" t="str">
        <f t="shared" si="15"/>
        <v/>
      </c>
      <c r="J293" s="67"/>
      <c r="K293" s="98" t="str">
        <f t="shared" si="16"/>
        <v/>
      </c>
      <c r="L293" s="97" t="str">
        <f t="shared" si="17"/>
        <v/>
      </c>
    </row>
    <row r="294" spans="1:12">
      <c r="A294" s="97" t="str">
        <f>IF(BOM!C301="","",BOM!C301)</f>
        <v/>
      </c>
      <c r="B294" s="96" t="s">
        <v>344</v>
      </c>
      <c r="C294" s="97" t="str">
        <f>IF(B294="","",_xlfn.XLOOKUP($B294,'Vendor Inputs'!$B$6:$B$1048576,'Vendor Inputs'!C$6:C$1048576))</f>
        <v/>
      </c>
      <c r="D294" s="97" t="str">
        <f>IF(B294="","",_xlfn.XLOOKUP($B294,'Vendor Inputs'!$B$6:$B$1048576,'Vendor Inputs'!D$6:D$1048576))</f>
        <v/>
      </c>
      <c r="E294" s="97" t="str">
        <f>IF(B294="","",_xlfn.XLOOKUP($B294,'Vendor Inputs'!$B$6:$B$1048576,'Vendor Inputs'!F$6:F$1048576))</f>
        <v/>
      </c>
      <c r="F294" s="97" t="str">
        <f>IF(B294="","",_xlfn.XLOOKUP($B294,'Vendor Inputs'!$B$6:$B$1048576,'Vendor Inputs'!G$6:G$1048576))</f>
        <v/>
      </c>
      <c r="G294" s="67"/>
      <c r="H294" s="101"/>
      <c r="I294" s="97" t="str">
        <f t="shared" si="15"/>
        <v/>
      </c>
      <c r="J294" s="67"/>
      <c r="K294" s="98" t="str">
        <f t="shared" si="16"/>
        <v/>
      </c>
      <c r="L294" s="97" t="str">
        <f t="shared" si="17"/>
        <v/>
      </c>
    </row>
    <row r="295" spans="1:12">
      <c r="A295" s="97" t="str">
        <f>IF(BOM!C302="","",BOM!C302)</f>
        <v/>
      </c>
      <c r="B295" s="96" t="s">
        <v>344</v>
      </c>
      <c r="C295" s="97" t="str">
        <f>IF(B295="","",_xlfn.XLOOKUP($B295,'Vendor Inputs'!$B$6:$B$1048576,'Vendor Inputs'!C$6:C$1048576))</f>
        <v/>
      </c>
      <c r="D295" s="97" t="str">
        <f>IF(B295="","",_xlfn.XLOOKUP($B295,'Vendor Inputs'!$B$6:$B$1048576,'Vendor Inputs'!D$6:D$1048576))</f>
        <v/>
      </c>
      <c r="E295" s="97" t="str">
        <f>IF(B295="","",_xlfn.XLOOKUP($B295,'Vendor Inputs'!$B$6:$B$1048576,'Vendor Inputs'!F$6:F$1048576))</f>
        <v/>
      </c>
      <c r="F295" s="97" t="str">
        <f>IF(B295="","",_xlfn.XLOOKUP($B295,'Vendor Inputs'!$B$6:$B$1048576,'Vendor Inputs'!G$6:G$1048576))</f>
        <v/>
      </c>
      <c r="G295" s="67"/>
      <c r="H295" s="101"/>
      <c r="I295" s="97" t="str">
        <f t="shared" si="15"/>
        <v/>
      </c>
      <c r="J295" s="67"/>
      <c r="K295" s="98" t="str">
        <f t="shared" si="16"/>
        <v/>
      </c>
      <c r="L295" s="97" t="str">
        <f t="shared" si="17"/>
        <v/>
      </c>
    </row>
    <row r="296" spans="1:12">
      <c r="A296" s="97" t="str">
        <f>IF(BOM!C303="","",BOM!C303)</f>
        <v/>
      </c>
      <c r="B296" s="96" t="s">
        <v>344</v>
      </c>
      <c r="C296" s="97" t="str">
        <f>IF(B296="","",_xlfn.XLOOKUP($B296,'Vendor Inputs'!$B$6:$B$1048576,'Vendor Inputs'!C$6:C$1048576))</f>
        <v/>
      </c>
      <c r="D296" s="97" t="str">
        <f>IF(B296="","",_xlfn.XLOOKUP($B296,'Vendor Inputs'!$B$6:$B$1048576,'Vendor Inputs'!D$6:D$1048576))</f>
        <v/>
      </c>
      <c r="E296" s="97" t="str">
        <f>IF(B296="","",_xlfn.XLOOKUP($B296,'Vendor Inputs'!$B$6:$B$1048576,'Vendor Inputs'!F$6:F$1048576))</f>
        <v/>
      </c>
      <c r="F296" s="97" t="str">
        <f>IF(B296="","",_xlfn.XLOOKUP($B296,'Vendor Inputs'!$B$6:$B$1048576,'Vendor Inputs'!G$6:G$1048576))</f>
        <v/>
      </c>
      <c r="G296" s="67"/>
      <c r="H296" s="101"/>
      <c r="I296" s="97" t="str">
        <f t="shared" si="15"/>
        <v/>
      </c>
      <c r="J296" s="67"/>
      <c r="K296" s="98" t="str">
        <f t="shared" si="16"/>
        <v/>
      </c>
      <c r="L296" s="97" t="str">
        <f t="shared" si="17"/>
        <v/>
      </c>
    </row>
    <row r="297" spans="1:12">
      <c r="A297" s="97" t="str">
        <f>IF(BOM!C304="","",BOM!C304)</f>
        <v/>
      </c>
      <c r="B297" s="96" t="s">
        <v>344</v>
      </c>
      <c r="C297" s="97" t="str">
        <f>IF(B297="","",_xlfn.XLOOKUP($B297,'Vendor Inputs'!$B$6:$B$1048576,'Vendor Inputs'!C$6:C$1048576))</f>
        <v/>
      </c>
      <c r="D297" s="97" t="str">
        <f>IF(B297="","",_xlfn.XLOOKUP($B297,'Vendor Inputs'!$B$6:$B$1048576,'Vendor Inputs'!D$6:D$1048576))</f>
        <v/>
      </c>
      <c r="E297" s="97" t="str">
        <f>IF(B297="","",_xlfn.XLOOKUP($B297,'Vendor Inputs'!$B$6:$B$1048576,'Vendor Inputs'!F$6:F$1048576))</f>
        <v/>
      </c>
      <c r="F297" s="97" t="str">
        <f>IF(B297="","",_xlfn.XLOOKUP($B297,'Vendor Inputs'!$B$6:$B$1048576,'Vendor Inputs'!G$6:G$1048576))</f>
        <v/>
      </c>
      <c r="G297" s="67"/>
      <c r="H297" s="101"/>
      <c r="I297" s="97" t="str">
        <f t="shared" si="15"/>
        <v/>
      </c>
      <c r="J297" s="67"/>
      <c r="K297" s="98" t="str">
        <f t="shared" si="16"/>
        <v/>
      </c>
      <c r="L297" s="97" t="str">
        <f t="shared" si="17"/>
        <v/>
      </c>
    </row>
    <row r="298" spans="1:12">
      <c r="A298" s="97" t="str">
        <f>IF(BOM!C305="","",BOM!C305)</f>
        <v/>
      </c>
      <c r="B298" s="96" t="s">
        <v>344</v>
      </c>
      <c r="C298" s="97" t="str">
        <f>IF(B298="","",_xlfn.XLOOKUP($B298,'Vendor Inputs'!$B$6:$B$1048576,'Vendor Inputs'!C$6:C$1048576))</f>
        <v/>
      </c>
      <c r="D298" s="97" t="str">
        <f>IF(B298="","",_xlfn.XLOOKUP($B298,'Vendor Inputs'!$B$6:$B$1048576,'Vendor Inputs'!D$6:D$1048576))</f>
        <v/>
      </c>
      <c r="E298" s="97" t="str">
        <f>IF(B298="","",_xlfn.XLOOKUP($B298,'Vendor Inputs'!$B$6:$B$1048576,'Vendor Inputs'!F$6:F$1048576))</f>
        <v/>
      </c>
      <c r="F298" s="97" t="str">
        <f>IF(B298="","",_xlfn.XLOOKUP($B298,'Vendor Inputs'!$B$6:$B$1048576,'Vendor Inputs'!G$6:G$1048576))</f>
        <v/>
      </c>
      <c r="G298" s="67"/>
      <c r="H298" s="101"/>
      <c r="I298" s="97" t="str">
        <f t="shared" si="15"/>
        <v/>
      </c>
      <c r="J298" s="67"/>
      <c r="K298" s="98" t="str">
        <f t="shared" si="16"/>
        <v/>
      </c>
      <c r="L298" s="97" t="str">
        <f t="shared" si="17"/>
        <v/>
      </c>
    </row>
    <row r="299" spans="1:12">
      <c r="A299" s="97" t="str">
        <f>IF(BOM!C306="","",BOM!C306)</f>
        <v/>
      </c>
      <c r="B299" s="96" t="s">
        <v>344</v>
      </c>
      <c r="C299" s="97" t="str">
        <f>IF(B299="","",_xlfn.XLOOKUP($B299,'Vendor Inputs'!$B$6:$B$1048576,'Vendor Inputs'!C$6:C$1048576))</f>
        <v/>
      </c>
      <c r="D299" s="97" t="str">
        <f>IF(B299="","",_xlfn.XLOOKUP($B299,'Vendor Inputs'!$B$6:$B$1048576,'Vendor Inputs'!D$6:D$1048576))</f>
        <v/>
      </c>
      <c r="E299" s="97" t="str">
        <f>IF(B299="","",_xlfn.XLOOKUP($B299,'Vendor Inputs'!$B$6:$B$1048576,'Vendor Inputs'!F$6:F$1048576))</f>
        <v/>
      </c>
      <c r="F299" s="97" t="str">
        <f>IF(B299="","",_xlfn.XLOOKUP($B299,'Vendor Inputs'!$B$6:$B$1048576,'Vendor Inputs'!G$6:G$1048576))</f>
        <v/>
      </c>
      <c r="G299" s="67"/>
      <c r="H299" s="101"/>
      <c r="I299" s="97" t="str">
        <f t="shared" si="15"/>
        <v/>
      </c>
      <c r="J299" s="67"/>
      <c r="K299" s="98" t="str">
        <f t="shared" si="16"/>
        <v/>
      </c>
      <c r="L299" s="97" t="str">
        <f t="shared" si="17"/>
        <v/>
      </c>
    </row>
    <row r="300" spans="1:12">
      <c r="A300" s="97" t="str">
        <f>IF(BOM!C307="","",BOM!C307)</f>
        <v/>
      </c>
      <c r="B300" s="96" t="s">
        <v>344</v>
      </c>
      <c r="C300" s="97" t="str">
        <f>IF(B300="","",_xlfn.XLOOKUP($B300,'Vendor Inputs'!$B$6:$B$1048576,'Vendor Inputs'!C$6:C$1048576))</f>
        <v/>
      </c>
      <c r="D300" s="97" t="str">
        <f>IF(B300="","",_xlfn.XLOOKUP($B300,'Vendor Inputs'!$B$6:$B$1048576,'Vendor Inputs'!D$6:D$1048576))</f>
        <v/>
      </c>
      <c r="E300" s="97" t="str">
        <f>IF(B300="","",_xlfn.XLOOKUP($B300,'Vendor Inputs'!$B$6:$B$1048576,'Vendor Inputs'!F$6:F$1048576))</f>
        <v/>
      </c>
      <c r="F300" s="97" t="str">
        <f>IF(B300="","",_xlfn.XLOOKUP($B300,'Vendor Inputs'!$B$6:$B$1048576,'Vendor Inputs'!G$6:G$1048576))</f>
        <v/>
      </c>
      <c r="G300" s="67"/>
      <c r="H300" s="101"/>
      <c r="I300" s="97" t="str">
        <f t="shared" si="15"/>
        <v/>
      </c>
      <c r="J300" s="67"/>
      <c r="K300" s="98" t="str">
        <f t="shared" si="16"/>
        <v/>
      </c>
      <c r="L300" s="97" t="str">
        <f t="shared" si="17"/>
        <v/>
      </c>
    </row>
    <row r="301" spans="1:12">
      <c r="A301" s="97" t="str">
        <f>IF(BOM!C308="","",BOM!C308)</f>
        <v/>
      </c>
      <c r="B301" s="96" t="s">
        <v>344</v>
      </c>
      <c r="C301" s="97" t="str">
        <f>IF(B301="","",_xlfn.XLOOKUP($B301,'Vendor Inputs'!$B$6:$B$1048576,'Vendor Inputs'!C$6:C$1048576))</f>
        <v/>
      </c>
      <c r="D301" s="97" t="str">
        <f>IF(B301="","",_xlfn.XLOOKUP($B301,'Vendor Inputs'!$B$6:$B$1048576,'Vendor Inputs'!D$6:D$1048576))</f>
        <v/>
      </c>
      <c r="E301" s="97" t="str">
        <f>IF(B301="","",_xlfn.XLOOKUP($B301,'Vendor Inputs'!$B$6:$B$1048576,'Vendor Inputs'!F$6:F$1048576))</f>
        <v/>
      </c>
      <c r="F301" s="97" t="str">
        <f>IF(B301="","",_xlfn.XLOOKUP($B301,'Vendor Inputs'!$B$6:$B$1048576,'Vendor Inputs'!G$6:G$1048576))</f>
        <v/>
      </c>
      <c r="G301" s="67"/>
      <c r="H301" s="101"/>
      <c r="I301" s="97" t="str">
        <f t="shared" si="15"/>
        <v/>
      </c>
      <c r="J301" s="67"/>
      <c r="K301" s="98" t="str">
        <f t="shared" si="16"/>
        <v/>
      </c>
      <c r="L301" s="97" t="str">
        <f t="shared" si="17"/>
        <v/>
      </c>
    </row>
    <row r="302" spans="1:12">
      <c r="A302" s="97" t="str">
        <f>IF(BOM!C309="","",BOM!C309)</f>
        <v/>
      </c>
      <c r="B302" s="96" t="s">
        <v>344</v>
      </c>
      <c r="C302" s="97" t="str">
        <f>IF(B302="","",_xlfn.XLOOKUP($B302,'Vendor Inputs'!$B$6:$B$1048576,'Vendor Inputs'!C$6:C$1048576))</f>
        <v/>
      </c>
      <c r="D302" s="97" t="str">
        <f>IF(B302="","",_xlfn.XLOOKUP($B302,'Vendor Inputs'!$B$6:$B$1048576,'Vendor Inputs'!D$6:D$1048576))</f>
        <v/>
      </c>
      <c r="E302" s="97" t="str">
        <f>IF(B302="","",_xlfn.XLOOKUP($B302,'Vendor Inputs'!$B$6:$B$1048576,'Vendor Inputs'!F$6:F$1048576))</f>
        <v/>
      </c>
      <c r="F302" s="97" t="str">
        <f>IF(B302="","",_xlfn.XLOOKUP($B302,'Vendor Inputs'!$B$6:$B$1048576,'Vendor Inputs'!G$6:G$1048576))</f>
        <v/>
      </c>
      <c r="G302" s="67"/>
      <c r="H302" s="101"/>
      <c r="I302" s="97" t="str">
        <f t="shared" si="15"/>
        <v/>
      </c>
      <c r="J302" s="67"/>
      <c r="K302" s="98" t="str">
        <f t="shared" si="16"/>
        <v/>
      </c>
      <c r="L302" s="97" t="str">
        <f t="shared" si="17"/>
        <v/>
      </c>
    </row>
    <row r="303" spans="1:12">
      <c r="A303" s="97" t="str">
        <f>IF(BOM!C310="","",BOM!C310)</f>
        <v/>
      </c>
      <c r="B303" s="96" t="s">
        <v>344</v>
      </c>
      <c r="C303" s="97" t="str">
        <f>IF(B303="","",_xlfn.XLOOKUP($B303,'Vendor Inputs'!$B$6:$B$1048576,'Vendor Inputs'!C$6:C$1048576))</f>
        <v/>
      </c>
      <c r="D303" s="97" t="str">
        <f>IF(B303="","",_xlfn.XLOOKUP($B303,'Vendor Inputs'!$B$6:$B$1048576,'Vendor Inputs'!D$6:D$1048576))</f>
        <v/>
      </c>
      <c r="E303" s="97" t="str">
        <f>IF(B303="","",_xlfn.XLOOKUP($B303,'Vendor Inputs'!$B$6:$B$1048576,'Vendor Inputs'!F$6:F$1048576))</f>
        <v/>
      </c>
      <c r="F303" s="97" t="str">
        <f>IF(B303="","",_xlfn.XLOOKUP($B303,'Vendor Inputs'!$B$6:$B$1048576,'Vendor Inputs'!G$6:G$1048576))</f>
        <v/>
      </c>
      <c r="G303" s="67"/>
      <c r="H303" s="101"/>
      <c r="I303" s="97" t="str">
        <f t="shared" si="15"/>
        <v/>
      </c>
      <c r="J303" s="67"/>
      <c r="K303" s="98" t="str">
        <f t="shared" si="16"/>
        <v/>
      </c>
      <c r="L303" s="97" t="str">
        <f t="shared" si="17"/>
        <v/>
      </c>
    </row>
    <row r="304" spans="1:12">
      <c r="A304" s="97" t="str">
        <f>IF(BOM!C311="","",BOM!C311)</f>
        <v/>
      </c>
      <c r="B304" s="96" t="s">
        <v>344</v>
      </c>
      <c r="C304" s="97" t="str">
        <f>IF(B304="","",_xlfn.XLOOKUP($B304,'Vendor Inputs'!$B$6:$B$1048576,'Vendor Inputs'!C$6:C$1048576))</f>
        <v/>
      </c>
      <c r="D304" s="97" t="str">
        <f>IF(B304="","",_xlfn.XLOOKUP($B304,'Vendor Inputs'!$B$6:$B$1048576,'Vendor Inputs'!D$6:D$1048576))</f>
        <v/>
      </c>
      <c r="E304" s="97" t="str">
        <f>IF(B304="","",_xlfn.XLOOKUP($B304,'Vendor Inputs'!$B$6:$B$1048576,'Vendor Inputs'!F$6:F$1048576))</f>
        <v/>
      </c>
      <c r="F304" s="97" t="str">
        <f>IF(B304="","",_xlfn.XLOOKUP($B304,'Vendor Inputs'!$B$6:$B$1048576,'Vendor Inputs'!G$6:G$1048576))</f>
        <v/>
      </c>
      <c r="G304" s="67"/>
      <c r="H304" s="101"/>
      <c r="I304" s="97" t="str">
        <f t="shared" si="15"/>
        <v/>
      </c>
      <c r="J304" s="67"/>
      <c r="K304" s="98" t="str">
        <f t="shared" si="16"/>
        <v/>
      </c>
      <c r="L304" s="97" t="str">
        <f t="shared" si="17"/>
        <v/>
      </c>
    </row>
    <row r="305" spans="1:12">
      <c r="A305" s="97" t="str">
        <f>IF(BOM!C312="","",BOM!C312)</f>
        <v/>
      </c>
      <c r="B305" s="96" t="s">
        <v>344</v>
      </c>
      <c r="C305" s="97" t="str">
        <f>IF(B305="","",_xlfn.XLOOKUP($B305,'Vendor Inputs'!$B$6:$B$1048576,'Vendor Inputs'!C$6:C$1048576))</f>
        <v/>
      </c>
      <c r="D305" s="97" t="str">
        <f>IF(B305="","",_xlfn.XLOOKUP($B305,'Vendor Inputs'!$B$6:$B$1048576,'Vendor Inputs'!D$6:D$1048576))</f>
        <v/>
      </c>
      <c r="E305" s="97" t="str">
        <f>IF(B305="","",_xlfn.XLOOKUP($B305,'Vendor Inputs'!$B$6:$B$1048576,'Vendor Inputs'!F$6:F$1048576))</f>
        <v/>
      </c>
      <c r="F305" s="97" t="str">
        <f>IF(B305="","",_xlfn.XLOOKUP($B305,'Vendor Inputs'!$B$6:$B$1048576,'Vendor Inputs'!G$6:G$1048576))</f>
        <v/>
      </c>
      <c r="G305" s="67"/>
      <c r="H305" s="101"/>
      <c r="I305" s="97" t="str">
        <f t="shared" si="15"/>
        <v/>
      </c>
      <c r="J305" s="67"/>
      <c r="K305" s="98" t="str">
        <f t="shared" si="16"/>
        <v/>
      </c>
      <c r="L305" s="97" t="str">
        <f t="shared" si="17"/>
        <v/>
      </c>
    </row>
    <row r="306" spans="1:12">
      <c r="A306" s="97" t="str">
        <f>IF(BOM!C313="","",BOM!C313)</f>
        <v/>
      </c>
      <c r="B306" s="96" t="s">
        <v>344</v>
      </c>
      <c r="C306" s="97" t="str">
        <f>IF(B306="","",_xlfn.XLOOKUP($B306,'Vendor Inputs'!$B$6:$B$1048576,'Vendor Inputs'!C$6:C$1048576))</f>
        <v/>
      </c>
      <c r="D306" s="97" t="str">
        <f>IF(B306="","",_xlfn.XLOOKUP($B306,'Vendor Inputs'!$B$6:$B$1048576,'Vendor Inputs'!D$6:D$1048576))</f>
        <v/>
      </c>
      <c r="E306" s="97" t="str">
        <f>IF(B306="","",_xlfn.XLOOKUP($B306,'Vendor Inputs'!$B$6:$B$1048576,'Vendor Inputs'!F$6:F$1048576))</f>
        <v/>
      </c>
      <c r="F306" s="97" t="str">
        <f>IF(B306="","",_xlfn.XLOOKUP($B306,'Vendor Inputs'!$B$6:$B$1048576,'Vendor Inputs'!G$6:G$1048576))</f>
        <v/>
      </c>
      <c r="G306" s="67"/>
      <c r="H306" s="101"/>
      <c r="I306" s="97" t="str">
        <f t="shared" si="15"/>
        <v/>
      </c>
      <c r="J306" s="67"/>
      <c r="K306" s="98" t="str">
        <f t="shared" si="16"/>
        <v/>
      </c>
      <c r="L306" s="97" t="str">
        <f t="shared" si="17"/>
        <v/>
      </c>
    </row>
    <row r="307" spans="1:12">
      <c r="A307" s="97" t="str">
        <f>IF(BOM!C314="","",BOM!C314)</f>
        <v/>
      </c>
      <c r="B307" s="96" t="s">
        <v>344</v>
      </c>
      <c r="C307" s="97" t="str">
        <f>IF(B307="","",_xlfn.XLOOKUP($B307,'Vendor Inputs'!$B$6:$B$1048576,'Vendor Inputs'!C$6:C$1048576))</f>
        <v/>
      </c>
      <c r="D307" s="97" t="str">
        <f>IF(B307="","",_xlfn.XLOOKUP($B307,'Vendor Inputs'!$B$6:$B$1048576,'Vendor Inputs'!D$6:D$1048576))</f>
        <v/>
      </c>
      <c r="E307" s="97" t="str">
        <f>IF(B307="","",_xlfn.XLOOKUP($B307,'Vendor Inputs'!$B$6:$B$1048576,'Vendor Inputs'!F$6:F$1048576))</f>
        <v/>
      </c>
      <c r="F307" s="97" t="str">
        <f>IF(B307="","",_xlfn.XLOOKUP($B307,'Vendor Inputs'!$B$6:$B$1048576,'Vendor Inputs'!G$6:G$1048576))</f>
        <v/>
      </c>
      <c r="G307" s="67"/>
      <c r="H307" s="101"/>
      <c r="I307" s="97" t="str">
        <f t="shared" si="15"/>
        <v/>
      </c>
      <c r="J307" s="67"/>
      <c r="K307" s="98" t="str">
        <f t="shared" si="16"/>
        <v/>
      </c>
      <c r="L307" s="97" t="str">
        <f t="shared" si="17"/>
        <v/>
      </c>
    </row>
    <row r="308" spans="1:12">
      <c r="A308" s="97" t="str">
        <f>IF(BOM!C315="","",BOM!C315)</f>
        <v/>
      </c>
      <c r="B308" s="96" t="s">
        <v>344</v>
      </c>
      <c r="C308" s="97" t="str">
        <f>IF(B308="","",_xlfn.XLOOKUP($B308,'Vendor Inputs'!$B$6:$B$1048576,'Vendor Inputs'!C$6:C$1048576))</f>
        <v/>
      </c>
      <c r="D308" s="97" t="str">
        <f>IF(B308="","",_xlfn.XLOOKUP($B308,'Vendor Inputs'!$B$6:$B$1048576,'Vendor Inputs'!D$6:D$1048576))</f>
        <v/>
      </c>
      <c r="E308" s="97" t="str">
        <f>IF(B308="","",_xlfn.XLOOKUP($B308,'Vendor Inputs'!$B$6:$B$1048576,'Vendor Inputs'!F$6:F$1048576))</f>
        <v/>
      </c>
      <c r="F308" s="97" t="str">
        <f>IF(B308="","",_xlfn.XLOOKUP($B308,'Vendor Inputs'!$B$6:$B$1048576,'Vendor Inputs'!G$6:G$1048576))</f>
        <v/>
      </c>
      <c r="G308" s="67"/>
      <c r="H308" s="101"/>
      <c r="I308" s="97" t="str">
        <f t="shared" si="15"/>
        <v/>
      </c>
      <c r="J308" s="67"/>
      <c r="K308" s="98" t="str">
        <f t="shared" si="16"/>
        <v/>
      </c>
      <c r="L308" s="97" t="str">
        <f t="shared" si="17"/>
        <v/>
      </c>
    </row>
    <row r="309" spans="1:12">
      <c r="A309" s="97" t="str">
        <f>IF(BOM!C316="","",BOM!C316)</f>
        <v/>
      </c>
      <c r="B309" s="96" t="s">
        <v>344</v>
      </c>
      <c r="C309" s="97" t="str">
        <f>IF(B309="","",_xlfn.XLOOKUP($B309,'Vendor Inputs'!$B$6:$B$1048576,'Vendor Inputs'!C$6:C$1048576))</f>
        <v/>
      </c>
      <c r="D309" s="97" t="str">
        <f>IF(B309="","",_xlfn.XLOOKUP($B309,'Vendor Inputs'!$B$6:$B$1048576,'Vendor Inputs'!D$6:D$1048576))</f>
        <v/>
      </c>
      <c r="E309" s="97" t="str">
        <f>IF(B309="","",_xlfn.XLOOKUP($B309,'Vendor Inputs'!$B$6:$B$1048576,'Vendor Inputs'!F$6:F$1048576))</f>
        <v/>
      </c>
      <c r="F309" s="97" t="str">
        <f>IF(B309="","",_xlfn.XLOOKUP($B309,'Vendor Inputs'!$B$6:$B$1048576,'Vendor Inputs'!G$6:G$1048576))</f>
        <v/>
      </c>
      <c r="G309" s="67"/>
      <c r="H309" s="101"/>
      <c r="I309" s="97" t="str">
        <f t="shared" si="15"/>
        <v/>
      </c>
      <c r="J309" s="67"/>
      <c r="K309" s="98" t="str">
        <f t="shared" si="16"/>
        <v/>
      </c>
      <c r="L309" s="97" t="str">
        <f t="shared" si="17"/>
        <v/>
      </c>
    </row>
    <row r="310" spans="1:12">
      <c r="A310" s="97" t="str">
        <f>IF(BOM!C317="","",BOM!C317)</f>
        <v/>
      </c>
      <c r="B310" s="96" t="s">
        <v>344</v>
      </c>
      <c r="C310" s="97" t="str">
        <f>IF(B310="","",_xlfn.XLOOKUP($B310,'Vendor Inputs'!$B$6:$B$1048576,'Vendor Inputs'!C$6:C$1048576))</f>
        <v/>
      </c>
      <c r="D310" s="97" t="str">
        <f>IF(B310="","",_xlfn.XLOOKUP($B310,'Vendor Inputs'!$B$6:$B$1048576,'Vendor Inputs'!D$6:D$1048576))</f>
        <v/>
      </c>
      <c r="E310" s="97" t="str">
        <f>IF(B310="","",_xlfn.XLOOKUP($B310,'Vendor Inputs'!$B$6:$B$1048576,'Vendor Inputs'!F$6:F$1048576))</f>
        <v/>
      </c>
      <c r="F310" s="97" t="str">
        <f>IF(B310="","",_xlfn.XLOOKUP($B310,'Vendor Inputs'!$B$6:$B$1048576,'Vendor Inputs'!G$6:G$1048576))</f>
        <v/>
      </c>
      <c r="G310" s="67"/>
      <c r="H310" s="101"/>
      <c r="I310" s="97" t="str">
        <f t="shared" si="15"/>
        <v/>
      </c>
      <c r="J310" s="67"/>
      <c r="K310" s="98" t="str">
        <f t="shared" si="16"/>
        <v/>
      </c>
      <c r="L310" s="97" t="str">
        <f t="shared" si="17"/>
        <v/>
      </c>
    </row>
    <row r="311" spans="1:12">
      <c r="A311" s="97" t="str">
        <f>IF(BOM!C318="","",BOM!C318)</f>
        <v/>
      </c>
      <c r="B311" s="96" t="s">
        <v>344</v>
      </c>
      <c r="C311" s="97" t="str">
        <f>IF(B311="","",_xlfn.XLOOKUP($B311,'Vendor Inputs'!$B$6:$B$1048576,'Vendor Inputs'!C$6:C$1048576))</f>
        <v/>
      </c>
      <c r="D311" s="97" t="str">
        <f>IF(B311="","",_xlfn.XLOOKUP($B311,'Vendor Inputs'!$B$6:$B$1048576,'Vendor Inputs'!D$6:D$1048576))</f>
        <v/>
      </c>
      <c r="E311" s="97" t="str">
        <f>IF(B311="","",_xlfn.XLOOKUP($B311,'Vendor Inputs'!$B$6:$B$1048576,'Vendor Inputs'!F$6:F$1048576))</f>
        <v/>
      </c>
      <c r="F311" s="97" t="str">
        <f>IF(B311="","",_xlfn.XLOOKUP($B311,'Vendor Inputs'!$B$6:$B$1048576,'Vendor Inputs'!G$6:G$1048576))</f>
        <v/>
      </c>
      <c r="G311" s="67"/>
      <c r="H311" s="101"/>
      <c r="I311" s="97" t="str">
        <f t="shared" si="15"/>
        <v/>
      </c>
      <c r="J311" s="67"/>
      <c r="K311" s="98" t="str">
        <f t="shared" si="16"/>
        <v/>
      </c>
      <c r="L311" s="97" t="str">
        <f t="shared" si="17"/>
        <v/>
      </c>
    </row>
    <row r="312" spans="1:12">
      <c r="A312" s="97" t="str">
        <f>IF(BOM!C319="","",BOM!C319)</f>
        <v/>
      </c>
      <c r="B312" s="96" t="s">
        <v>344</v>
      </c>
      <c r="C312" s="97" t="str">
        <f>IF(B312="","",_xlfn.XLOOKUP($B312,'Vendor Inputs'!$B$6:$B$1048576,'Vendor Inputs'!C$6:C$1048576))</f>
        <v/>
      </c>
      <c r="D312" s="97" t="str">
        <f>IF(B312="","",_xlfn.XLOOKUP($B312,'Vendor Inputs'!$B$6:$B$1048576,'Vendor Inputs'!D$6:D$1048576))</f>
        <v/>
      </c>
      <c r="E312" s="97" t="str">
        <f>IF(B312="","",_xlfn.XLOOKUP($B312,'Vendor Inputs'!$B$6:$B$1048576,'Vendor Inputs'!F$6:F$1048576))</f>
        <v/>
      </c>
      <c r="F312" s="97" t="str">
        <f>IF(B312="","",_xlfn.XLOOKUP($B312,'Vendor Inputs'!$B$6:$B$1048576,'Vendor Inputs'!G$6:G$1048576))</f>
        <v/>
      </c>
      <c r="G312" s="67"/>
      <c r="H312" s="101"/>
      <c r="I312" s="97" t="str">
        <f t="shared" si="15"/>
        <v/>
      </c>
      <c r="J312" s="67"/>
      <c r="K312" s="98" t="str">
        <f t="shared" si="16"/>
        <v/>
      </c>
      <c r="L312" s="97" t="str">
        <f t="shared" si="17"/>
        <v/>
      </c>
    </row>
    <row r="313" spans="1:12">
      <c r="A313" s="97" t="str">
        <f>IF(BOM!C320="","",BOM!C320)</f>
        <v/>
      </c>
      <c r="B313" s="96" t="s">
        <v>344</v>
      </c>
      <c r="C313" s="97" t="str">
        <f>IF(B313="","",_xlfn.XLOOKUP($B313,'Vendor Inputs'!$B$6:$B$1048576,'Vendor Inputs'!C$6:C$1048576))</f>
        <v/>
      </c>
      <c r="D313" s="97" t="str">
        <f>IF(B313="","",_xlfn.XLOOKUP($B313,'Vendor Inputs'!$B$6:$B$1048576,'Vendor Inputs'!D$6:D$1048576))</f>
        <v/>
      </c>
      <c r="E313" s="97" t="str">
        <f>IF(B313="","",_xlfn.XLOOKUP($B313,'Vendor Inputs'!$B$6:$B$1048576,'Vendor Inputs'!F$6:F$1048576))</f>
        <v/>
      </c>
      <c r="F313" s="97" t="str">
        <f>IF(B313="","",_xlfn.XLOOKUP($B313,'Vendor Inputs'!$B$6:$B$1048576,'Vendor Inputs'!G$6:G$1048576))</f>
        <v/>
      </c>
      <c r="G313" s="67"/>
      <c r="H313" s="101"/>
      <c r="I313" s="97" t="str">
        <f t="shared" si="15"/>
        <v/>
      </c>
      <c r="J313" s="67"/>
      <c r="K313" s="98" t="str">
        <f t="shared" si="16"/>
        <v/>
      </c>
      <c r="L313" s="97" t="str">
        <f t="shared" si="17"/>
        <v/>
      </c>
    </row>
    <row r="314" spans="1:12">
      <c r="A314" s="97" t="str">
        <f>IF(BOM!C321="","",BOM!C321)</f>
        <v/>
      </c>
      <c r="B314" s="96" t="s">
        <v>344</v>
      </c>
      <c r="C314" s="97" t="str">
        <f>IF(B314="","",_xlfn.XLOOKUP($B314,'Vendor Inputs'!$B$6:$B$1048576,'Vendor Inputs'!C$6:C$1048576))</f>
        <v/>
      </c>
      <c r="D314" s="97" t="str">
        <f>IF(B314="","",_xlfn.XLOOKUP($B314,'Vendor Inputs'!$B$6:$B$1048576,'Vendor Inputs'!D$6:D$1048576))</f>
        <v/>
      </c>
      <c r="E314" s="97" t="str">
        <f>IF(B314="","",_xlfn.XLOOKUP($B314,'Vendor Inputs'!$B$6:$B$1048576,'Vendor Inputs'!F$6:F$1048576))</f>
        <v/>
      </c>
      <c r="F314" s="97" t="str">
        <f>IF(B314="","",_xlfn.XLOOKUP($B314,'Vendor Inputs'!$B$6:$B$1048576,'Vendor Inputs'!G$6:G$1048576))</f>
        <v/>
      </c>
      <c r="G314" s="67"/>
      <c r="H314" s="101"/>
      <c r="I314" s="97" t="str">
        <f t="shared" si="15"/>
        <v/>
      </c>
      <c r="J314" s="67"/>
      <c r="K314" s="98" t="str">
        <f t="shared" si="16"/>
        <v/>
      </c>
      <c r="L314" s="97" t="str">
        <f t="shared" si="17"/>
        <v/>
      </c>
    </row>
    <row r="315" spans="1:12">
      <c r="A315" s="97" t="str">
        <f>IF(BOM!C322="","",BOM!C322)</f>
        <v/>
      </c>
      <c r="B315" s="96" t="s">
        <v>344</v>
      </c>
      <c r="C315" s="97" t="str">
        <f>IF(B315="","",_xlfn.XLOOKUP($B315,'Vendor Inputs'!$B$6:$B$1048576,'Vendor Inputs'!C$6:C$1048576))</f>
        <v/>
      </c>
      <c r="D315" s="97" t="str">
        <f>IF(B315="","",_xlfn.XLOOKUP($B315,'Vendor Inputs'!$B$6:$B$1048576,'Vendor Inputs'!D$6:D$1048576))</f>
        <v/>
      </c>
      <c r="E315" s="97" t="str">
        <f>IF(B315="","",_xlfn.XLOOKUP($B315,'Vendor Inputs'!$B$6:$B$1048576,'Vendor Inputs'!F$6:F$1048576))</f>
        <v/>
      </c>
      <c r="F315" s="97" t="str">
        <f>IF(B315="","",_xlfn.XLOOKUP($B315,'Vendor Inputs'!$B$6:$B$1048576,'Vendor Inputs'!G$6:G$1048576))</f>
        <v/>
      </c>
      <c r="G315" s="67"/>
      <c r="H315" s="101"/>
      <c r="I315" s="97" t="str">
        <f t="shared" si="15"/>
        <v/>
      </c>
      <c r="J315" s="67"/>
      <c r="K315" s="98" t="str">
        <f t="shared" si="16"/>
        <v/>
      </c>
      <c r="L315" s="97" t="str">
        <f t="shared" si="17"/>
        <v/>
      </c>
    </row>
    <row r="316" spans="1:12">
      <c r="A316" s="97" t="str">
        <f>IF(BOM!C323="","",BOM!C323)</f>
        <v/>
      </c>
      <c r="B316" s="96" t="s">
        <v>344</v>
      </c>
      <c r="C316" s="97" t="str">
        <f>IF(B316="","",_xlfn.XLOOKUP($B316,'Vendor Inputs'!$B$6:$B$1048576,'Vendor Inputs'!C$6:C$1048576))</f>
        <v/>
      </c>
      <c r="D316" s="97" t="str">
        <f>IF(B316="","",_xlfn.XLOOKUP($B316,'Vendor Inputs'!$B$6:$B$1048576,'Vendor Inputs'!D$6:D$1048576))</f>
        <v/>
      </c>
      <c r="E316" s="97" t="str">
        <f>IF(B316="","",_xlfn.XLOOKUP($B316,'Vendor Inputs'!$B$6:$B$1048576,'Vendor Inputs'!F$6:F$1048576))</f>
        <v/>
      </c>
      <c r="F316" s="97" t="str">
        <f>IF(B316="","",_xlfn.XLOOKUP($B316,'Vendor Inputs'!$B$6:$B$1048576,'Vendor Inputs'!G$6:G$1048576))</f>
        <v/>
      </c>
      <c r="G316" s="67"/>
      <c r="H316" s="101"/>
      <c r="I316" s="97" t="str">
        <f t="shared" si="15"/>
        <v/>
      </c>
      <c r="J316" s="67"/>
      <c r="K316" s="98" t="str">
        <f t="shared" si="16"/>
        <v/>
      </c>
      <c r="L316" s="97" t="str">
        <f t="shared" si="17"/>
        <v/>
      </c>
    </row>
    <row r="317" spans="1:12">
      <c r="A317" s="97" t="str">
        <f>IF(BOM!C324="","",BOM!C324)</f>
        <v/>
      </c>
      <c r="B317" s="96" t="s">
        <v>344</v>
      </c>
      <c r="C317" s="97" t="str">
        <f>IF(B317="","",_xlfn.XLOOKUP($B317,'Vendor Inputs'!$B$6:$B$1048576,'Vendor Inputs'!C$6:C$1048576))</f>
        <v/>
      </c>
      <c r="D317" s="97" t="str">
        <f>IF(B317="","",_xlfn.XLOOKUP($B317,'Vendor Inputs'!$B$6:$B$1048576,'Vendor Inputs'!D$6:D$1048576))</f>
        <v/>
      </c>
      <c r="E317" s="97" t="str">
        <f>IF(B317="","",_xlfn.XLOOKUP($B317,'Vendor Inputs'!$B$6:$B$1048576,'Vendor Inputs'!F$6:F$1048576))</f>
        <v/>
      </c>
      <c r="F317" s="97" t="str">
        <f>IF(B317="","",_xlfn.XLOOKUP($B317,'Vendor Inputs'!$B$6:$B$1048576,'Vendor Inputs'!G$6:G$1048576))</f>
        <v/>
      </c>
      <c r="G317" s="67"/>
      <c r="H317" s="101"/>
      <c r="I317" s="97" t="str">
        <f t="shared" si="15"/>
        <v/>
      </c>
      <c r="J317" s="67"/>
      <c r="K317" s="98" t="str">
        <f t="shared" si="16"/>
        <v/>
      </c>
      <c r="L317" s="97" t="str">
        <f t="shared" si="17"/>
        <v/>
      </c>
    </row>
    <row r="318" spans="1:12">
      <c r="A318" s="97" t="str">
        <f>IF(BOM!C325="","",BOM!C325)</f>
        <v/>
      </c>
      <c r="B318" s="96" t="s">
        <v>344</v>
      </c>
      <c r="C318" s="97" t="str">
        <f>IF(B318="","",_xlfn.XLOOKUP($B318,'Vendor Inputs'!$B$6:$B$1048576,'Vendor Inputs'!C$6:C$1048576))</f>
        <v/>
      </c>
      <c r="D318" s="97" t="str">
        <f>IF(B318="","",_xlfn.XLOOKUP($B318,'Vendor Inputs'!$B$6:$B$1048576,'Vendor Inputs'!D$6:D$1048576))</f>
        <v/>
      </c>
      <c r="E318" s="97" t="str">
        <f>IF(B318="","",_xlfn.XLOOKUP($B318,'Vendor Inputs'!$B$6:$B$1048576,'Vendor Inputs'!F$6:F$1048576))</f>
        <v/>
      </c>
      <c r="F318" s="97" t="str">
        <f>IF(B318="","",_xlfn.XLOOKUP($B318,'Vendor Inputs'!$B$6:$B$1048576,'Vendor Inputs'!G$6:G$1048576))</f>
        <v/>
      </c>
      <c r="G318" s="67"/>
      <c r="H318" s="101"/>
      <c r="I318" s="97" t="str">
        <f t="shared" si="15"/>
        <v/>
      </c>
      <c r="J318" s="67"/>
      <c r="K318" s="98" t="str">
        <f t="shared" si="16"/>
        <v/>
      </c>
      <c r="L318" s="97" t="str">
        <f t="shared" si="17"/>
        <v/>
      </c>
    </row>
    <row r="319" spans="1:12">
      <c r="A319" s="97" t="str">
        <f>IF(BOM!C326="","",BOM!C326)</f>
        <v/>
      </c>
      <c r="B319" s="96" t="s">
        <v>344</v>
      </c>
      <c r="C319" s="97" t="str">
        <f>IF(B319="","",_xlfn.XLOOKUP($B319,'Vendor Inputs'!$B$6:$B$1048576,'Vendor Inputs'!C$6:C$1048576))</f>
        <v/>
      </c>
      <c r="D319" s="97" t="str">
        <f>IF(B319="","",_xlfn.XLOOKUP($B319,'Vendor Inputs'!$B$6:$B$1048576,'Vendor Inputs'!D$6:D$1048576))</f>
        <v/>
      </c>
      <c r="E319" s="97" t="str">
        <f>IF(B319="","",_xlfn.XLOOKUP($B319,'Vendor Inputs'!$B$6:$B$1048576,'Vendor Inputs'!F$6:F$1048576))</f>
        <v/>
      </c>
      <c r="F319" s="97" t="str">
        <f>IF(B319="","",_xlfn.XLOOKUP($B319,'Vendor Inputs'!$B$6:$B$1048576,'Vendor Inputs'!G$6:G$1048576))</f>
        <v/>
      </c>
      <c r="G319" s="67"/>
      <c r="H319" s="101"/>
      <c r="I319" s="97" t="str">
        <f t="shared" si="15"/>
        <v/>
      </c>
      <c r="J319" s="67"/>
      <c r="K319" s="98" t="str">
        <f t="shared" si="16"/>
        <v/>
      </c>
      <c r="L319" s="97" t="str">
        <f t="shared" si="17"/>
        <v/>
      </c>
    </row>
    <row r="320" spans="1:12">
      <c r="A320" s="97" t="str">
        <f>IF(BOM!C327="","",BOM!C327)</f>
        <v/>
      </c>
      <c r="B320" s="96" t="s">
        <v>344</v>
      </c>
      <c r="C320" s="97" t="str">
        <f>IF(B320="","",_xlfn.XLOOKUP($B320,'Vendor Inputs'!$B$6:$B$1048576,'Vendor Inputs'!C$6:C$1048576))</f>
        <v/>
      </c>
      <c r="D320" s="97" t="str">
        <f>IF(B320="","",_xlfn.XLOOKUP($B320,'Vendor Inputs'!$B$6:$B$1048576,'Vendor Inputs'!D$6:D$1048576))</f>
        <v/>
      </c>
      <c r="E320" s="97" t="str">
        <f>IF(B320="","",_xlfn.XLOOKUP($B320,'Vendor Inputs'!$B$6:$B$1048576,'Vendor Inputs'!F$6:F$1048576))</f>
        <v/>
      </c>
      <c r="F320" s="97" t="str">
        <f>IF(B320="","",_xlfn.XLOOKUP($B320,'Vendor Inputs'!$B$6:$B$1048576,'Vendor Inputs'!G$6:G$1048576))</f>
        <v/>
      </c>
      <c r="G320" s="67"/>
      <c r="H320" s="101"/>
      <c r="I320" s="97" t="str">
        <f t="shared" si="15"/>
        <v/>
      </c>
      <c r="J320" s="67"/>
      <c r="K320" s="98" t="str">
        <f t="shared" si="16"/>
        <v/>
      </c>
      <c r="L320" s="97" t="str">
        <f t="shared" si="17"/>
        <v/>
      </c>
    </row>
    <row r="321" spans="1:12">
      <c r="A321" s="97" t="str">
        <f>IF(BOM!C328="","",BOM!C328)</f>
        <v/>
      </c>
      <c r="B321" s="96" t="s">
        <v>344</v>
      </c>
      <c r="C321" s="97" t="str">
        <f>IF(B321="","",_xlfn.XLOOKUP($B321,'Vendor Inputs'!$B$6:$B$1048576,'Vendor Inputs'!C$6:C$1048576))</f>
        <v/>
      </c>
      <c r="D321" s="97" t="str">
        <f>IF(B321="","",_xlfn.XLOOKUP($B321,'Vendor Inputs'!$B$6:$B$1048576,'Vendor Inputs'!D$6:D$1048576))</f>
        <v/>
      </c>
      <c r="E321" s="97" t="str">
        <f>IF(B321="","",_xlfn.XLOOKUP($B321,'Vendor Inputs'!$B$6:$B$1048576,'Vendor Inputs'!F$6:F$1048576))</f>
        <v/>
      </c>
      <c r="F321" s="97" t="str">
        <f>IF(B321="","",_xlfn.XLOOKUP($B321,'Vendor Inputs'!$B$6:$B$1048576,'Vendor Inputs'!G$6:G$1048576))</f>
        <v/>
      </c>
      <c r="G321" s="67"/>
      <c r="H321" s="101"/>
      <c r="I321" s="97" t="str">
        <f t="shared" si="15"/>
        <v/>
      </c>
      <c r="J321" s="67"/>
      <c r="K321" s="98" t="str">
        <f t="shared" si="16"/>
        <v/>
      </c>
      <c r="L321" s="97" t="str">
        <f t="shared" si="17"/>
        <v/>
      </c>
    </row>
    <row r="322" spans="1:12">
      <c r="A322" s="97" t="str">
        <f>IF(BOM!C329="","",BOM!C329)</f>
        <v/>
      </c>
      <c r="B322" s="96" t="s">
        <v>344</v>
      </c>
      <c r="C322" s="97" t="str">
        <f>IF(B322="","",_xlfn.XLOOKUP($B322,'Vendor Inputs'!$B$6:$B$1048576,'Vendor Inputs'!C$6:C$1048576))</f>
        <v/>
      </c>
      <c r="D322" s="97" t="str">
        <f>IF(B322="","",_xlfn.XLOOKUP($B322,'Vendor Inputs'!$B$6:$B$1048576,'Vendor Inputs'!D$6:D$1048576))</f>
        <v/>
      </c>
      <c r="E322" s="97" t="str">
        <f>IF(B322="","",_xlfn.XLOOKUP($B322,'Vendor Inputs'!$B$6:$B$1048576,'Vendor Inputs'!F$6:F$1048576))</f>
        <v/>
      </c>
      <c r="F322" s="97" t="str">
        <f>IF(B322="","",_xlfn.XLOOKUP($B322,'Vendor Inputs'!$B$6:$B$1048576,'Vendor Inputs'!G$6:G$1048576))</f>
        <v/>
      </c>
      <c r="G322" s="67"/>
      <c r="H322" s="101"/>
      <c r="I322" s="97" t="str">
        <f t="shared" si="15"/>
        <v/>
      </c>
      <c r="J322" s="67"/>
      <c r="K322" s="98" t="str">
        <f t="shared" si="16"/>
        <v/>
      </c>
      <c r="L322" s="97" t="str">
        <f t="shared" si="17"/>
        <v/>
      </c>
    </row>
    <row r="323" spans="1:12">
      <c r="A323" s="97" t="str">
        <f>IF(BOM!C330="","",BOM!C330)</f>
        <v/>
      </c>
      <c r="B323" s="96" t="s">
        <v>344</v>
      </c>
      <c r="C323" s="97" t="str">
        <f>IF(B323="","",_xlfn.XLOOKUP($B323,'Vendor Inputs'!$B$6:$B$1048576,'Vendor Inputs'!C$6:C$1048576))</f>
        <v/>
      </c>
      <c r="D323" s="97" t="str">
        <f>IF(B323="","",_xlfn.XLOOKUP($B323,'Vendor Inputs'!$B$6:$B$1048576,'Vendor Inputs'!D$6:D$1048576))</f>
        <v/>
      </c>
      <c r="E323" s="97" t="str">
        <f>IF(B323="","",_xlfn.XLOOKUP($B323,'Vendor Inputs'!$B$6:$B$1048576,'Vendor Inputs'!F$6:F$1048576))</f>
        <v/>
      </c>
      <c r="F323" s="97" t="str">
        <f>IF(B323="","",_xlfn.XLOOKUP($B323,'Vendor Inputs'!$B$6:$B$1048576,'Vendor Inputs'!G$6:G$1048576))</f>
        <v/>
      </c>
      <c r="G323" s="67"/>
      <c r="H323" s="101"/>
      <c r="I323" s="97" t="str">
        <f t="shared" si="15"/>
        <v/>
      </c>
      <c r="J323" s="67"/>
      <c r="K323" s="98" t="str">
        <f t="shared" si="16"/>
        <v/>
      </c>
      <c r="L323" s="97" t="str">
        <f t="shared" si="17"/>
        <v/>
      </c>
    </row>
    <row r="324" spans="1:12">
      <c r="A324" s="97" t="str">
        <f>IF(BOM!C331="","",BOM!C331)</f>
        <v/>
      </c>
      <c r="B324" s="96" t="s">
        <v>344</v>
      </c>
      <c r="C324" s="97" t="str">
        <f>IF(B324="","",_xlfn.XLOOKUP($B324,'Vendor Inputs'!$B$6:$B$1048576,'Vendor Inputs'!C$6:C$1048576))</f>
        <v/>
      </c>
      <c r="D324" s="97" t="str">
        <f>IF(B324="","",_xlfn.XLOOKUP($B324,'Vendor Inputs'!$B$6:$B$1048576,'Vendor Inputs'!D$6:D$1048576))</f>
        <v/>
      </c>
      <c r="E324" s="97" t="str">
        <f>IF(B324="","",_xlfn.XLOOKUP($B324,'Vendor Inputs'!$B$6:$B$1048576,'Vendor Inputs'!F$6:F$1048576))</f>
        <v/>
      </c>
      <c r="F324" s="97" t="str">
        <f>IF(B324="","",_xlfn.XLOOKUP($B324,'Vendor Inputs'!$B$6:$B$1048576,'Vendor Inputs'!G$6:G$1048576))</f>
        <v/>
      </c>
      <c r="G324" s="67"/>
      <c r="H324" s="101"/>
      <c r="I324" s="97" t="str">
        <f t="shared" si="15"/>
        <v/>
      </c>
      <c r="J324" s="67"/>
      <c r="K324" s="98" t="str">
        <f t="shared" si="16"/>
        <v/>
      </c>
      <c r="L324" s="97" t="str">
        <f t="shared" si="17"/>
        <v/>
      </c>
    </row>
    <row r="325" spans="1:12">
      <c r="A325" s="97" t="str">
        <f>IF(BOM!C332="","",BOM!C332)</f>
        <v/>
      </c>
      <c r="B325" s="96" t="s">
        <v>344</v>
      </c>
      <c r="C325" s="97" t="str">
        <f>IF(B325="","",_xlfn.XLOOKUP($B325,'Vendor Inputs'!$B$6:$B$1048576,'Vendor Inputs'!C$6:C$1048576))</f>
        <v/>
      </c>
      <c r="D325" s="97" t="str">
        <f>IF(B325="","",_xlfn.XLOOKUP($B325,'Vendor Inputs'!$B$6:$B$1048576,'Vendor Inputs'!D$6:D$1048576))</f>
        <v/>
      </c>
      <c r="E325" s="97" t="str">
        <f>IF(B325="","",_xlfn.XLOOKUP($B325,'Vendor Inputs'!$B$6:$B$1048576,'Vendor Inputs'!F$6:F$1048576))</f>
        <v/>
      </c>
      <c r="F325" s="97" t="str">
        <f>IF(B325="","",_xlfn.XLOOKUP($B325,'Vendor Inputs'!$B$6:$B$1048576,'Vendor Inputs'!G$6:G$1048576))</f>
        <v/>
      </c>
      <c r="G325" s="67"/>
      <c r="H325" s="101"/>
      <c r="I325" s="97" t="str">
        <f t="shared" si="15"/>
        <v/>
      </c>
      <c r="J325" s="67"/>
      <c r="K325" s="98" t="str">
        <f t="shared" si="16"/>
        <v/>
      </c>
      <c r="L325" s="97" t="str">
        <f t="shared" si="17"/>
        <v/>
      </c>
    </row>
    <row r="326" spans="1:12">
      <c r="A326" s="97" t="str">
        <f>IF(BOM!C333="","",BOM!C333)</f>
        <v/>
      </c>
      <c r="B326" s="96" t="s">
        <v>344</v>
      </c>
      <c r="C326" s="97" t="str">
        <f>IF(B326="","",_xlfn.XLOOKUP($B326,'Vendor Inputs'!$B$6:$B$1048576,'Vendor Inputs'!C$6:C$1048576))</f>
        <v/>
      </c>
      <c r="D326" s="97" t="str">
        <f>IF(B326="","",_xlfn.XLOOKUP($B326,'Vendor Inputs'!$B$6:$B$1048576,'Vendor Inputs'!D$6:D$1048576))</f>
        <v/>
      </c>
      <c r="E326" s="97" t="str">
        <f>IF(B326="","",_xlfn.XLOOKUP($B326,'Vendor Inputs'!$B$6:$B$1048576,'Vendor Inputs'!F$6:F$1048576))</f>
        <v/>
      </c>
      <c r="F326" s="97" t="str">
        <f>IF(B326="","",_xlfn.XLOOKUP($B326,'Vendor Inputs'!$B$6:$B$1048576,'Vendor Inputs'!G$6:G$1048576))</f>
        <v/>
      </c>
      <c r="G326" s="67"/>
      <c r="H326" s="101"/>
      <c r="I326" s="97" t="str">
        <f t="shared" si="15"/>
        <v/>
      </c>
      <c r="J326" s="67"/>
      <c r="K326" s="98" t="str">
        <f t="shared" si="16"/>
        <v/>
      </c>
      <c r="L326" s="97" t="str">
        <f t="shared" si="17"/>
        <v/>
      </c>
    </row>
    <row r="327" spans="1:12">
      <c r="A327" s="97" t="str">
        <f>IF(BOM!C334="","",BOM!C334)</f>
        <v/>
      </c>
      <c r="B327" s="96" t="s">
        <v>344</v>
      </c>
      <c r="C327" s="97" t="str">
        <f>IF(B327="","",_xlfn.XLOOKUP($B327,'Vendor Inputs'!$B$6:$B$1048576,'Vendor Inputs'!C$6:C$1048576))</f>
        <v/>
      </c>
      <c r="D327" s="97" t="str">
        <f>IF(B327="","",_xlfn.XLOOKUP($B327,'Vendor Inputs'!$B$6:$B$1048576,'Vendor Inputs'!D$6:D$1048576))</f>
        <v/>
      </c>
      <c r="E327" s="97" t="str">
        <f>IF(B327="","",_xlfn.XLOOKUP($B327,'Vendor Inputs'!$B$6:$B$1048576,'Vendor Inputs'!F$6:F$1048576))</f>
        <v/>
      </c>
      <c r="F327" s="97" t="str">
        <f>IF(B327="","",_xlfn.XLOOKUP($B327,'Vendor Inputs'!$B$6:$B$1048576,'Vendor Inputs'!G$6:G$1048576))</f>
        <v/>
      </c>
      <c r="G327" s="67"/>
      <c r="H327" s="101"/>
      <c r="I327" s="97" t="str">
        <f t="shared" si="15"/>
        <v/>
      </c>
      <c r="J327" s="67"/>
      <c r="K327" s="98" t="str">
        <f t="shared" si="16"/>
        <v/>
      </c>
      <c r="L327" s="97" t="str">
        <f t="shared" si="17"/>
        <v/>
      </c>
    </row>
    <row r="328" spans="1:12">
      <c r="A328" s="97" t="str">
        <f>IF(BOM!C335="","",BOM!C335)</f>
        <v/>
      </c>
      <c r="B328" s="96" t="s">
        <v>344</v>
      </c>
      <c r="C328" s="97" t="str">
        <f>IF(B328="","",_xlfn.XLOOKUP($B328,'Vendor Inputs'!$B$6:$B$1048576,'Vendor Inputs'!C$6:C$1048576))</f>
        <v/>
      </c>
      <c r="D328" s="97" t="str">
        <f>IF(B328="","",_xlfn.XLOOKUP($B328,'Vendor Inputs'!$B$6:$B$1048576,'Vendor Inputs'!D$6:D$1048576))</f>
        <v/>
      </c>
      <c r="E328" s="97" t="str">
        <f>IF(B328="","",_xlfn.XLOOKUP($B328,'Vendor Inputs'!$B$6:$B$1048576,'Vendor Inputs'!F$6:F$1048576))</f>
        <v/>
      </c>
      <c r="F328" s="97" t="str">
        <f>IF(B328="","",_xlfn.XLOOKUP($B328,'Vendor Inputs'!$B$6:$B$1048576,'Vendor Inputs'!G$6:G$1048576))</f>
        <v/>
      </c>
      <c r="G328" s="67"/>
      <c r="H328" s="101"/>
      <c r="I328" s="97" t="str">
        <f t="shared" si="15"/>
        <v/>
      </c>
      <c r="J328" s="67"/>
      <c r="K328" s="98" t="str">
        <f t="shared" si="16"/>
        <v/>
      </c>
      <c r="L328" s="97" t="str">
        <f t="shared" si="17"/>
        <v/>
      </c>
    </row>
    <row r="329" spans="1:12">
      <c r="A329" s="97" t="str">
        <f>IF(BOM!C336="","",BOM!C336)</f>
        <v/>
      </c>
      <c r="B329" s="96" t="s">
        <v>344</v>
      </c>
      <c r="C329" s="97" t="str">
        <f>IF(B329="","",_xlfn.XLOOKUP($B329,'Vendor Inputs'!$B$6:$B$1048576,'Vendor Inputs'!C$6:C$1048576))</f>
        <v/>
      </c>
      <c r="D329" s="97" t="str">
        <f>IF(B329="","",_xlfn.XLOOKUP($B329,'Vendor Inputs'!$B$6:$B$1048576,'Vendor Inputs'!D$6:D$1048576))</f>
        <v/>
      </c>
      <c r="E329" s="97" t="str">
        <f>IF(B329="","",_xlfn.XLOOKUP($B329,'Vendor Inputs'!$B$6:$B$1048576,'Vendor Inputs'!F$6:F$1048576))</f>
        <v/>
      </c>
      <c r="F329" s="97" t="str">
        <f>IF(B329="","",_xlfn.XLOOKUP($B329,'Vendor Inputs'!$B$6:$B$1048576,'Vendor Inputs'!G$6:G$1048576))</f>
        <v/>
      </c>
      <c r="G329" s="67"/>
      <c r="H329" s="101"/>
      <c r="I329" s="97" t="str">
        <f t="shared" si="15"/>
        <v/>
      </c>
      <c r="J329" s="67"/>
      <c r="K329" s="98" t="str">
        <f t="shared" si="16"/>
        <v/>
      </c>
      <c r="L329" s="97" t="str">
        <f t="shared" si="17"/>
        <v/>
      </c>
    </row>
    <row r="330" spans="1:12">
      <c r="A330" s="97" t="str">
        <f>IF(BOM!C337="","",BOM!C337)</f>
        <v/>
      </c>
      <c r="B330" s="96" t="s">
        <v>344</v>
      </c>
      <c r="C330" s="97" t="str">
        <f>IF(B330="","",_xlfn.XLOOKUP($B330,'Vendor Inputs'!$B$6:$B$1048576,'Vendor Inputs'!C$6:C$1048576))</f>
        <v/>
      </c>
      <c r="D330" s="97" t="str">
        <f>IF(B330="","",_xlfn.XLOOKUP($B330,'Vendor Inputs'!$B$6:$B$1048576,'Vendor Inputs'!D$6:D$1048576))</f>
        <v/>
      </c>
      <c r="E330" s="97" t="str">
        <f>IF(B330="","",_xlfn.XLOOKUP($B330,'Vendor Inputs'!$B$6:$B$1048576,'Vendor Inputs'!F$6:F$1048576))</f>
        <v/>
      </c>
      <c r="F330" s="97" t="str">
        <f>IF(B330="","",_xlfn.XLOOKUP($B330,'Vendor Inputs'!$B$6:$B$1048576,'Vendor Inputs'!G$6:G$1048576))</f>
        <v/>
      </c>
      <c r="G330" s="67"/>
      <c r="H330" s="101"/>
      <c r="I330" s="97" t="str">
        <f t="shared" si="15"/>
        <v/>
      </c>
      <c r="J330" s="67"/>
      <c r="K330" s="98" t="str">
        <f t="shared" si="16"/>
        <v/>
      </c>
      <c r="L330" s="97" t="str">
        <f t="shared" si="17"/>
        <v/>
      </c>
    </row>
    <row r="331" spans="1:12">
      <c r="A331" s="97" t="str">
        <f>IF(BOM!C338="","",BOM!C338)</f>
        <v/>
      </c>
      <c r="B331" s="96" t="s">
        <v>344</v>
      </c>
      <c r="C331" s="97" t="str">
        <f>IF(B331="","",_xlfn.XLOOKUP($B331,'Vendor Inputs'!$B$6:$B$1048576,'Vendor Inputs'!C$6:C$1048576))</f>
        <v/>
      </c>
      <c r="D331" s="97" t="str">
        <f>IF(B331="","",_xlfn.XLOOKUP($B331,'Vendor Inputs'!$B$6:$B$1048576,'Vendor Inputs'!D$6:D$1048576))</f>
        <v/>
      </c>
      <c r="E331" s="97" t="str">
        <f>IF(B331="","",_xlfn.XLOOKUP($B331,'Vendor Inputs'!$B$6:$B$1048576,'Vendor Inputs'!F$6:F$1048576))</f>
        <v/>
      </c>
      <c r="F331" s="97" t="str">
        <f>IF(B331="","",_xlfn.XLOOKUP($B331,'Vendor Inputs'!$B$6:$B$1048576,'Vendor Inputs'!G$6:G$1048576))</f>
        <v/>
      </c>
      <c r="G331" s="67"/>
      <c r="H331" s="101"/>
      <c r="I331" s="97" t="str">
        <f t="shared" si="15"/>
        <v/>
      </c>
      <c r="J331" s="67"/>
      <c r="K331" s="98" t="str">
        <f t="shared" si="16"/>
        <v/>
      </c>
      <c r="L331" s="97" t="str">
        <f t="shared" si="17"/>
        <v/>
      </c>
    </row>
    <row r="332" spans="1:12">
      <c r="A332" s="97" t="str">
        <f>IF(BOM!C339="","",BOM!C339)</f>
        <v/>
      </c>
      <c r="B332" s="96" t="s">
        <v>344</v>
      </c>
      <c r="C332" s="97" t="str">
        <f>IF(B332="","",_xlfn.XLOOKUP($B332,'Vendor Inputs'!$B$6:$B$1048576,'Vendor Inputs'!C$6:C$1048576))</f>
        <v/>
      </c>
      <c r="D332" s="97" t="str">
        <f>IF(B332="","",_xlfn.XLOOKUP($B332,'Vendor Inputs'!$B$6:$B$1048576,'Vendor Inputs'!D$6:D$1048576))</f>
        <v/>
      </c>
      <c r="E332" s="97" t="str">
        <f>IF(B332="","",_xlfn.XLOOKUP($B332,'Vendor Inputs'!$B$6:$B$1048576,'Vendor Inputs'!F$6:F$1048576))</f>
        <v/>
      </c>
      <c r="F332" s="97" t="str">
        <f>IF(B332="","",_xlfn.XLOOKUP($B332,'Vendor Inputs'!$B$6:$B$1048576,'Vendor Inputs'!G$6:G$1048576))</f>
        <v/>
      </c>
      <c r="G332" s="67"/>
      <c r="H332" s="101"/>
      <c r="I332" s="97" t="str">
        <f t="shared" si="15"/>
        <v/>
      </c>
      <c r="J332" s="67"/>
      <c r="K332" s="98" t="str">
        <f t="shared" si="16"/>
        <v/>
      </c>
      <c r="L332" s="97" t="str">
        <f t="shared" si="17"/>
        <v/>
      </c>
    </row>
    <row r="333" spans="1:12">
      <c r="A333" s="97" t="str">
        <f>IF(BOM!C340="","",BOM!C340)</f>
        <v/>
      </c>
      <c r="B333" s="96" t="s">
        <v>344</v>
      </c>
      <c r="C333" s="97" t="str">
        <f>IF(B333="","",_xlfn.XLOOKUP($B333,'Vendor Inputs'!$B$6:$B$1048576,'Vendor Inputs'!C$6:C$1048576))</f>
        <v/>
      </c>
      <c r="D333" s="97" t="str">
        <f>IF(B333="","",_xlfn.XLOOKUP($B333,'Vendor Inputs'!$B$6:$B$1048576,'Vendor Inputs'!D$6:D$1048576))</f>
        <v/>
      </c>
      <c r="E333" s="97" t="str">
        <f>IF(B333="","",_xlfn.XLOOKUP($B333,'Vendor Inputs'!$B$6:$B$1048576,'Vendor Inputs'!F$6:F$1048576))</f>
        <v/>
      </c>
      <c r="F333" s="97" t="str">
        <f>IF(B333="","",_xlfn.XLOOKUP($B333,'Vendor Inputs'!$B$6:$B$1048576,'Vendor Inputs'!G$6:G$1048576))</f>
        <v/>
      </c>
      <c r="G333" s="67"/>
      <c r="H333" s="101"/>
      <c r="I333" s="97" t="str">
        <f t="shared" si="15"/>
        <v/>
      </c>
      <c r="J333" s="67"/>
      <c r="K333" s="98" t="str">
        <f t="shared" si="16"/>
        <v/>
      </c>
      <c r="L333" s="97" t="str">
        <f t="shared" si="17"/>
        <v/>
      </c>
    </row>
    <row r="334" spans="1:12">
      <c r="A334" s="97" t="str">
        <f>IF(BOM!C341="","",BOM!C341)</f>
        <v/>
      </c>
      <c r="B334" s="96" t="s">
        <v>344</v>
      </c>
      <c r="C334" s="97" t="str">
        <f>IF(B334="","",_xlfn.XLOOKUP($B334,'Vendor Inputs'!$B$6:$B$1048576,'Vendor Inputs'!C$6:C$1048576))</f>
        <v/>
      </c>
      <c r="D334" s="97" t="str">
        <f>IF(B334="","",_xlfn.XLOOKUP($B334,'Vendor Inputs'!$B$6:$B$1048576,'Vendor Inputs'!D$6:D$1048576))</f>
        <v/>
      </c>
      <c r="E334" s="97" t="str">
        <f>IF(B334="","",_xlfn.XLOOKUP($B334,'Vendor Inputs'!$B$6:$B$1048576,'Vendor Inputs'!F$6:F$1048576))</f>
        <v/>
      </c>
      <c r="F334" s="97" t="str">
        <f>IF(B334="","",_xlfn.XLOOKUP($B334,'Vendor Inputs'!$B$6:$B$1048576,'Vendor Inputs'!G$6:G$1048576))</f>
        <v/>
      </c>
      <c r="G334" s="67"/>
      <c r="H334" s="101"/>
      <c r="I334" s="97" t="str">
        <f t="shared" si="15"/>
        <v/>
      </c>
      <c r="J334" s="67"/>
      <c r="K334" s="98" t="str">
        <f t="shared" si="16"/>
        <v/>
      </c>
      <c r="L334" s="97" t="str">
        <f t="shared" si="17"/>
        <v/>
      </c>
    </row>
    <row r="335" spans="1:12">
      <c r="A335" s="97" t="str">
        <f>IF(BOM!C342="","",BOM!C342)</f>
        <v/>
      </c>
      <c r="B335" s="96" t="s">
        <v>344</v>
      </c>
      <c r="C335" s="97" t="str">
        <f>IF(B335="","",_xlfn.XLOOKUP($B335,'Vendor Inputs'!$B$6:$B$1048576,'Vendor Inputs'!C$6:C$1048576))</f>
        <v/>
      </c>
      <c r="D335" s="97" t="str">
        <f>IF(B335="","",_xlfn.XLOOKUP($B335,'Vendor Inputs'!$B$6:$B$1048576,'Vendor Inputs'!D$6:D$1048576))</f>
        <v/>
      </c>
      <c r="E335" s="97" t="str">
        <f>IF(B335="","",_xlfn.XLOOKUP($B335,'Vendor Inputs'!$B$6:$B$1048576,'Vendor Inputs'!F$6:F$1048576))</f>
        <v/>
      </c>
      <c r="F335" s="97" t="str">
        <f>IF(B335="","",_xlfn.XLOOKUP($B335,'Vendor Inputs'!$B$6:$B$1048576,'Vendor Inputs'!G$6:G$1048576))</f>
        <v/>
      </c>
      <c r="G335" s="67"/>
      <c r="H335" s="101"/>
      <c r="I335" s="97" t="str">
        <f t="shared" ref="I335:I398" si="18">IF(F335="","",H335*$F335)</f>
        <v/>
      </c>
      <c r="J335" s="67"/>
      <c r="K335" s="98" t="str">
        <f t="shared" ref="K335:K398" si="19">IF(OR(H335=1,H335=""),"",1-H335)</f>
        <v/>
      </c>
      <c r="L335" s="97" t="str">
        <f t="shared" ref="L335:L398" si="20">IF(K335="","",K335*$F335)</f>
        <v/>
      </c>
    </row>
    <row r="336" spans="1:12">
      <c r="A336" s="97" t="str">
        <f>IF(BOM!C343="","",BOM!C343)</f>
        <v/>
      </c>
      <c r="B336" s="96" t="s">
        <v>344</v>
      </c>
      <c r="C336" s="97" t="str">
        <f>IF(B336="","",_xlfn.XLOOKUP($B336,'Vendor Inputs'!$B$6:$B$1048576,'Vendor Inputs'!C$6:C$1048576))</f>
        <v/>
      </c>
      <c r="D336" s="97" t="str">
        <f>IF(B336="","",_xlfn.XLOOKUP($B336,'Vendor Inputs'!$B$6:$B$1048576,'Vendor Inputs'!D$6:D$1048576))</f>
        <v/>
      </c>
      <c r="E336" s="97" t="str">
        <f>IF(B336="","",_xlfn.XLOOKUP($B336,'Vendor Inputs'!$B$6:$B$1048576,'Vendor Inputs'!F$6:F$1048576))</f>
        <v/>
      </c>
      <c r="F336" s="97" t="str">
        <f>IF(B336="","",_xlfn.XLOOKUP($B336,'Vendor Inputs'!$B$6:$B$1048576,'Vendor Inputs'!G$6:G$1048576))</f>
        <v/>
      </c>
      <c r="G336" s="67"/>
      <c r="H336" s="101"/>
      <c r="I336" s="97" t="str">
        <f t="shared" si="18"/>
        <v/>
      </c>
      <c r="J336" s="67"/>
      <c r="K336" s="98" t="str">
        <f t="shared" si="19"/>
        <v/>
      </c>
      <c r="L336" s="97" t="str">
        <f t="shared" si="20"/>
        <v/>
      </c>
    </row>
    <row r="337" spans="1:12">
      <c r="A337" s="97" t="str">
        <f>IF(BOM!C344="","",BOM!C344)</f>
        <v/>
      </c>
      <c r="B337" s="96" t="s">
        <v>344</v>
      </c>
      <c r="C337" s="97" t="str">
        <f>IF(B337="","",_xlfn.XLOOKUP($B337,'Vendor Inputs'!$B$6:$B$1048576,'Vendor Inputs'!C$6:C$1048576))</f>
        <v/>
      </c>
      <c r="D337" s="97" t="str">
        <f>IF(B337="","",_xlfn.XLOOKUP($B337,'Vendor Inputs'!$B$6:$B$1048576,'Vendor Inputs'!D$6:D$1048576))</f>
        <v/>
      </c>
      <c r="E337" s="97" t="str">
        <f>IF(B337="","",_xlfn.XLOOKUP($B337,'Vendor Inputs'!$B$6:$B$1048576,'Vendor Inputs'!F$6:F$1048576))</f>
        <v/>
      </c>
      <c r="F337" s="97" t="str">
        <f>IF(B337="","",_xlfn.XLOOKUP($B337,'Vendor Inputs'!$B$6:$B$1048576,'Vendor Inputs'!G$6:G$1048576))</f>
        <v/>
      </c>
      <c r="G337" s="67"/>
      <c r="H337" s="101"/>
      <c r="I337" s="97" t="str">
        <f t="shared" si="18"/>
        <v/>
      </c>
      <c r="J337" s="67"/>
      <c r="K337" s="98" t="str">
        <f t="shared" si="19"/>
        <v/>
      </c>
      <c r="L337" s="97" t="str">
        <f t="shared" si="20"/>
        <v/>
      </c>
    </row>
    <row r="338" spans="1:12">
      <c r="A338" s="97" t="str">
        <f>IF(BOM!C345="","",BOM!C345)</f>
        <v/>
      </c>
      <c r="B338" s="96" t="s">
        <v>344</v>
      </c>
      <c r="C338" s="97" t="str">
        <f>IF(B338="","",_xlfn.XLOOKUP($B338,'Vendor Inputs'!$B$6:$B$1048576,'Vendor Inputs'!C$6:C$1048576))</f>
        <v/>
      </c>
      <c r="D338" s="97" t="str">
        <f>IF(B338="","",_xlfn.XLOOKUP($B338,'Vendor Inputs'!$B$6:$B$1048576,'Vendor Inputs'!D$6:D$1048576))</f>
        <v/>
      </c>
      <c r="E338" s="97" t="str">
        <f>IF(B338="","",_xlfn.XLOOKUP($B338,'Vendor Inputs'!$B$6:$B$1048576,'Vendor Inputs'!F$6:F$1048576))</f>
        <v/>
      </c>
      <c r="F338" s="97" t="str">
        <f>IF(B338="","",_xlfn.XLOOKUP($B338,'Vendor Inputs'!$B$6:$B$1048576,'Vendor Inputs'!G$6:G$1048576))</f>
        <v/>
      </c>
      <c r="G338" s="67"/>
      <c r="H338" s="101"/>
      <c r="I338" s="97" t="str">
        <f t="shared" si="18"/>
        <v/>
      </c>
      <c r="J338" s="67"/>
      <c r="K338" s="98" t="str">
        <f t="shared" si="19"/>
        <v/>
      </c>
      <c r="L338" s="97" t="str">
        <f t="shared" si="20"/>
        <v/>
      </c>
    </row>
    <row r="339" spans="1:12">
      <c r="A339" s="97" t="str">
        <f>IF(BOM!C346="","",BOM!C346)</f>
        <v/>
      </c>
      <c r="B339" s="96" t="s">
        <v>344</v>
      </c>
      <c r="C339" s="97" t="str">
        <f>IF(B339="","",_xlfn.XLOOKUP($B339,'Vendor Inputs'!$B$6:$B$1048576,'Vendor Inputs'!C$6:C$1048576))</f>
        <v/>
      </c>
      <c r="D339" s="97" t="str">
        <f>IF(B339="","",_xlfn.XLOOKUP($B339,'Vendor Inputs'!$B$6:$B$1048576,'Vendor Inputs'!D$6:D$1048576))</f>
        <v/>
      </c>
      <c r="E339" s="97" t="str">
        <f>IF(B339="","",_xlfn.XLOOKUP($B339,'Vendor Inputs'!$B$6:$B$1048576,'Vendor Inputs'!F$6:F$1048576))</f>
        <v/>
      </c>
      <c r="F339" s="97" t="str">
        <f>IF(B339="","",_xlfn.XLOOKUP($B339,'Vendor Inputs'!$B$6:$B$1048576,'Vendor Inputs'!G$6:G$1048576))</f>
        <v/>
      </c>
      <c r="G339" s="67"/>
      <c r="H339" s="101"/>
      <c r="I339" s="97" t="str">
        <f t="shared" si="18"/>
        <v/>
      </c>
      <c r="J339" s="67"/>
      <c r="K339" s="98" t="str">
        <f t="shared" si="19"/>
        <v/>
      </c>
      <c r="L339" s="97" t="str">
        <f t="shared" si="20"/>
        <v/>
      </c>
    </row>
    <row r="340" spans="1:12">
      <c r="A340" s="97" t="str">
        <f>IF(BOM!C347="","",BOM!C347)</f>
        <v/>
      </c>
      <c r="B340" s="96" t="s">
        <v>344</v>
      </c>
      <c r="C340" s="97" t="str">
        <f>IF(B340="","",_xlfn.XLOOKUP($B340,'Vendor Inputs'!$B$6:$B$1048576,'Vendor Inputs'!C$6:C$1048576))</f>
        <v/>
      </c>
      <c r="D340" s="97" t="str">
        <f>IF(B340="","",_xlfn.XLOOKUP($B340,'Vendor Inputs'!$B$6:$B$1048576,'Vendor Inputs'!D$6:D$1048576))</f>
        <v/>
      </c>
      <c r="E340" s="97" t="str">
        <f>IF(B340="","",_xlfn.XLOOKUP($B340,'Vendor Inputs'!$B$6:$B$1048576,'Vendor Inputs'!F$6:F$1048576))</f>
        <v/>
      </c>
      <c r="F340" s="97" t="str">
        <f>IF(B340="","",_xlfn.XLOOKUP($B340,'Vendor Inputs'!$B$6:$B$1048576,'Vendor Inputs'!G$6:G$1048576))</f>
        <v/>
      </c>
      <c r="G340" s="67"/>
      <c r="H340" s="101"/>
      <c r="I340" s="97" t="str">
        <f t="shared" si="18"/>
        <v/>
      </c>
      <c r="J340" s="67"/>
      <c r="K340" s="98" t="str">
        <f t="shared" si="19"/>
        <v/>
      </c>
      <c r="L340" s="97" t="str">
        <f t="shared" si="20"/>
        <v/>
      </c>
    </row>
    <row r="341" spans="1:12">
      <c r="A341" s="97" t="str">
        <f>IF(BOM!C348="","",BOM!C348)</f>
        <v/>
      </c>
      <c r="B341" s="96" t="s">
        <v>344</v>
      </c>
      <c r="C341" s="97" t="str">
        <f>IF(B341="","",_xlfn.XLOOKUP($B341,'Vendor Inputs'!$B$6:$B$1048576,'Vendor Inputs'!C$6:C$1048576))</f>
        <v/>
      </c>
      <c r="D341" s="97" t="str">
        <f>IF(B341="","",_xlfn.XLOOKUP($B341,'Vendor Inputs'!$B$6:$B$1048576,'Vendor Inputs'!D$6:D$1048576))</f>
        <v/>
      </c>
      <c r="E341" s="97" t="str">
        <f>IF(B341="","",_xlfn.XLOOKUP($B341,'Vendor Inputs'!$B$6:$B$1048576,'Vendor Inputs'!F$6:F$1048576))</f>
        <v/>
      </c>
      <c r="F341" s="97" t="str">
        <f>IF(B341="","",_xlfn.XLOOKUP($B341,'Vendor Inputs'!$B$6:$B$1048576,'Vendor Inputs'!G$6:G$1048576))</f>
        <v/>
      </c>
      <c r="G341" s="67"/>
      <c r="H341" s="101"/>
      <c r="I341" s="97" t="str">
        <f t="shared" si="18"/>
        <v/>
      </c>
      <c r="J341" s="67"/>
      <c r="K341" s="98" t="str">
        <f t="shared" si="19"/>
        <v/>
      </c>
      <c r="L341" s="97" t="str">
        <f t="shared" si="20"/>
        <v/>
      </c>
    </row>
    <row r="342" spans="1:12">
      <c r="A342" s="97" t="str">
        <f>IF(BOM!C349="","",BOM!C349)</f>
        <v/>
      </c>
      <c r="B342" s="96" t="s">
        <v>344</v>
      </c>
      <c r="C342" s="97" t="str">
        <f>IF(B342="","",_xlfn.XLOOKUP($B342,'Vendor Inputs'!$B$6:$B$1048576,'Vendor Inputs'!C$6:C$1048576))</f>
        <v/>
      </c>
      <c r="D342" s="97" t="str">
        <f>IF(B342="","",_xlfn.XLOOKUP($B342,'Vendor Inputs'!$B$6:$B$1048576,'Vendor Inputs'!D$6:D$1048576))</f>
        <v/>
      </c>
      <c r="E342" s="97" t="str">
        <f>IF(B342="","",_xlfn.XLOOKUP($B342,'Vendor Inputs'!$B$6:$B$1048576,'Vendor Inputs'!F$6:F$1048576))</f>
        <v/>
      </c>
      <c r="F342" s="97" t="str">
        <f>IF(B342="","",_xlfn.XLOOKUP($B342,'Vendor Inputs'!$B$6:$B$1048576,'Vendor Inputs'!G$6:G$1048576))</f>
        <v/>
      </c>
      <c r="G342" s="67"/>
      <c r="H342" s="101"/>
      <c r="I342" s="97" t="str">
        <f t="shared" si="18"/>
        <v/>
      </c>
      <c r="J342" s="67"/>
      <c r="K342" s="98" t="str">
        <f t="shared" si="19"/>
        <v/>
      </c>
      <c r="L342" s="97" t="str">
        <f t="shared" si="20"/>
        <v/>
      </c>
    </row>
    <row r="343" spans="1:12">
      <c r="A343" s="97" t="str">
        <f>IF(BOM!C350="","",BOM!C350)</f>
        <v/>
      </c>
      <c r="B343" s="96" t="s">
        <v>344</v>
      </c>
      <c r="C343" s="97" t="str">
        <f>IF(B343="","",_xlfn.XLOOKUP($B343,'Vendor Inputs'!$B$6:$B$1048576,'Vendor Inputs'!C$6:C$1048576))</f>
        <v/>
      </c>
      <c r="D343" s="97" t="str">
        <f>IF(B343="","",_xlfn.XLOOKUP($B343,'Vendor Inputs'!$B$6:$B$1048576,'Vendor Inputs'!D$6:D$1048576))</f>
        <v/>
      </c>
      <c r="E343" s="97" t="str">
        <f>IF(B343="","",_xlfn.XLOOKUP($B343,'Vendor Inputs'!$B$6:$B$1048576,'Vendor Inputs'!F$6:F$1048576))</f>
        <v/>
      </c>
      <c r="F343" s="97" t="str">
        <f>IF(B343="","",_xlfn.XLOOKUP($B343,'Vendor Inputs'!$B$6:$B$1048576,'Vendor Inputs'!G$6:G$1048576))</f>
        <v/>
      </c>
      <c r="G343" s="67"/>
      <c r="H343" s="101"/>
      <c r="I343" s="97" t="str">
        <f t="shared" si="18"/>
        <v/>
      </c>
      <c r="J343" s="67"/>
      <c r="K343" s="98" t="str">
        <f t="shared" si="19"/>
        <v/>
      </c>
      <c r="L343" s="97" t="str">
        <f t="shared" si="20"/>
        <v/>
      </c>
    </row>
    <row r="344" spans="1:12">
      <c r="A344" s="97" t="str">
        <f>IF(BOM!C351="","",BOM!C351)</f>
        <v/>
      </c>
      <c r="B344" s="96" t="s">
        <v>344</v>
      </c>
      <c r="C344" s="97" t="str">
        <f>IF(B344="","",_xlfn.XLOOKUP($B344,'Vendor Inputs'!$B$6:$B$1048576,'Vendor Inputs'!C$6:C$1048576))</f>
        <v/>
      </c>
      <c r="D344" s="97" t="str">
        <f>IF(B344="","",_xlfn.XLOOKUP($B344,'Vendor Inputs'!$B$6:$B$1048576,'Vendor Inputs'!D$6:D$1048576))</f>
        <v/>
      </c>
      <c r="E344" s="97" t="str">
        <f>IF(B344="","",_xlfn.XLOOKUP($B344,'Vendor Inputs'!$B$6:$B$1048576,'Vendor Inputs'!F$6:F$1048576))</f>
        <v/>
      </c>
      <c r="F344" s="97" t="str">
        <f>IF(B344="","",_xlfn.XLOOKUP($B344,'Vendor Inputs'!$B$6:$B$1048576,'Vendor Inputs'!G$6:G$1048576))</f>
        <v/>
      </c>
      <c r="G344" s="67"/>
      <c r="H344" s="101"/>
      <c r="I344" s="97" t="str">
        <f t="shared" si="18"/>
        <v/>
      </c>
      <c r="J344" s="67"/>
      <c r="K344" s="98" t="str">
        <f t="shared" si="19"/>
        <v/>
      </c>
      <c r="L344" s="97" t="str">
        <f t="shared" si="20"/>
        <v/>
      </c>
    </row>
    <row r="345" spans="1:12">
      <c r="A345" s="97" t="str">
        <f>IF(BOM!C352="","",BOM!C352)</f>
        <v/>
      </c>
      <c r="B345" s="96" t="s">
        <v>344</v>
      </c>
      <c r="C345" s="97" t="str">
        <f>IF(B345="","",_xlfn.XLOOKUP($B345,'Vendor Inputs'!$B$6:$B$1048576,'Vendor Inputs'!C$6:C$1048576))</f>
        <v/>
      </c>
      <c r="D345" s="97" t="str">
        <f>IF(B345="","",_xlfn.XLOOKUP($B345,'Vendor Inputs'!$B$6:$B$1048576,'Vendor Inputs'!D$6:D$1048576))</f>
        <v/>
      </c>
      <c r="E345" s="97" t="str">
        <f>IF(B345="","",_xlfn.XLOOKUP($B345,'Vendor Inputs'!$B$6:$B$1048576,'Vendor Inputs'!F$6:F$1048576))</f>
        <v/>
      </c>
      <c r="F345" s="97" t="str">
        <f>IF(B345="","",_xlfn.XLOOKUP($B345,'Vendor Inputs'!$B$6:$B$1048576,'Vendor Inputs'!G$6:G$1048576))</f>
        <v/>
      </c>
      <c r="G345" s="67"/>
      <c r="H345" s="101"/>
      <c r="I345" s="97" t="str">
        <f t="shared" si="18"/>
        <v/>
      </c>
      <c r="J345" s="67"/>
      <c r="K345" s="98" t="str">
        <f t="shared" si="19"/>
        <v/>
      </c>
      <c r="L345" s="97" t="str">
        <f t="shared" si="20"/>
        <v/>
      </c>
    </row>
    <row r="346" spans="1:12">
      <c r="A346" s="97" t="str">
        <f>IF(BOM!C353="","",BOM!C353)</f>
        <v/>
      </c>
      <c r="B346" s="96" t="s">
        <v>344</v>
      </c>
      <c r="C346" s="97" t="str">
        <f>IF(B346="","",_xlfn.XLOOKUP($B346,'Vendor Inputs'!$B$6:$B$1048576,'Vendor Inputs'!C$6:C$1048576))</f>
        <v/>
      </c>
      <c r="D346" s="97" t="str">
        <f>IF(B346="","",_xlfn.XLOOKUP($B346,'Vendor Inputs'!$B$6:$B$1048576,'Vendor Inputs'!D$6:D$1048576))</f>
        <v/>
      </c>
      <c r="E346" s="97" t="str">
        <f>IF(B346="","",_xlfn.XLOOKUP($B346,'Vendor Inputs'!$B$6:$B$1048576,'Vendor Inputs'!F$6:F$1048576))</f>
        <v/>
      </c>
      <c r="F346" s="97" t="str">
        <f>IF(B346="","",_xlfn.XLOOKUP($B346,'Vendor Inputs'!$B$6:$B$1048576,'Vendor Inputs'!G$6:G$1048576))</f>
        <v/>
      </c>
      <c r="G346" s="67"/>
      <c r="H346" s="101"/>
      <c r="I346" s="97" t="str">
        <f t="shared" si="18"/>
        <v/>
      </c>
      <c r="J346" s="67"/>
      <c r="K346" s="98" t="str">
        <f t="shared" si="19"/>
        <v/>
      </c>
      <c r="L346" s="97" t="str">
        <f t="shared" si="20"/>
        <v/>
      </c>
    </row>
    <row r="347" spans="1:12">
      <c r="A347" s="97" t="str">
        <f>IF(BOM!C354="","",BOM!C354)</f>
        <v/>
      </c>
      <c r="B347" s="96" t="s">
        <v>344</v>
      </c>
      <c r="C347" s="97" t="str">
        <f>IF(B347="","",_xlfn.XLOOKUP($B347,'Vendor Inputs'!$B$6:$B$1048576,'Vendor Inputs'!C$6:C$1048576))</f>
        <v/>
      </c>
      <c r="D347" s="97" t="str">
        <f>IF(B347="","",_xlfn.XLOOKUP($B347,'Vendor Inputs'!$B$6:$B$1048576,'Vendor Inputs'!D$6:D$1048576))</f>
        <v/>
      </c>
      <c r="E347" s="97" t="str">
        <f>IF(B347="","",_xlfn.XLOOKUP($B347,'Vendor Inputs'!$B$6:$B$1048576,'Vendor Inputs'!F$6:F$1048576))</f>
        <v/>
      </c>
      <c r="F347" s="97" t="str">
        <f>IF(B347="","",_xlfn.XLOOKUP($B347,'Vendor Inputs'!$B$6:$B$1048576,'Vendor Inputs'!G$6:G$1048576))</f>
        <v/>
      </c>
      <c r="G347" s="67"/>
      <c r="H347" s="101"/>
      <c r="I347" s="97" t="str">
        <f t="shared" si="18"/>
        <v/>
      </c>
      <c r="J347" s="67"/>
      <c r="K347" s="98" t="str">
        <f t="shared" si="19"/>
        <v/>
      </c>
      <c r="L347" s="97" t="str">
        <f t="shared" si="20"/>
        <v/>
      </c>
    </row>
    <row r="348" spans="1:12">
      <c r="A348" s="97" t="str">
        <f>IF(BOM!C355="","",BOM!C355)</f>
        <v/>
      </c>
      <c r="B348" s="96" t="s">
        <v>344</v>
      </c>
      <c r="C348" s="97" t="str">
        <f>IF(B348="","",_xlfn.XLOOKUP($B348,'Vendor Inputs'!$B$6:$B$1048576,'Vendor Inputs'!C$6:C$1048576))</f>
        <v/>
      </c>
      <c r="D348" s="97" t="str">
        <f>IF(B348="","",_xlfn.XLOOKUP($B348,'Vendor Inputs'!$B$6:$B$1048576,'Vendor Inputs'!D$6:D$1048576))</f>
        <v/>
      </c>
      <c r="E348" s="97" t="str">
        <f>IF(B348="","",_xlfn.XLOOKUP($B348,'Vendor Inputs'!$B$6:$B$1048576,'Vendor Inputs'!F$6:F$1048576))</f>
        <v/>
      </c>
      <c r="F348" s="97" t="str">
        <f>IF(B348="","",_xlfn.XLOOKUP($B348,'Vendor Inputs'!$B$6:$B$1048576,'Vendor Inputs'!G$6:G$1048576))</f>
        <v/>
      </c>
      <c r="G348" s="67"/>
      <c r="H348" s="101"/>
      <c r="I348" s="97" t="str">
        <f t="shared" si="18"/>
        <v/>
      </c>
      <c r="J348" s="67"/>
      <c r="K348" s="98" t="str">
        <f t="shared" si="19"/>
        <v/>
      </c>
      <c r="L348" s="97" t="str">
        <f t="shared" si="20"/>
        <v/>
      </c>
    </row>
    <row r="349" spans="1:12">
      <c r="A349" s="97" t="str">
        <f>IF(BOM!C356="","",BOM!C356)</f>
        <v/>
      </c>
      <c r="B349" s="96" t="s">
        <v>344</v>
      </c>
      <c r="C349" s="97" t="str">
        <f>IF(B349="","",_xlfn.XLOOKUP($B349,'Vendor Inputs'!$B$6:$B$1048576,'Vendor Inputs'!C$6:C$1048576))</f>
        <v/>
      </c>
      <c r="D349" s="97" t="str">
        <f>IF(B349="","",_xlfn.XLOOKUP($B349,'Vendor Inputs'!$B$6:$B$1048576,'Vendor Inputs'!D$6:D$1048576))</f>
        <v/>
      </c>
      <c r="E349" s="97" t="str">
        <f>IF(B349="","",_xlfn.XLOOKUP($B349,'Vendor Inputs'!$B$6:$B$1048576,'Vendor Inputs'!F$6:F$1048576))</f>
        <v/>
      </c>
      <c r="F349" s="97" t="str">
        <f>IF(B349="","",_xlfn.XLOOKUP($B349,'Vendor Inputs'!$B$6:$B$1048576,'Vendor Inputs'!G$6:G$1048576))</f>
        <v/>
      </c>
      <c r="G349" s="67"/>
      <c r="H349" s="101"/>
      <c r="I349" s="97" t="str">
        <f t="shared" si="18"/>
        <v/>
      </c>
      <c r="J349" s="67"/>
      <c r="K349" s="98" t="str">
        <f t="shared" si="19"/>
        <v/>
      </c>
      <c r="L349" s="97" t="str">
        <f t="shared" si="20"/>
        <v/>
      </c>
    </row>
    <row r="350" spans="1:12">
      <c r="A350" s="97" t="str">
        <f>IF(BOM!C357="","",BOM!C357)</f>
        <v/>
      </c>
      <c r="B350" s="96" t="s">
        <v>344</v>
      </c>
      <c r="C350" s="97" t="str">
        <f>IF(B350="","",_xlfn.XLOOKUP($B350,'Vendor Inputs'!$B$6:$B$1048576,'Vendor Inputs'!C$6:C$1048576))</f>
        <v/>
      </c>
      <c r="D350" s="97" t="str">
        <f>IF(B350="","",_xlfn.XLOOKUP($B350,'Vendor Inputs'!$B$6:$B$1048576,'Vendor Inputs'!D$6:D$1048576))</f>
        <v/>
      </c>
      <c r="E350" s="97" t="str">
        <f>IF(B350="","",_xlfn.XLOOKUP($B350,'Vendor Inputs'!$B$6:$B$1048576,'Vendor Inputs'!F$6:F$1048576))</f>
        <v/>
      </c>
      <c r="F350" s="97" t="str">
        <f>IF(B350="","",_xlfn.XLOOKUP($B350,'Vendor Inputs'!$B$6:$B$1048576,'Vendor Inputs'!G$6:G$1048576))</f>
        <v/>
      </c>
      <c r="G350" s="67"/>
      <c r="H350" s="101"/>
      <c r="I350" s="97" t="str">
        <f t="shared" si="18"/>
        <v/>
      </c>
      <c r="J350" s="67"/>
      <c r="K350" s="98" t="str">
        <f t="shared" si="19"/>
        <v/>
      </c>
      <c r="L350" s="97" t="str">
        <f t="shared" si="20"/>
        <v/>
      </c>
    </row>
    <row r="351" spans="1:12">
      <c r="A351" s="97" t="str">
        <f>IF(BOM!C358="","",BOM!C358)</f>
        <v/>
      </c>
      <c r="B351" s="96" t="s">
        <v>344</v>
      </c>
      <c r="C351" s="97" t="str">
        <f>IF(B351="","",_xlfn.XLOOKUP($B351,'Vendor Inputs'!$B$6:$B$1048576,'Vendor Inputs'!C$6:C$1048576))</f>
        <v/>
      </c>
      <c r="D351" s="97" t="str">
        <f>IF(B351="","",_xlfn.XLOOKUP($B351,'Vendor Inputs'!$B$6:$B$1048576,'Vendor Inputs'!D$6:D$1048576))</f>
        <v/>
      </c>
      <c r="E351" s="97" t="str">
        <f>IF(B351="","",_xlfn.XLOOKUP($B351,'Vendor Inputs'!$B$6:$B$1048576,'Vendor Inputs'!F$6:F$1048576))</f>
        <v/>
      </c>
      <c r="F351" s="97" t="str">
        <f>IF(B351="","",_xlfn.XLOOKUP($B351,'Vendor Inputs'!$B$6:$B$1048576,'Vendor Inputs'!G$6:G$1048576))</f>
        <v/>
      </c>
      <c r="G351" s="67"/>
      <c r="H351" s="101"/>
      <c r="I351" s="97" t="str">
        <f t="shared" si="18"/>
        <v/>
      </c>
      <c r="J351" s="67"/>
      <c r="K351" s="98" t="str">
        <f t="shared" si="19"/>
        <v/>
      </c>
      <c r="L351" s="97" t="str">
        <f t="shared" si="20"/>
        <v/>
      </c>
    </row>
    <row r="352" spans="1:12">
      <c r="A352" s="97" t="str">
        <f>IF(BOM!C359="","",BOM!C359)</f>
        <v/>
      </c>
      <c r="B352" s="96" t="s">
        <v>344</v>
      </c>
      <c r="C352" s="97" t="str">
        <f>IF(B352="","",_xlfn.XLOOKUP($B352,'Vendor Inputs'!$B$6:$B$1048576,'Vendor Inputs'!C$6:C$1048576))</f>
        <v/>
      </c>
      <c r="D352" s="97" t="str">
        <f>IF(B352="","",_xlfn.XLOOKUP($B352,'Vendor Inputs'!$B$6:$B$1048576,'Vendor Inputs'!D$6:D$1048576))</f>
        <v/>
      </c>
      <c r="E352" s="97" t="str">
        <f>IF(B352="","",_xlfn.XLOOKUP($B352,'Vendor Inputs'!$B$6:$B$1048576,'Vendor Inputs'!F$6:F$1048576))</f>
        <v/>
      </c>
      <c r="F352" s="97" t="str">
        <f>IF(B352="","",_xlfn.XLOOKUP($B352,'Vendor Inputs'!$B$6:$B$1048576,'Vendor Inputs'!G$6:G$1048576))</f>
        <v/>
      </c>
      <c r="G352" s="67"/>
      <c r="H352" s="101"/>
      <c r="I352" s="97" t="str">
        <f t="shared" si="18"/>
        <v/>
      </c>
      <c r="J352" s="67"/>
      <c r="K352" s="98" t="str">
        <f t="shared" si="19"/>
        <v/>
      </c>
      <c r="L352" s="97" t="str">
        <f t="shared" si="20"/>
        <v/>
      </c>
    </row>
    <row r="353" spans="1:12">
      <c r="A353" s="97" t="str">
        <f>IF(BOM!C360="","",BOM!C360)</f>
        <v/>
      </c>
      <c r="B353" s="96" t="s">
        <v>344</v>
      </c>
      <c r="C353" s="97" t="str">
        <f>IF(B353="","",_xlfn.XLOOKUP($B353,'Vendor Inputs'!$B$6:$B$1048576,'Vendor Inputs'!C$6:C$1048576))</f>
        <v/>
      </c>
      <c r="D353" s="97" t="str">
        <f>IF(B353="","",_xlfn.XLOOKUP($B353,'Vendor Inputs'!$B$6:$B$1048576,'Vendor Inputs'!D$6:D$1048576))</f>
        <v/>
      </c>
      <c r="E353" s="97" t="str">
        <f>IF(B353="","",_xlfn.XLOOKUP($B353,'Vendor Inputs'!$B$6:$B$1048576,'Vendor Inputs'!F$6:F$1048576))</f>
        <v/>
      </c>
      <c r="F353" s="97" t="str">
        <f>IF(B353="","",_xlfn.XLOOKUP($B353,'Vendor Inputs'!$B$6:$B$1048576,'Vendor Inputs'!G$6:G$1048576))</f>
        <v/>
      </c>
      <c r="G353" s="67"/>
      <c r="H353" s="101"/>
      <c r="I353" s="97" t="str">
        <f t="shared" si="18"/>
        <v/>
      </c>
      <c r="J353" s="67"/>
      <c r="K353" s="98" t="str">
        <f t="shared" si="19"/>
        <v/>
      </c>
      <c r="L353" s="97" t="str">
        <f t="shared" si="20"/>
        <v/>
      </c>
    </row>
    <row r="354" spans="1:12">
      <c r="A354" s="97" t="str">
        <f>IF(BOM!C361="","",BOM!C361)</f>
        <v/>
      </c>
      <c r="B354" s="96" t="s">
        <v>344</v>
      </c>
      <c r="C354" s="97" t="str">
        <f>IF(B354="","",_xlfn.XLOOKUP($B354,'Vendor Inputs'!$B$6:$B$1048576,'Vendor Inputs'!C$6:C$1048576))</f>
        <v/>
      </c>
      <c r="D354" s="97" t="str">
        <f>IF(B354="","",_xlfn.XLOOKUP($B354,'Vendor Inputs'!$B$6:$B$1048576,'Vendor Inputs'!D$6:D$1048576))</f>
        <v/>
      </c>
      <c r="E354" s="97" t="str">
        <f>IF(B354="","",_xlfn.XLOOKUP($B354,'Vendor Inputs'!$B$6:$B$1048576,'Vendor Inputs'!F$6:F$1048576))</f>
        <v/>
      </c>
      <c r="F354" s="97" t="str">
        <f>IF(B354="","",_xlfn.XLOOKUP($B354,'Vendor Inputs'!$B$6:$B$1048576,'Vendor Inputs'!G$6:G$1048576))</f>
        <v/>
      </c>
      <c r="G354" s="67"/>
      <c r="H354" s="101"/>
      <c r="I354" s="97" t="str">
        <f t="shared" si="18"/>
        <v/>
      </c>
      <c r="J354" s="67"/>
      <c r="K354" s="98" t="str">
        <f t="shared" si="19"/>
        <v/>
      </c>
      <c r="L354" s="97" t="str">
        <f t="shared" si="20"/>
        <v/>
      </c>
    </row>
    <row r="355" spans="1:12">
      <c r="A355" s="97" t="str">
        <f>IF(BOM!C362="","",BOM!C362)</f>
        <v/>
      </c>
      <c r="B355" s="96" t="s">
        <v>344</v>
      </c>
      <c r="C355" s="97" t="str">
        <f>IF(B355="","",_xlfn.XLOOKUP($B355,'Vendor Inputs'!$B$6:$B$1048576,'Vendor Inputs'!C$6:C$1048576))</f>
        <v/>
      </c>
      <c r="D355" s="97" t="str">
        <f>IF(B355="","",_xlfn.XLOOKUP($B355,'Vendor Inputs'!$B$6:$B$1048576,'Vendor Inputs'!D$6:D$1048576))</f>
        <v/>
      </c>
      <c r="E355" s="97" t="str">
        <f>IF(B355="","",_xlfn.XLOOKUP($B355,'Vendor Inputs'!$B$6:$B$1048576,'Vendor Inputs'!F$6:F$1048576))</f>
        <v/>
      </c>
      <c r="F355" s="97" t="str">
        <f>IF(B355="","",_xlfn.XLOOKUP($B355,'Vendor Inputs'!$B$6:$B$1048576,'Vendor Inputs'!G$6:G$1048576))</f>
        <v/>
      </c>
      <c r="G355" s="67"/>
      <c r="H355" s="101"/>
      <c r="I355" s="97" t="str">
        <f t="shared" si="18"/>
        <v/>
      </c>
      <c r="J355" s="67"/>
      <c r="K355" s="98" t="str">
        <f t="shared" si="19"/>
        <v/>
      </c>
      <c r="L355" s="97" t="str">
        <f t="shared" si="20"/>
        <v/>
      </c>
    </row>
    <row r="356" spans="1:12">
      <c r="A356" s="97" t="str">
        <f>IF(BOM!C363="","",BOM!C363)</f>
        <v/>
      </c>
      <c r="B356" s="96" t="s">
        <v>344</v>
      </c>
      <c r="C356" s="97" t="str">
        <f>IF(B356="","",_xlfn.XLOOKUP($B356,'Vendor Inputs'!$B$6:$B$1048576,'Vendor Inputs'!C$6:C$1048576))</f>
        <v/>
      </c>
      <c r="D356" s="97" t="str">
        <f>IF(B356="","",_xlfn.XLOOKUP($B356,'Vendor Inputs'!$B$6:$B$1048576,'Vendor Inputs'!D$6:D$1048576))</f>
        <v/>
      </c>
      <c r="E356" s="97" t="str">
        <f>IF(B356="","",_xlfn.XLOOKUP($B356,'Vendor Inputs'!$B$6:$B$1048576,'Vendor Inputs'!F$6:F$1048576))</f>
        <v/>
      </c>
      <c r="F356" s="97" t="str">
        <f>IF(B356="","",_xlfn.XLOOKUP($B356,'Vendor Inputs'!$B$6:$B$1048576,'Vendor Inputs'!G$6:G$1048576))</f>
        <v/>
      </c>
      <c r="G356" s="67"/>
      <c r="H356" s="101"/>
      <c r="I356" s="97" t="str">
        <f t="shared" si="18"/>
        <v/>
      </c>
      <c r="J356" s="67"/>
      <c r="K356" s="98" t="str">
        <f t="shared" si="19"/>
        <v/>
      </c>
      <c r="L356" s="97" t="str">
        <f t="shared" si="20"/>
        <v/>
      </c>
    </row>
    <row r="357" spans="1:12">
      <c r="A357" s="97" t="str">
        <f>IF(BOM!C364="","",BOM!C364)</f>
        <v/>
      </c>
      <c r="B357" s="96" t="s">
        <v>344</v>
      </c>
      <c r="C357" s="97" t="str">
        <f>IF(B357="","",_xlfn.XLOOKUP($B357,'Vendor Inputs'!$B$6:$B$1048576,'Vendor Inputs'!C$6:C$1048576))</f>
        <v/>
      </c>
      <c r="D357" s="97" t="str">
        <f>IF(B357="","",_xlfn.XLOOKUP($B357,'Vendor Inputs'!$B$6:$B$1048576,'Vendor Inputs'!D$6:D$1048576))</f>
        <v/>
      </c>
      <c r="E357" s="97" t="str">
        <f>IF(B357="","",_xlfn.XLOOKUP($B357,'Vendor Inputs'!$B$6:$B$1048576,'Vendor Inputs'!F$6:F$1048576))</f>
        <v/>
      </c>
      <c r="F357" s="97" t="str">
        <f>IF(B357="","",_xlfn.XLOOKUP($B357,'Vendor Inputs'!$B$6:$B$1048576,'Vendor Inputs'!G$6:G$1048576))</f>
        <v/>
      </c>
      <c r="G357" s="67"/>
      <c r="H357" s="101"/>
      <c r="I357" s="97" t="str">
        <f t="shared" si="18"/>
        <v/>
      </c>
      <c r="J357" s="67"/>
      <c r="K357" s="98" t="str">
        <f t="shared" si="19"/>
        <v/>
      </c>
      <c r="L357" s="97" t="str">
        <f t="shared" si="20"/>
        <v/>
      </c>
    </row>
    <row r="358" spans="1:12">
      <c r="A358" s="97" t="str">
        <f>IF(BOM!C365="","",BOM!C365)</f>
        <v/>
      </c>
      <c r="B358" s="96" t="s">
        <v>344</v>
      </c>
      <c r="C358" s="97" t="str">
        <f>IF(B358="","",_xlfn.XLOOKUP($B358,'Vendor Inputs'!$B$6:$B$1048576,'Vendor Inputs'!C$6:C$1048576))</f>
        <v/>
      </c>
      <c r="D358" s="97" t="str">
        <f>IF(B358="","",_xlfn.XLOOKUP($B358,'Vendor Inputs'!$B$6:$B$1048576,'Vendor Inputs'!D$6:D$1048576))</f>
        <v/>
      </c>
      <c r="E358" s="97" t="str">
        <f>IF(B358="","",_xlfn.XLOOKUP($B358,'Vendor Inputs'!$B$6:$B$1048576,'Vendor Inputs'!F$6:F$1048576))</f>
        <v/>
      </c>
      <c r="F358" s="97" t="str">
        <f>IF(B358="","",_xlfn.XLOOKUP($B358,'Vendor Inputs'!$B$6:$B$1048576,'Vendor Inputs'!G$6:G$1048576))</f>
        <v/>
      </c>
      <c r="G358" s="67"/>
      <c r="H358" s="101"/>
      <c r="I358" s="97" t="str">
        <f t="shared" si="18"/>
        <v/>
      </c>
      <c r="J358" s="67"/>
      <c r="K358" s="98" t="str">
        <f t="shared" si="19"/>
        <v/>
      </c>
      <c r="L358" s="97" t="str">
        <f t="shared" si="20"/>
        <v/>
      </c>
    </row>
    <row r="359" spans="1:12">
      <c r="A359" s="97" t="str">
        <f>IF(BOM!C366="","",BOM!C366)</f>
        <v/>
      </c>
      <c r="B359" s="96" t="s">
        <v>344</v>
      </c>
      <c r="C359" s="97" t="str">
        <f>IF(B359="","",_xlfn.XLOOKUP($B359,'Vendor Inputs'!$B$6:$B$1048576,'Vendor Inputs'!C$6:C$1048576))</f>
        <v/>
      </c>
      <c r="D359" s="97" t="str">
        <f>IF(B359="","",_xlfn.XLOOKUP($B359,'Vendor Inputs'!$B$6:$B$1048576,'Vendor Inputs'!D$6:D$1048576))</f>
        <v/>
      </c>
      <c r="E359" s="97" t="str">
        <f>IF(B359="","",_xlfn.XLOOKUP($B359,'Vendor Inputs'!$B$6:$B$1048576,'Vendor Inputs'!F$6:F$1048576))</f>
        <v/>
      </c>
      <c r="F359" s="97" t="str">
        <f>IF(B359="","",_xlfn.XLOOKUP($B359,'Vendor Inputs'!$B$6:$B$1048576,'Vendor Inputs'!G$6:G$1048576))</f>
        <v/>
      </c>
      <c r="G359" s="67"/>
      <c r="H359" s="101"/>
      <c r="I359" s="97" t="str">
        <f t="shared" si="18"/>
        <v/>
      </c>
      <c r="J359" s="67"/>
      <c r="K359" s="98" t="str">
        <f t="shared" si="19"/>
        <v/>
      </c>
      <c r="L359" s="97" t="str">
        <f t="shared" si="20"/>
        <v/>
      </c>
    </row>
    <row r="360" spans="1:12">
      <c r="A360" s="97" t="str">
        <f>IF(BOM!C367="","",BOM!C367)</f>
        <v/>
      </c>
      <c r="B360" s="96" t="s">
        <v>344</v>
      </c>
      <c r="C360" s="97" t="str">
        <f>IF(B360="","",_xlfn.XLOOKUP($B360,'Vendor Inputs'!$B$6:$B$1048576,'Vendor Inputs'!C$6:C$1048576))</f>
        <v/>
      </c>
      <c r="D360" s="97" t="str">
        <f>IF(B360="","",_xlfn.XLOOKUP($B360,'Vendor Inputs'!$B$6:$B$1048576,'Vendor Inputs'!D$6:D$1048576))</f>
        <v/>
      </c>
      <c r="E360" s="97" t="str">
        <f>IF(B360="","",_xlfn.XLOOKUP($B360,'Vendor Inputs'!$B$6:$B$1048576,'Vendor Inputs'!F$6:F$1048576))</f>
        <v/>
      </c>
      <c r="F360" s="97" t="str">
        <f>IF(B360="","",_xlfn.XLOOKUP($B360,'Vendor Inputs'!$B$6:$B$1048576,'Vendor Inputs'!G$6:G$1048576))</f>
        <v/>
      </c>
      <c r="G360" s="67"/>
      <c r="H360" s="101"/>
      <c r="I360" s="97" t="str">
        <f t="shared" si="18"/>
        <v/>
      </c>
      <c r="J360" s="67"/>
      <c r="K360" s="98" t="str">
        <f t="shared" si="19"/>
        <v/>
      </c>
      <c r="L360" s="97" t="str">
        <f t="shared" si="20"/>
        <v/>
      </c>
    </row>
    <row r="361" spans="1:12">
      <c r="A361" s="97" t="str">
        <f>IF(BOM!C368="","",BOM!C368)</f>
        <v/>
      </c>
      <c r="B361" s="96" t="s">
        <v>344</v>
      </c>
      <c r="C361" s="97" t="str">
        <f>IF(B361="","",_xlfn.XLOOKUP($B361,'Vendor Inputs'!$B$6:$B$1048576,'Vendor Inputs'!C$6:C$1048576))</f>
        <v/>
      </c>
      <c r="D361" s="97" t="str">
        <f>IF(B361="","",_xlfn.XLOOKUP($B361,'Vendor Inputs'!$B$6:$B$1048576,'Vendor Inputs'!D$6:D$1048576))</f>
        <v/>
      </c>
      <c r="E361" s="97" t="str">
        <f>IF(B361="","",_xlfn.XLOOKUP($B361,'Vendor Inputs'!$B$6:$B$1048576,'Vendor Inputs'!F$6:F$1048576))</f>
        <v/>
      </c>
      <c r="F361" s="97" t="str">
        <f>IF(B361="","",_xlfn.XLOOKUP($B361,'Vendor Inputs'!$B$6:$B$1048576,'Vendor Inputs'!G$6:G$1048576))</f>
        <v/>
      </c>
      <c r="G361" s="67"/>
      <c r="H361" s="101"/>
      <c r="I361" s="97" t="str">
        <f t="shared" si="18"/>
        <v/>
      </c>
      <c r="J361" s="67"/>
      <c r="K361" s="98" t="str">
        <f t="shared" si="19"/>
        <v/>
      </c>
      <c r="L361" s="97" t="str">
        <f t="shared" si="20"/>
        <v/>
      </c>
    </row>
    <row r="362" spans="1:12">
      <c r="A362" s="97" t="str">
        <f>IF(BOM!C369="","",BOM!C369)</f>
        <v/>
      </c>
      <c r="B362" s="96" t="s">
        <v>344</v>
      </c>
      <c r="C362" s="97" t="str">
        <f>IF(B362="","",_xlfn.XLOOKUP($B362,'Vendor Inputs'!$B$6:$B$1048576,'Vendor Inputs'!C$6:C$1048576))</f>
        <v/>
      </c>
      <c r="D362" s="97" t="str">
        <f>IF(B362="","",_xlfn.XLOOKUP($B362,'Vendor Inputs'!$B$6:$B$1048576,'Vendor Inputs'!D$6:D$1048576))</f>
        <v/>
      </c>
      <c r="E362" s="97" t="str">
        <f>IF(B362="","",_xlfn.XLOOKUP($B362,'Vendor Inputs'!$B$6:$B$1048576,'Vendor Inputs'!F$6:F$1048576))</f>
        <v/>
      </c>
      <c r="F362" s="97" t="str">
        <f>IF(B362="","",_xlfn.XLOOKUP($B362,'Vendor Inputs'!$B$6:$B$1048576,'Vendor Inputs'!G$6:G$1048576))</f>
        <v/>
      </c>
      <c r="G362" s="67"/>
      <c r="H362" s="101"/>
      <c r="I362" s="97" t="str">
        <f t="shared" si="18"/>
        <v/>
      </c>
      <c r="J362" s="67"/>
      <c r="K362" s="98" t="str">
        <f t="shared" si="19"/>
        <v/>
      </c>
      <c r="L362" s="97" t="str">
        <f t="shared" si="20"/>
        <v/>
      </c>
    </row>
    <row r="363" spans="1:12">
      <c r="A363" s="97" t="str">
        <f>IF(BOM!C370="","",BOM!C370)</f>
        <v/>
      </c>
      <c r="B363" s="96" t="s">
        <v>344</v>
      </c>
      <c r="C363" s="97" t="str">
        <f>IF(B363="","",_xlfn.XLOOKUP($B363,'Vendor Inputs'!$B$6:$B$1048576,'Vendor Inputs'!C$6:C$1048576))</f>
        <v/>
      </c>
      <c r="D363" s="97" t="str">
        <f>IF(B363="","",_xlfn.XLOOKUP($B363,'Vendor Inputs'!$B$6:$B$1048576,'Vendor Inputs'!D$6:D$1048576))</f>
        <v/>
      </c>
      <c r="E363" s="97" t="str">
        <f>IF(B363="","",_xlfn.XLOOKUP($B363,'Vendor Inputs'!$B$6:$B$1048576,'Vendor Inputs'!F$6:F$1048576))</f>
        <v/>
      </c>
      <c r="F363" s="97" t="str">
        <f>IF(B363="","",_xlfn.XLOOKUP($B363,'Vendor Inputs'!$B$6:$B$1048576,'Vendor Inputs'!G$6:G$1048576))</f>
        <v/>
      </c>
      <c r="G363" s="67"/>
      <c r="H363" s="101"/>
      <c r="I363" s="97" t="str">
        <f t="shared" si="18"/>
        <v/>
      </c>
      <c r="J363" s="67"/>
      <c r="K363" s="98" t="str">
        <f t="shared" si="19"/>
        <v/>
      </c>
      <c r="L363" s="97" t="str">
        <f t="shared" si="20"/>
        <v/>
      </c>
    </row>
    <row r="364" spans="1:12">
      <c r="A364" s="97" t="str">
        <f>IF(BOM!C371="","",BOM!C371)</f>
        <v/>
      </c>
      <c r="B364" s="96" t="s">
        <v>344</v>
      </c>
      <c r="C364" s="97" t="str">
        <f>IF(B364="","",_xlfn.XLOOKUP($B364,'Vendor Inputs'!$B$6:$B$1048576,'Vendor Inputs'!C$6:C$1048576))</f>
        <v/>
      </c>
      <c r="D364" s="97" t="str">
        <f>IF(B364="","",_xlfn.XLOOKUP($B364,'Vendor Inputs'!$B$6:$B$1048576,'Vendor Inputs'!D$6:D$1048576))</f>
        <v/>
      </c>
      <c r="E364" s="97" t="str">
        <f>IF(B364="","",_xlfn.XLOOKUP($B364,'Vendor Inputs'!$B$6:$B$1048576,'Vendor Inputs'!F$6:F$1048576))</f>
        <v/>
      </c>
      <c r="F364" s="97" t="str">
        <f>IF(B364="","",_xlfn.XLOOKUP($B364,'Vendor Inputs'!$B$6:$B$1048576,'Vendor Inputs'!G$6:G$1048576))</f>
        <v/>
      </c>
      <c r="G364" s="67"/>
      <c r="H364" s="101"/>
      <c r="I364" s="97" t="str">
        <f t="shared" si="18"/>
        <v/>
      </c>
      <c r="J364" s="67"/>
      <c r="K364" s="98" t="str">
        <f t="shared" si="19"/>
        <v/>
      </c>
      <c r="L364" s="97" t="str">
        <f t="shared" si="20"/>
        <v/>
      </c>
    </row>
    <row r="365" spans="1:12">
      <c r="A365" s="97" t="str">
        <f>IF(BOM!C372="","",BOM!C372)</f>
        <v/>
      </c>
      <c r="B365" s="96" t="s">
        <v>344</v>
      </c>
      <c r="C365" s="97" t="str">
        <f>IF(B365="","",_xlfn.XLOOKUP($B365,'Vendor Inputs'!$B$6:$B$1048576,'Vendor Inputs'!C$6:C$1048576))</f>
        <v/>
      </c>
      <c r="D365" s="97" t="str">
        <f>IF(B365="","",_xlfn.XLOOKUP($B365,'Vendor Inputs'!$B$6:$B$1048576,'Vendor Inputs'!D$6:D$1048576))</f>
        <v/>
      </c>
      <c r="E365" s="97" t="str">
        <f>IF(B365="","",_xlfn.XLOOKUP($B365,'Vendor Inputs'!$B$6:$B$1048576,'Vendor Inputs'!F$6:F$1048576))</f>
        <v/>
      </c>
      <c r="F365" s="97" t="str">
        <f>IF(B365="","",_xlfn.XLOOKUP($B365,'Vendor Inputs'!$B$6:$B$1048576,'Vendor Inputs'!G$6:G$1048576))</f>
        <v/>
      </c>
      <c r="G365" s="67"/>
      <c r="H365" s="101"/>
      <c r="I365" s="97" t="str">
        <f t="shared" si="18"/>
        <v/>
      </c>
      <c r="J365" s="67"/>
      <c r="K365" s="98" t="str">
        <f t="shared" si="19"/>
        <v/>
      </c>
      <c r="L365" s="97" t="str">
        <f t="shared" si="20"/>
        <v/>
      </c>
    </row>
    <row r="366" spans="1:12">
      <c r="A366" s="97" t="str">
        <f>IF(BOM!C373="","",BOM!C373)</f>
        <v/>
      </c>
      <c r="B366" s="96" t="s">
        <v>344</v>
      </c>
      <c r="C366" s="97" t="str">
        <f>IF(B366="","",_xlfn.XLOOKUP($B366,'Vendor Inputs'!$B$6:$B$1048576,'Vendor Inputs'!C$6:C$1048576))</f>
        <v/>
      </c>
      <c r="D366" s="97" t="str">
        <f>IF(B366="","",_xlfn.XLOOKUP($B366,'Vendor Inputs'!$B$6:$B$1048576,'Vendor Inputs'!D$6:D$1048576))</f>
        <v/>
      </c>
      <c r="E366" s="97" t="str">
        <f>IF(B366="","",_xlfn.XLOOKUP($B366,'Vendor Inputs'!$B$6:$B$1048576,'Vendor Inputs'!F$6:F$1048576))</f>
        <v/>
      </c>
      <c r="F366" s="97" t="str">
        <f>IF(B366="","",_xlfn.XLOOKUP($B366,'Vendor Inputs'!$B$6:$B$1048576,'Vendor Inputs'!G$6:G$1048576))</f>
        <v/>
      </c>
      <c r="G366" s="67"/>
      <c r="H366" s="101"/>
      <c r="I366" s="97" t="str">
        <f t="shared" si="18"/>
        <v/>
      </c>
      <c r="J366" s="67"/>
      <c r="K366" s="98" t="str">
        <f t="shared" si="19"/>
        <v/>
      </c>
      <c r="L366" s="97" t="str">
        <f t="shared" si="20"/>
        <v/>
      </c>
    </row>
    <row r="367" spans="1:12">
      <c r="A367" s="97" t="str">
        <f>IF(BOM!C374="","",BOM!C374)</f>
        <v/>
      </c>
      <c r="B367" s="96" t="s">
        <v>344</v>
      </c>
      <c r="C367" s="97" t="str">
        <f>IF(B367="","",_xlfn.XLOOKUP($B367,'Vendor Inputs'!$B$6:$B$1048576,'Vendor Inputs'!C$6:C$1048576))</f>
        <v/>
      </c>
      <c r="D367" s="97" t="str">
        <f>IF(B367="","",_xlfn.XLOOKUP($B367,'Vendor Inputs'!$B$6:$B$1048576,'Vendor Inputs'!D$6:D$1048576))</f>
        <v/>
      </c>
      <c r="E367" s="97" t="str">
        <f>IF(B367="","",_xlfn.XLOOKUP($B367,'Vendor Inputs'!$B$6:$B$1048576,'Vendor Inputs'!F$6:F$1048576))</f>
        <v/>
      </c>
      <c r="F367" s="97" t="str">
        <f>IF(B367="","",_xlfn.XLOOKUP($B367,'Vendor Inputs'!$B$6:$B$1048576,'Vendor Inputs'!G$6:G$1048576))</f>
        <v/>
      </c>
      <c r="G367" s="67"/>
      <c r="H367" s="101"/>
      <c r="I367" s="97" t="str">
        <f t="shared" si="18"/>
        <v/>
      </c>
      <c r="J367" s="67"/>
      <c r="K367" s="98" t="str">
        <f t="shared" si="19"/>
        <v/>
      </c>
      <c r="L367" s="97" t="str">
        <f t="shared" si="20"/>
        <v/>
      </c>
    </row>
    <row r="368" spans="1:12">
      <c r="A368" s="97" t="str">
        <f>IF(BOM!C375="","",BOM!C375)</f>
        <v/>
      </c>
      <c r="B368" s="96" t="s">
        <v>344</v>
      </c>
      <c r="C368" s="97" t="str">
        <f>IF(B368="","",_xlfn.XLOOKUP($B368,'Vendor Inputs'!$B$6:$B$1048576,'Vendor Inputs'!C$6:C$1048576))</f>
        <v/>
      </c>
      <c r="D368" s="97" t="str">
        <f>IF(B368="","",_xlfn.XLOOKUP($B368,'Vendor Inputs'!$B$6:$B$1048576,'Vendor Inputs'!D$6:D$1048576))</f>
        <v/>
      </c>
      <c r="E368" s="97" t="str">
        <f>IF(B368="","",_xlfn.XLOOKUP($B368,'Vendor Inputs'!$B$6:$B$1048576,'Vendor Inputs'!F$6:F$1048576))</f>
        <v/>
      </c>
      <c r="F368" s="97" t="str">
        <f>IF(B368="","",_xlfn.XLOOKUP($B368,'Vendor Inputs'!$B$6:$B$1048576,'Vendor Inputs'!G$6:G$1048576))</f>
        <v/>
      </c>
      <c r="G368" s="67"/>
      <c r="H368" s="101"/>
      <c r="I368" s="97" t="str">
        <f t="shared" si="18"/>
        <v/>
      </c>
      <c r="J368" s="67"/>
      <c r="K368" s="98" t="str">
        <f t="shared" si="19"/>
        <v/>
      </c>
      <c r="L368" s="97" t="str">
        <f t="shared" si="20"/>
        <v/>
      </c>
    </row>
    <row r="369" spans="1:12">
      <c r="A369" s="97" t="str">
        <f>IF(BOM!C376="","",BOM!C376)</f>
        <v/>
      </c>
      <c r="B369" s="96" t="s">
        <v>344</v>
      </c>
      <c r="C369" s="97" t="str">
        <f>IF(B369="","",_xlfn.XLOOKUP($B369,'Vendor Inputs'!$B$6:$B$1048576,'Vendor Inputs'!C$6:C$1048576))</f>
        <v/>
      </c>
      <c r="D369" s="97" t="str">
        <f>IF(B369="","",_xlfn.XLOOKUP($B369,'Vendor Inputs'!$B$6:$B$1048576,'Vendor Inputs'!D$6:D$1048576))</f>
        <v/>
      </c>
      <c r="E369" s="97" t="str">
        <f>IF(B369="","",_xlfn.XLOOKUP($B369,'Vendor Inputs'!$B$6:$B$1048576,'Vendor Inputs'!F$6:F$1048576))</f>
        <v/>
      </c>
      <c r="F369" s="97" t="str">
        <f>IF(B369="","",_xlfn.XLOOKUP($B369,'Vendor Inputs'!$B$6:$B$1048576,'Vendor Inputs'!G$6:G$1048576))</f>
        <v/>
      </c>
      <c r="G369" s="67"/>
      <c r="H369" s="101"/>
      <c r="I369" s="97" t="str">
        <f t="shared" si="18"/>
        <v/>
      </c>
      <c r="J369" s="67"/>
      <c r="K369" s="98" t="str">
        <f t="shared" si="19"/>
        <v/>
      </c>
      <c r="L369" s="97" t="str">
        <f t="shared" si="20"/>
        <v/>
      </c>
    </row>
    <row r="370" spans="1:12">
      <c r="A370" s="97" t="str">
        <f>IF(BOM!C377="","",BOM!C377)</f>
        <v/>
      </c>
      <c r="B370" s="96" t="s">
        <v>344</v>
      </c>
      <c r="C370" s="97" t="str">
        <f>IF(B370="","",_xlfn.XLOOKUP($B370,'Vendor Inputs'!$B$6:$B$1048576,'Vendor Inputs'!C$6:C$1048576))</f>
        <v/>
      </c>
      <c r="D370" s="97" t="str">
        <f>IF(B370="","",_xlfn.XLOOKUP($B370,'Vendor Inputs'!$B$6:$B$1048576,'Vendor Inputs'!D$6:D$1048576))</f>
        <v/>
      </c>
      <c r="E370" s="97" t="str">
        <f>IF(B370="","",_xlfn.XLOOKUP($B370,'Vendor Inputs'!$B$6:$B$1048576,'Vendor Inputs'!F$6:F$1048576))</f>
        <v/>
      </c>
      <c r="F370" s="97" t="str">
        <f>IF(B370="","",_xlfn.XLOOKUP($B370,'Vendor Inputs'!$B$6:$B$1048576,'Vendor Inputs'!G$6:G$1048576))</f>
        <v/>
      </c>
      <c r="G370" s="67"/>
      <c r="H370" s="101"/>
      <c r="I370" s="97" t="str">
        <f t="shared" si="18"/>
        <v/>
      </c>
      <c r="J370" s="67"/>
      <c r="K370" s="98" t="str">
        <f t="shared" si="19"/>
        <v/>
      </c>
      <c r="L370" s="97" t="str">
        <f t="shared" si="20"/>
        <v/>
      </c>
    </row>
    <row r="371" spans="1:12">
      <c r="A371" s="97" t="str">
        <f>IF(BOM!C378="","",BOM!C378)</f>
        <v/>
      </c>
      <c r="B371" s="96" t="s">
        <v>344</v>
      </c>
      <c r="C371" s="97" t="str">
        <f>IF(B371="","",_xlfn.XLOOKUP($B371,'Vendor Inputs'!$B$6:$B$1048576,'Vendor Inputs'!C$6:C$1048576))</f>
        <v/>
      </c>
      <c r="D371" s="97" t="str">
        <f>IF(B371="","",_xlfn.XLOOKUP($B371,'Vendor Inputs'!$B$6:$B$1048576,'Vendor Inputs'!D$6:D$1048576))</f>
        <v/>
      </c>
      <c r="E371" s="97" t="str">
        <f>IF(B371="","",_xlfn.XLOOKUP($B371,'Vendor Inputs'!$B$6:$B$1048576,'Vendor Inputs'!F$6:F$1048576))</f>
        <v/>
      </c>
      <c r="F371" s="97" t="str">
        <f>IF(B371="","",_xlfn.XLOOKUP($B371,'Vendor Inputs'!$B$6:$B$1048576,'Vendor Inputs'!G$6:G$1048576))</f>
        <v/>
      </c>
      <c r="G371" s="67"/>
      <c r="H371" s="101"/>
      <c r="I371" s="97" t="str">
        <f t="shared" si="18"/>
        <v/>
      </c>
      <c r="J371" s="67"/>
      <c r="K371" s="98" t="str">
        <f t="shared" si="19"/>
        <v/>
      </c>
      <c r="L371" s="97" t="str">
        <f t="shared" si="20"/>
        <v/>
      </c>
    </row>
    <row r="372" spans="1:12">
      <c r="A372" s="97" t="str">
        <f>IF(BOM!C379="","",BOM!C379)</f>
        <v/>
      </c>
      <c r="B372" s="96" t="s">
        <v>344</v>
      </c>
      <c r="C372" s="97" t="str">
        <f>IF(B372="","",_xlfn.XLOOKUP($B372,'Vendor Inputs'!$B$6:$B$1048576,'Vendor Inputs'!C$6:C$1048576))</f>
        <v/>
      </c>
      <c r="D372" s="97" t="str">
        <f>IF(B372="","",_xlfn.XLOOKUP($B372,'Vendor Inputs'!$B$6:$B$1048576,'Vendor Inputs'!D$6:D$1048576))</f>
        <v/>
      </c>
      <c r="E372" s="97" t="str">
        <f>IF(B372="","",_xlfn.XLOOKUP($B372,'Vendor Inputs'!$B$6:$B$1048576,'Vendor Inputs'!F$6:F$1048576))</f>
        <v/>
      </c>
      <c r="F372" s="97" t="str">
        <f>IF(B372="","",_xlfn.XLOOKUP($B372,'Vendor Inputs'!$B$6:$B$1048576,'Vendor Inputs'!G$6:G$1048576))</f>
        <v/>
      </c>
      <c r="G372" s="67"/>
      <c r="H372" s="101"/>
      <c r="I372" s="97" t="str">
        <f t="shared" si="18"/>
        <v/>
      </c>
      <c r="J372" s="67"/>
      <c r="K372" s="98" t="str">
        <f t="shared" si="19"/>
        <v/>
      </c>
      <c r="L372" s="97" t="str">
        <f t="shared" si="20"/>
        <v/>
      </c>
    </row>
    <row r="373" spans="1:12">
      <c r="A373" s="97" t="str">
        <f>IF(BOM!C380="","",BOM!C380)</f>
        <v/>
      </c>
      <c r="B373" s="96" t="s">
        <v>344</v>
      </c>
      <c r="C373" s="97" t="str">
        <f>IF(B373="","",_xlfn.XLOOKUP($B373,'Vendor Inputs'!$B$6:$B$1048576,'Vendor Inputs'!C$6:C$1048576))</f>
        <v/>
      </c>
      <c r="D373" s="97" t="str">
        <f>IF(B373="","",_xlfn.XLOOKUP($B373,'Vendor Inputs'!$B$6:$B$1048576,'Vendor Inputs'!D$6:D$1048576))</f>
        <v/>
      </c>
      <c r="E373" s="97" t="str">
        <f>IF(B373="","",_xlfn.XLOOKUP($B373,'Vendor Inputs'!$B$6:$B$1048576,'Vendor Inputs'!F$6:F$1048576))</f>
        <v/>
      </c>
      <c r="F373" s="97" t="str">
        <f>IF(B373="","",_xlfn.XLOOKUP($B373,'Vendor Inputs'!$B$6:$B$1048576,'Vendor Inputs'!G$6:G$1048576))</f>
        <v/>
      </c>
      <c r="G373" s="67"/>
      <c r="H373" s="101"/>
      <c r="I373" s="97" t="str">
        <f t="shared" si="18"/>
        <v/>
      </c>
      <c r="J373" s="67"/>
      <c r="K373" s="98" t="str">
        <f t="shared" si="19"/>
        <v/>
      </c>
      <c r="L373" s="97" t="str">
        <f t="shared" si="20"/>
        <v/>
      </c>
    </row>
    <row r="374" spans="1:12">
      <c r="A374" s="97" t="str">
        <f>IF(BOM!C381="","",BOM!C381)</f>
        <v/>
      </c>
      <c r="B374" s="96" t="s">
        <v>344</v>
      </c>
      <c r="C374" s="97" t="str">
        <f>IF(B374="","",_xlfn.XLOOKUP($B374,'Vendor Inputs'!$B$6:$B$1048576,'Vendor Inputs'!C$6:C$1048576))</f>
        <v/>
      </c>
      <c r="D374" s="97" t="str">
        <f>IF(B374="","",_xlfn.XLOOKUP($B374,'Vendor Inputs'!$B$6:$B$1048576,'Vendor Inputs'!D$6:D$1048576))</f>
        <v/>
      </c>
      <c r="E374" s="97" t="str">
        <f>IF(B374="","",_xlfn.XLOOKUP($B374,'Vendor Inputs'!$B$6:$B$1048576,'Vendor Inputs'!F$6:F$1048576))</f>
        <v/>
      </c>
      <c r="F374" s="97" t="str">
        <f>IF(B374="","",_xlfn.XLOOKUP($B374,'Vendor Inputs'!$B$6:$B$1048576,'Vendor Inputs'!G$6:G$1048576))</f>
        <v/>
      </c>
      <c r="G374" s="67"/>
      <c r="H374" s="101"/>
      <c r="I374" s="97" t="str">
        <f t="shared" si="18"/>
        <v/>
      </c>
      <c r="J374" s="67"/>
      <c r="K374" s="98" t="str">
        <f t="shared" si="19"/>
        <v/>
      </c>
      <c r="L374" s="97" t="str">
        <f t="shared" si="20"/>
        <v/>
      </c>
    </row>
    <row r="375" spans="1:12">
      <c r="A375" s="97" t="str">
        <f>IF(BOM!C382="","",BOM!C382)</f>
        <v/>
      </c>
      <c r="B375" s="96" t="s">
        <v>344</v>
      </c>
      <c r="C375" s="97" t="str">
        <f>IF(B375="","",_xlfn.XLOOKUP($B375,'Vendor Inputs'!$B$6:$B$1048576,'Vendor Inputs'!C$6:C$1048576))</f>
        <v/>
      </c>
      <c r="D375" s="97" t="str">
        <f>IF(B375="","",_xlfn.XLOOKUP($B375,'Vendor Inputs'!$B$6:$B$1048576,'Vendor Inputs'!D$6:D$1048576))</f>
        <v/>
      </c>
      <c r="E375" s="97" t="str">
        <f>IF(B375="","",_xlfn.XLOOKUP($B375,'Vendor Inputs'!$B$6:$B$1048576,'Vendor Inputs'!F$6:F$1048576))</f>
        <v/>
      </c>
      <c r="F375" s="97" t="str">
        <f>IF(B375="","",_xlfn.XLOOKUP($B375,'Vendor Inputs'!$B$6:$B$1048576,'Vendor Inputs'!G$6:G$1048576))</f>
        <v/>
      </c>
      <c r="G375" s="67"/>
      <c r="H375" s="101"/>
      <c r="I375" s="97" t="str">
        <f t="shared" si="18"/>
        <v/>
      </c>
      <c r="J375" s="67"/>
      <c r="K375" s="98" t="str">
        <f t="shared" si="19"/>
        <v/>
      </c>
      <c r="L375" s="97" t="str">
        <f t="shared" si="20"/>
        <v/>
      </c>
    </row>
    <row r="376" spans="1:12">
      <c r="A376" s="97" t="str">
        <f>IF(BOM!C383="","",BOM!C383)</f>
        <v/>
      </c>
      <c r="B376" s="96" t="s">
        <v>344</v>
      </c>
      <c r="C376" s="97" t="str">
        <f>IF(B376="","",_xlfn.XLOOKUP($B376,'Vendor Inputs'!$B$6:$B$1048576,'Vendor Inputs'!C$6:C$1048576))</f>
        <v/>
      </c>
      <c r="D376" s="97" t="str">
        <f>IF(B376="","",_xlfn.XLOOKUP($B376,'Vendor Inputs'!$B$6:$B$1048576,'Vendor Inputs'!D$6:D$1048576))</f>
        <v/>
      </c>
      <c r="E376" s="97" t="str">
        <f>IF(B376="","",_xlfn.XLOOKUP($B376,'Vendor Inputs'!$B$6:$B$1048576,'Vendor Inputs'!F$6:F$1048576))</f>
        <v/>
      </c>
      <c r="F376" s="97" t="str">
        <f>IF(B376="","",_xlfn.XLOOKUP($B376,'Vendor Inputs'!$B$6:$B$1048576,'Vendor Inputs'!G$6:G$1048576))</f>
        <v/>
      </c>
      <c r="G376" s="67"/>
      <c r="H376" s="101"/>
      <c r="I376" s="97" t="str">
        <f t="shared" si="18"/>
        <v/>
      </c>
      <c r="J376" s="67"/>
      <c r="K376" s="98" t="str">
        <f t="shared" si="19"/>
        <v/>
      </c>
      <c r="L376" s="97" t="str">
        <f t="shared" si="20"/>
        <v/>
      </c>
    </row>
    <row r="377" spans="1:12">
      <c r="A377" s="97" t="str">
        <f>IF(BOM!C384="","",BOM!C384)</f>
        <v/>
      </c>
      <c r="B377" s="96" t="s">
        <v>344</v>
      </c>
      <c r="C377" s="97" t="str">
        <f>IF(B377="","",_xlfn.XLOOKUP($B377,'Vendor Inputs'!$B$6:$B$1048576,'Vendor Inputs'!C$6:C$1048576))</f>
        <v/>
      </c>
      <c r="D377" s="97" t="str">
        <f>IF(B377="","",_xlfn.XLOOKUP($B377,'Vendor Inputs'!$B$6:$B$1048576,'Vendor Inputs'!D$6:D$1048576))</f>
        <v/>
      </c>
      <c r="E377" s="97" t="str">
        <f>IF(B377="","",_xlfn.XLOOKUP($B377,'Vendor Inputs'!$B$6:$B$1048576,'Vendor Inputs'!F$6:F$1048576))</f>
        <v/>
      </c>
      <c r="F377" s="97" t="str">
        <f>IF(B377="","",_xlfn.XLOOKUP($B377,'Vendor Inputs'!$B$6:$B$1048576,'Vendor Inputs'!G$6:G$1048576))</f>
        <v/>
      </c>
      <c r="G377" s="67"/>
      <c r="H377" s="101"/>
      <c r="I377" s="97" t="str">
        <f t="shared" si="18"/>
        <v/>
      </c>
      <c r="J377" s="67"/>
      <c r="K377" s="98" t="str">
        <f t="shared" si="19"/>
        <v/>
      </c>
      <c r="L377" s="97" t="str">
        <f t="shared" si="20"/>
        <v/>
      </c>
    </row>
    <row r="378" spans="1:12">
      <c r="A378" s="97" t="str">
        <f>IF(BOM!C385="","",BOM!C385)</f>
        <v/>
      </c>
      <c r="B378" s="96" t="s">
        <v>344</v>
      </c>
      <c r="C378" s="97" t="str">
        <f>IF(B378="","",_xlfn.XLOOKUP($B378,'Vendor Inputs'!$B$6:$B$1048576,'Vendor Inputs'!C$6:C$1048576))</f>
        <v/>
      </c>
      <c r="D378" s="97" t="str">
        <f>IF(B378="","",_xlfn.XLOOKUP($B378,'Vendor Inputs'!$B$6:$B$1048576,'Vendor Inputs'!D$6:D$1048576))</f>
        <v/>
      </c>
      <c r="E378" s="97" t="str">
        <f>IF(B378="","",_xlfn.XLOOKUP($B378,'Vendor Inputs'!$B$6:$B$1048576,'Vendor Inputs'!F$6:F$1048576))</f>
        <v/>
      </c>
      <c r="F378" s="97" t="str">
        <f>IF(B378="","",_xlfn.XLOOKUP($B378,'Vendor Inputs'!$B$6:$B$1048576,'Vendor Inputs'!G$6:G$1048576))</f>
        <v/>
      </c>
      <c r="G378" s="67"/>
      <c r="H378" s="101"/>
      <c r="I378" s="97" t="str">
        <f t="shared" si="18"/>
        <v/>
      </c>
      <c r="J378" s="67"/>
      <c r="K378" s="98" t="str">
        <f t="shared" si="19"/>
        <v/>
      </c>
      <c r="L378" s="97" t="str">
        <f t="shared" si="20"/>
        <v/>
      </c>
    </row>
    <row r="379" spans="1:12">
      <c r="A379" s="97" t="str">
        <f>IF(BOM!C386="","",BOM!C386)</f>
        <v/>
      </c>
      <c r="B379" s="96" t="s">
        <v>344</v>
      </c>
      <c r="C379" s="97" t="str">
        <f>IF(B379="","",_xlfn.XLOOKUP($B379,'Vendor Inputs'!$B$6:$B$1048576,'Vendor Inputs'!C$6:C$1048576))</f>
        <v/>
      </c>
      <c r="D379" s="97" t="str">
        <f>IF(B379="","",_xlfn.XLOOKUP($B379,'Vendor Inputs'!$B$6:$B$1048576,'Vendor Inputs'!D$6:D$1048576))</f>
        <v/>
      </c>
      <c r="E379" s="97" t="str">
        <f>IF(B379="","",_xlfn.XLOOKUP($B379,'Vendor Inputs'!$B$6:$B$1048576,'Vendor Inputs'!F$6:F$1048576))</f>
        <v/>
      </c>
      <c r="F379" s="97" t="str">
        <f>IF(B379="","",_xlfn.XLOOKUP($B379,'Vendor Inputs'!$B$6:$B$1048576,'Vendor Inputs'!G$6:G$1048576))</f>
        <v/>
      </c>
      <c r="G379" s="67"/>
      <c r="H379" s="101"/>
      <c r="I379" s="97" t="str">
        <f t="shared" si="18"/>
        <v/>
      </c>
      <c r="J379" s="67"/>
      <c r="K379" s="98" t="str">
        <f t="shared" si="19"/>
        <v/>
      </c>
      <c r="L379" s="97" t="str">
        <f t="shared" si="20"/>
        <v/>
      </c>
    </row>
    <row r="380" spans="1:12">
      <c r="A380" s="97" t="str">
        <f>IF(BOM!C387="","",BOM!C387)</f>
        <v/>
      </c>
      <c r="B380" s="96" t="s">
        <v>344</v>
      </c>
      <c r="C380" s="97" t="str">
        <f>IF(B380="","",_xlfn.XLOOKUP($B380,'Vendor Inputs'!$B$6:$B$1048576,'Vendor Inputs'!C$6:C$1048576))</f>
        <v/>
      </c>
      <c r="D380" s="97" t="str">
        <f>IF(B380="","",_xlfn.XLOOKUP($B380,'Vendor Inputs'!$B$6:$B$1048576,'Vendor Inputs'!D$6:D$1048576))</f>
        <v/>
      </c>
      <c r="E380" s="97" t="str">
        <f>IF(B380="","",_xlfn.XLOOKUP($B380,'Vendor Inputs'!$B$6:$B$1048576,'Vendor Inputs'!F$6:F$1048576))</f>
        <v/>
      </c>
      <c r="F380" s="97" t="str">
        <f>IF(B380="","",_xlfn.XLOOKUP($B380,'Vendor Inputs'!$B$6:$B$1048576,'Vendor Inputs'!G$6:G$1048576))</f>
        <v/>
      </c>
      <c r="G380" s="67"/>
      <c r="H380" s="101"/>
      <c r="I380" s="97" t="str">
        <f t="shared" si="18"/>
        <v/>
      </c>
      <c r="J380" s="67"/>
      <c r="K380" s="98" t="str">
        <f t="shared" si="19"/>
        <v/>
      </c>
      <c r="L380" s="97" t="str">
        <f t="shared" si="20"/>
        <v/>
      </c>
    </row>
    <row r="381" spans="1:12">
      <c r="A381" s="97" t="str">
        <f>IF(BOM!C388="","",BOM!C388)</f>
        <v/>
      </c>
      <c r="B381" s="96" t="s">
        <v>344</v>
      </c>
      <c r="C381" s="97" t="str">
        <f>IF(B381="","",_xlfn.XLOOKUP($B381,'Vendor Inputs'!$B$6:$B$1048576,'Vendor Inputs'!C$6:C$1048576))</f>
        <v/>
      </c>
      <c r="D381" s="97" t="str">
        <f>IF(B381="","",_xlfn.XLOOKUP($B381,'Vendor Inputs'!$B$6:$B$1048576,'Vendor Inputs'!D$6:D$1048576))</f>
        <v/>
      </c>
      <c r="E381" s="97" t="str">
        <f>IF(B381="","",_xlfn.XLOOKUP($B381,'Vendor Inputs'!$B$6:$B$1048576,'Vendor Inputs'!F$6:F$1048576))</f>
        <v/>
      </c>
      <c r="F381" s="97" t="str">
        <f>IF(B381="","",_xlfn.XLOOKUP($B381,'Vendor Inputs'!$B$6:$B$1048576,'Vendor Inputs'!G$6:G$1048576))</f>
        <v/>
      </c>
      <c r="G381" s="67"/>
      <c r="H381" s="101"/>
      <c r="I381" s="97" t="str">
        <f t="shared" si="18"/>
        <v/>
      </c>
      <c r="J381" s="67"/>
      <c r="K381" s="98" t="str">
        <f t="shared" si="19"/>
        <v/>
      </c>
      <c r="L381" s="97" t="str">
        <f t="shared" si="20"/>
        <v/>
      </c>
    </row>
    <row r="382" spans="1:12">
      <c r="A382" s="97" t="str">
        <f>IF(BOM!C389="","",BOM!C389)</f>
        <v/>
      </c>
      <c r="B382" s="96" t="s">
        <v>344</v>
      </c>
      <c r="C382" s="97" t="str">
        <f>IF(B382="","",_xlfn.XLOOKUP($B382,'Vendor Inputs'!$B$6:$B$1048576,'Vendor Inputs'!C$6:C$1048576))</f>
        <v/>
      </c>
      <c r="D382" s="97" t="str">
        <f>IF(B382="","",_xlfn.XLOOKUP($B382,'Vendor Inputs'!$B$6:$B$1048576,'Vendor Inputs'!D$6:D$1048576))</f>
        <v/>
      </c>
      <c r="E382" s="97" t="str">
        <f>IF(B382="","",_xlfn.XLOOKUP($B382,'Vendor Inputs'!$B$6:$B$1048576,'Vendor Inputs'!F$6:F$1048576))</f>
        <v/>
      </c>
      <c r="F382" s="97" t="str">
        <f>IF(B382="","",_xlfn.XLOOKUP($B382,'Vendor Inputs'!$B$6:$B$1048576,'Vendor Inputs'!G$6:G$1048576))</f>
        <v/>
      </c>
      <c r="G382" s="67"/>
      <c r="H382" s="101"/>
      <c r="I382" s="97" t="str">
        <f t="shared" si="18"/>
        <v/>
      </c>
      <c r="J382" s="67"/>
      <c r="K382" s="98" t="str">
        <f t="shared" si="19"/>
        <v/>
      </c>
      <c r="L382" s="97" t="str">
        <f t="shared" si="20"/>
        <v/>
      </c>
    </row>
    <row r="383" spans="1:12">
      <c r="A383" s="97" t="str">
        <f>IF(BOM!C390="","",BOM!C390)</f>
        <v/>
      </c>
      <c r="B383" s="96" t="s">
        <v>344</v>
      </c>
      <c r="C383" s="97" t="str">
        <f>IF(B383="","",_xlfn.XLOOKUP($B383,'Vendor Inputs'!$B$6:$B$1048576,'Vendor Inputs'!C$6:C$1048576))</f>
        <v/>
      </c>
      <c r="D383" s="97" t="str">
        <f>IF(B383="","",_xlfn.XLOOKUP($B383,'Vendor Inputs'!$B$6:$B$1048576,'Vendor Inputs'!D$6:D$1048576))</f>
        <v/>
      </c>
      <c r="E383" s="97" t="str">
        <f>IF(B383="","",_xlfn.XLOOKUP($B383,'Vendor Inputs'!$B$6:$B$1048576,'Vendor Inputs'!F$6:F$1048576))</f>
        <v/>
      </c>
      <c r="F383" s="97" t="str">
        <f>IF(B383="","",_xlfn.XLOOKUP($B383,'Vendor Inputs'!$B$6:$B$1048576,'Vendor Inputs'!G$6:G$1048576))</f>
        <v/>
      </c>
      <c r="G383" s="67"/>
      <c r="H383" s="101"/>
      <c r="I383" s="97" t="str">
        <f t="shared" si="18"/>
        <v/>
      </c>
      <c r="J383" s="67"/>
      <c r="K383" s="98" t="str">
        <f t="shared" si="19"/>
        <v/>
      </c>
      <c r="L383" s="97" t="str">
        <f t="shared" si="20"/>
        <v/>
      </c>
    </row>
    <row r="384" spans="1:12">
      <c r="A384" s="97" t="str">
        <f>IF(BOM!C391="","",BOM!C391)</f>
        <v/>
      </c>
      <c r="B384" s="96" t="s">
        <v>344</v>
      </c>
      <c r="C384" s="97" t="str">
        <f>IF(B384="","",_xlfn.XLOOKUP($B384,'Vendor Inputs'!$B$6:$B$1048576,'Vendor Inputs'!C$6:C$1048576))</f>
        <v/>
      </c>
      <c r="D384" s="97" t="str">
        <f>IF(B384="","",_xlfn.XLOOKUP($B384,'Vendor Inputs'!$B$6:$B$1048576,'Vendor Inputs'!D$6:D$1048576))</f>
        <v/>
      </c>
      <c r="E384" s="97" t="str">
        <f>IF(B384="","",_xlfn.XLOOKUP($B384,'Vendor Inputs'!$B$6:$B$1048576,'Vendor Inputs'!F$6:F$1048576))</f>
        <v/>
      </c>
      <c r="F384" s="97" t="str">
        <f>IF(B384="","",_xlfn.XLOOKUP($B384,'Vendor Inputs'!$B$6:$B$1048576,'Vendor Inputs'!G$6:G$1048576))</f>
        <v/>
      </c>
      <c r="G384" s="67"/>
      <c r="H384" s="101"/>
      <c r="I384" s="97" t="str">
        <f t="shared" si="18"/>
        <v/>
      </c>
      <c r="J384" s="67"/>
      <c r="K384" s="98" t="str">
        <f t="shared" si="19"/>
        <v/>
      </c>
      <c r="L384" s="97" t="str">
        <f t="shared" si="20"/>
        <v/>
      </c>
    </row>
    <row r="385" spans="1:12">
      <c r="A385" s="97" t="str">
        <f>IF(BOM!C392="","",BOM!C392)</f>
        <v/>
      </c>
      <c r="B385" s="96" t="s">
        <v>344</v>
      </c>
      <c r="C385" s="97" t="str">
        <f>IF(B385="","",_xlfn.XLOOKUP($B385,'Vendor Inputs'!$B$6:$B$1048576,'Vendor Inputs'!C$6:C$1048576))</f>
        <v/>
      </c>
      <c r="D385" s="97" t="str">
        <f>IF(B385="","",_xlfn.XLOOKUP($B385,'Vendor Inputs'!$B$6:$B$1048576,'Vendor Inputs'!D$6:D$1048576))</f>
        <v/>
      </c>
      <c r="E385" s="97" t="str">
        <f>IF(B385="","",_xlfn.XLOOKUP($B385,'Vendor Inputs'!$B$6:$B$1048576,'Vendor Inputs'!F$6:F$1048576))</f>
        <v/>
      </c>
      <c r="F385" s="97" t="str">
        <f>IF(B385="","",_xlfn.XLOOKUP($B385,'Vendor Inputs'!$B$6:$B$1048576,'Vendor Inputs'!G$6:G$1048576))</f>
        <v/>
      </c>
      <c r="G385" s="67"/>
      <c r="H385" s="101"/>
      <c r="I385" s="97" t="str">
        <f t="shared" si="18"/>
        <v/>
      </c>
      <c r="J385" s="67"/>
      <c r="K385" s="98" t="str">
        <f t="shared" si="19"/>
        <v/>
      </c>
      <c r="L385" s="97" t="str">
        <f t="shared" si="20"/>
        <v/>
      </c>
    </row>
    <row r="386" spans="1:12">
      <c r="A386" s="97" t="str">
        <f>IF(BOM!C393="","",BOM!C393)</f>
        <v/>
      </c>
      <c r="B386" s="96" t="s">
        <v>344</v>
      </c>
      <c r="C386" s="97" t="str">
        <f>IF(B386="","",_xlfn.XLOOKUP($B386,'Vendor Inputs'!$B$6:$B$1048576,'Vendor Inputs'!C$6:C$1048576))</f>
        <v/>
      </c>
      <c r="D386" s="97" t="str">
        <f>IF(B386="","",_xlfn.XLOOKUP($B386,'Vendor Inputs'!$B$6:$B$1048576,'Vendor Inputs'!D$6:D$1048576))</f>
        <v/>
      </c>
      <c r="E386" s="97" t="str">
        <f>IF(B386="","",_xlfn.XLOOKUP($B386,'Vendor Inputs'!$B$6:$B$1048576,'Vendor Inputs'!F$6:F$1048576))</f>
        <v/>
      </c>
      <c r="F386" s="97" t="str">
        <f>IF(B386="","",_xlfn.XLOOKUP($B386,'Vendor Inputs'!$B$6:$B$1048576,'Vendor Inputs'!G$6:G$1048576))</f>
        <v/>
      </c>
      <c r="G386" s="67"/>
      <c r="H386" s="101"/>
      <c r="I386" s="97" t="str">
        <f t="shared" si="18"/>
        <v/>
      </c>
      <c r="J386" s="67"/>
      <c r="K386" s="98" t="str">
        <f t="shared" si="19"/>
        <v/>
      </c>
      <c r="L386" s="97" t="str">
        <f t="shared" si="20"/>
        <v/>
      </c>
    </row>
    <row r="387" spans="1:12">
      <c r="A387" s="97" t="str">
        <f>IF(BOM!C394="","",BOM!C394)</f>
        <v/>
      </c>
      <c r="B387" s="96" t="s">
        <v>344</v>
      </c>
      <c r="C387" s="97" t="str">
        <f>IF(B387="","",_xlfn.XLOOKUP($B387,'Vendor Inputs'!$B$6:$B$1048576,'Vendor Inputs'!C$6:C$1048576))</f>
        <v/>
      </c>
      <c r="D387" s="97" t="str">
        <f>IF(B387="","",_xlfn.XLOOKUP($B387,'Vendor Inputs'!$B$6:$B$1048576,'Vendor Inputs'!D$6:D$1048576))</f>
        <v/>
      </c>
      <c r="E387" s="97" t="str">
        <f>IF(B387="","",_xlfn.XLOOKUP($B387,'Vendor Inputs'!$B$6:$B$1048576,'Vendor Inputs'!F$6:F$1048576))</f>
        <v/>
      </c>
      <c r="F387" s="97" t="str">
        <f>IF(B387="","",_xlfn.XLOOKUP($B387,'Vendor Inputs'!$B$6:$B$1048576,'Vendor Inputs'!G$6:G$1048576))</f>
        <v/>
      </c>
      <c r="G387" s="67"/>
      <c r="H387" s="101"/>
      <c r="I387" s="97" t="str">
        <f t="shared" si="18"/>
        <v/>
      </c>
      <c r="J387" s="67"/>
      <c r="K387" s="98" t="str">
        <f t="shared" si="19"/>
        <v/>
      </c>
      <c r="L387" s="97" t="str">
        <f t="shared" si="20"/>
        <v/>
      </c>
    </row>
    <row r="388" spans="1:12">
      <c r="A388" s="97" t="str">
        <f>IF(BOM!C395="","",BOM!C395)</f>
        <v/>
      </c>
      <c r="B388" s="96" t="s">
        <v>344</v>
      </c>
      <c r="C388" s="97" t="str">
        <f>IF(B388="","",_xlfn.XLOOKUP($B388,'Vendor Inputs'!$B$6:$B$1048576,'Vendor Inputs'!C$6:C$1048576))</f>
        <v/>
      </c>
      <c r="D388" s="97" t="str">
        <f>IF(B388="","",_xlfn.XLOOKUP($B388,'Vendor Inputs'!$B$6:$B$1048576,'Vendor Inputs'!D$6:D$1048576))</f>
        <v/>
      </c>
      <c r="E388" s="97" t="str">
        <f>IF(B388="","",_xlfn.XLOOKUP($B388,'Vendor Inputs'!$B$6:$B$1048576,'Vendor Inputs'!F$6:F$1048576))</f>
        <v/>
      </c>
      <c r="F388" s="97" t="str">
        <f>IF(B388="","",_xlfn.XLOOKUP($B388,'Vendor Inputs'!$B$6:$B$1048576,'Vendor Inputs'!G$6:G$1048576))</f>
        <v/>
      </c>
      <c r="G388" s="67"/>
      <c r="H388" s="101"/>
      <c r="I388" s="97" t="str">
        <f t="shared" si="18"/>
        <v/>
      </c>
      <c r="J388" s="67"/>
      <c r="K388" s="98" t="str">
        <f t="shared" si="19"/>
        <v/>
      </c>
      <c r="L388" s="97" t="str">
        <f t="shared" si="20"/>
        <v/>
      </c>
    </row>
    <row r="389" spans="1:12">
      <c r="A389" s="97" t="str">
        <f>IF(BOM!C396="","",BOM!C396)</f>
        <v/>
      </c>
      <c r="B389" s="96" t="s">
        <v>344</v>
      </c>
      <c r="C389" s="97" t="str">
        <f>IF(B389="","",_xlfn.XLOOKUP($B389,'Vendor Inputs'!$B$6:$B$1048576,'Vendor Inputs'!C$6:C$1048576))</f>
        <v/>
      </c>
      <c r="D389" s="97" t="str">
        <f>IF(B389="","",_xlfn.XLOOKUP($B389,'Vendor Inputs'!$B$6:$B$1048576,'Vendor Inputs'!D$6:D$1048576))</f>
        <v/>
      </c>
      <c r="E389" s="97" t="str">
        <f>IF(B389="","",_xlfn.XLOOKUP($B389,'Vendor Inputs'!$B$6:$B$1048576,'Vendor Inputs'!F$6:F$1048576))</f>
        <v/>
      </c>
      <c r="F389" s="97" t="str">
        <f>IF(B389="","",_xlfn.XLOOKUP($B389,'Vendor Inputs'!$B$6:$B$1048576,'Vendor Inputs'!G$6:G$1048576))</f>
        <v/>
      </c>
      <c r="G389" s="67"/>
      <c r="H389" s="101"/>
      <c r="I389" s="97" t="str">
        <f t="shared" si="18"/>
        <v/>
      </c>
      <c r="J389" s="67"/>
      <c r="K389" s="98" t="str">
        <f t="shared" si="19"/>
        <v/>
      </c>
      <c r="L389" s="97" t="str">
        <f t="shared" si="20"/>
        <v/>
      </c>
    </row>
    <row r="390" spans="1:12">
      <c r="A390" s="97" t="str">
        <f>IF(BOM!C397="","",BOM!C397)</f>
        <v/>
      </c>
      <c r="B390" s="96" t="s">
        <v>344</v>
      </c>
      <c r="C390" s="97" t="str">
        <f>IF(B390="","",_xlfn.XLOOKUP($B390,'Vendor Inputs'!$B$6:$B$1048576,'Vendor Inputs'!C$6:C$1048576))</f>
        <v/>
      </c>
      <c r="D390" s="97" t="str">
        <f>IF(B390="","",_xlfn.XLOOKUP($B390,'Vendor Inputs'!$B$6:$B$1048576,'Vendor Inputs'!D$6:D$1048576))</f>
        <v/>
      </c>
      <c r="E390" s="97" t="str">
        <f>IF(B390="","",_xlfn.XLOOKUP($B390,'Vendor Inputs'!$B$6:$B$1048576,'Vendor Inputs'!F$6:F$1048576))</f>
        <v/>
      </c>
      <c r="F390" s="97" t="str">
        <f>IF(B390="","",_xlfn.XLOOKUP($B390,'Vendor Inputs'!$B$6:$B$1048576,'Vendor Inputs'!G$6:G$1048576))</f>
        <v/>
      </c>
      <c r="G390" s="67"/>
      <c r="H390" s="101"/>
      <c r="I390" s="97" t="str">
        <f t="shared" si="18"/>
        <v/>
      </c>
      <c r="J390" s="67"/>
      <c r="K390" s="98" t="str">
        <f t="shared" si="19"/>
        <v/>
      </c>
      <c r="L390" s="97" t="str">
        <f t="shared" si="20"/>
        <v/>
      </c>
    </row>
    <row r="391" spans="1:12">
      <c r="A391" s="97" t="str">
        <f>IF(BOM!C398="","",BOM!C398)</f>
        <v/>
      </c>
      <c r="B391" s="96" t="s">
        <v>344</v>
      </c>
      <c r="C391" s="97" t="str">
        <f>IF(B391="","",_xlfn.XLOOKUP($B391,'Vendor Inputs'!$B$6:$B$1048576,'Vendor Inputs'!C$6:C$1048576))</f>
        <v/>
      </c>
      <c r="D391" s="97" t="str">
        <f>IF(B391="","",_xlfn.XLOOKUP($B391,'Vendor Inputs'!$B$6:$B$1048576,'Vendor Inputs'!D$6:D$1048576))</f>
        <v/>
      </c>
      <c r="E391" s="97" t="str">
        <f>IF(B391="","",_xlfn.XLOOKUP($B391,'Vendor Inputs'!$B$6:$B$1048576,'Vendor Inputs'!F$6:F$1048576))</f>
        <v/>
      </c>
      <c r="F391" s="97" t="str">
        <f>IF(B391="","",_xlfn.XLOOKUP($B391,'Vendor Inputs'!$B$6:$B$1048576,'Vendor Inputs'!G$6:G$1048576))</f>
        <v/>
      </c>
      <c r="G391" s="67"/>
      <c r="H391" s="101"/>
      <c r="I391" s="97" t="str">
        <f t="shared" si="18"/>
        <v/>
      </c>
      <c r="J391" s="67"/>
      <c r="K391" s="98" t="str">
        <f t="shared" si="19"/>
        <v/>
      </c>
      <c r="L391" s="97" t="str">
        <f t="shared" si="20"/>
        <v/>
      </c>
    </row>
    <row r="392" spans="1:12">
      <c r="A392" s="97" t="str">
        <f>IF(BOM!C399="","",BOM!C399)</f>
        <v/>
      </c>
      <c r="B392" s="96" t="s">
        <v>344</v>
      </c>
      <c r="C392" s="97" t="str">
        <f>IF(B392="","",_xlfn.XLOOKUP($B392,'Vendor Inputs'!$B$6:$B$1048576,'Vendor Inputs'!C$6:C$1048576))</f>
        <v/>
      </c>
      <c r="D392" s="97" t="str">
        <f>IF(B392="","",_xlfn.XLOOKUP($B392,'Vendor Inputs'!$B$6:$B$1048576,'Vendor Inputs'!D$6:D$1048576))</f>
        <v/>
      </c>
      <c r="E392" s="97" t="str">
        <f>IF(B392="","",_xlfn.XLOOKUP($B392,'Vendor Inputs'!$B$6:$B$1048576,'Vendor Inputs'!F$6:F$1048576))</f>
        <v/>
      </c>
      <c r="F392" s="97" t="str">
        <f>IF(B392="","",_xlfn.XLOOKUP($B392,'Vendor Inputs'!$B$6:$B$1048576,'Vendor Inputs'!G$6:G$1048576))</f>
        <v/>
      </c>
      <c r="G392" s="67"/>
      <c r="H392" s="101"/>
      <c r="I392" s="97" t="str">
        <f t="shared" si="18"/>
        <v/>
      </c>
      <c r="J392" s="67"/>
      <c r="K392" s="98" t="str">
        <f t="shared" si="19"/>
        <v/>
      </c>
      <c r="L392" s="97" t="str">
        <f t="shared" si="20"/>
        <v/>
      </c>
    </row>
    <row r="393" spans="1:12">
      <c r="A393" s="97" t="str">
        <f>IF(BOM!C400="","",BOM!C400)</f>
        <v/>
      </c>
      <c r="B393" s="96" t="s">
        <v>344</v>
      </c>
      <c r="C393" s="97" t="str">
        <f>IF(B393="","",_xlfn.XLOOKUP($B393,'Vendor Inputs'!$B$6:$B$1048576,'Vendor Inputs'!C$6:C$1048576))</f>
        <v/>
      </c>
      <c r="D393" s="97" t="str">
        <f>IF(B393="","",_xlfn.XLOOKUP($B393,'Vendor Inputs'!$B$6:$B$1048576,'Vendor Inputs'!D$6:D$1048576))</f>
        <v/>
      </c>
      <c r="E393" s="97" t="str">
        <f>IF(B393="","",_xlfn.XLOOKUP($B393,'Vendor Inputs'!$B$6:$B$1048576,'Vendor Inputs'!F$6:F$1048576))</f>
        <v/>
      </c>
      <c r="F393" s="97" t="str">
        <f>IF(B393="","",_xlfn.XLOOKUP($B393,'Vendor Inputs'!$B$6:$B$1048576,'Vendor Inputs'!G$6:G$1048576))</f>
        <v/>
      </c>
      <c r="G393" s="67"/>
      <c r="H393" s="101"/>
      <c r="I393" s="97" t="str">
        <f t="shared" si="18"/>
        <v/>
      </c>
      <c r="J393" s="67"/>
      <c r="K393" s="98" t="str">
        <f t="shared" si="19"/>
        <v/>
      </c>
      <c r="L393" s="97" t="str">
        <f t="shared" si="20"/>
        <v/>
      </c>
    </row>
    <row r="394" spans="1:12">
      <c r="A394" s="97" t="str">
        <f>IF(BOM!C401="","",BOM!C401)</f>
        <v/>
      </c>
      <c r="B394" s="96" t="s">
        <v>344</v>
      </c>
      <c r="C394" s="97" t="str">
        <f>IF(B394="","",_xlfn.XLOOKUP($B394,'Vendor Inputs'!$B$6:$B$1048576,'Vendor Inputs'!C$6:C$1048576))</f>
        <v/>
      </c>
      <c r="D394" s="97" t="str">
        <f>IF(B394="","",_xlfn.XLOOKUP($B394,'Vendor Inputs'!$B$6:$B$1048576,'Vendor Inputs'!D$6:D$1048576))</f>
        <v/>
      </c>
      <c r="E394" s="97" t="str">
        <f>IF(B394="","",_xlfn.XLOOKUP($B394,'Vendor Inputs'!$B$6:$B$1048576,'Vendor Inputs'!F$6:F$1048576))</f>
        <v/>
      </c>
      <c r="F394" s="97" t="str">
        <f>IF(B394="","",_xlfn.XLOOKUP($B394,'Vendor Inputs'!$B$6:$B$1048576,'Vendor Inputs'!G$6:G$1048576))</f>
        <v/>
      </c>
      <c r="G394" s="67"/>
      <c r="H394" s="101"/>
      <c r="I394" s="97" t="str">
        <f t="shared" si="18"/>
        <v/>
      </c>
      <c r="J394" s="67"/>
      <c r="K394" s="98" t="str">
        <f t="shared" si="19"/>
        <v/>
      </c>
      <c r="L394" s="97" t="str">
        <f t="shared" si="20"/>
        <v/>
      </c>
    </row>
    <row r="395" spans="1:12">
      <c r="A395" s="97" t="str">
        <f>IF(BOM!C402="","",BOM!C402)</f>
        <v/>
      </c>
      <c r="B395" s="96" t="s">
        <v>344</v>
      </c>
      <c r="C395" s="97" t="str">
        <f>IF(B395="","",_xlfn.XLOOKUP($B395,'Vendor Inputs'!$B$6:$B$1048576,'Vendor Inputs'!C$6:C$1048576))</f>
        <v/>
      </c>
      <c r="D395" s="97" t="str">
        <f>IF(B395="","",_xlfn.XLOOKUP($B395,'Vendor Inputs'!$B$6:$B$1048576,'Vendor Inputs'!D$6:D$1048576))</f>
        <v/>
      </c>
      <c r="E395" s="97" t="str">
        <f>IF(B395="","",_xlfn.XLOOKUP($B395,'Vendor Inputs'!$B$6:$B$1048576,'Vendor Inputs'!F$6:F$1048576))</f>
        <v/>
      </c>
      <c r="F395" s="97" t="str">
        <f>IF(B395="","",_xlfn.XLOOKUP($B395,'Vendor Inputs'!$B$6:$B$1048576,'Vendor Inputs'!G$6:G$1048576))</f>
        <v/>
      </c>
      <c r="G395" s="67"/>
      <c r="H395" s="101"/>
      <c r="I395" s="97" t="str">
        <f t="shared" si="18"/>
        <v/>
      </c>
      <c r="J395" s="67"/>
      <c r="K395" s="98" t="str">
        <f t="shared" si="19"/>
        <v/>
      </c>
      <c r="L395" s="97" t="str">
        <f t="shared" si="20"/>
        <v/>
      </c>
    </row>
    <row r="396" spans="1:12">
      <c r="A396" s="97" t="str">
        <f>IF(BOM!C403="","",BOM!C403)</f>
        <v/>
      </c>
      <c r="B396" s="96" t="s">
        <v>344</v>
      </c>
      <c r="C396" s="97" t="str">
        <f>IF(B396="","",_xlfn.XLOOKUP($B396,'Vendor Inputs'!$B$6:$B$1048576,'Vendor Inputs'!C$6:C$1048576))</f>
        <v/>
      </c>
      <c r="D396" s="97" t="str">
        <f>IF(B396="","",_xlfn.XLOOKUP($B396,'Vendor Inputs'!$B$6:$B$1048576,'Vendor Inputs'!D$6:D$1048576))</f>
        <v/>
      </c>
      <c r="E396" s="97" t="str">
        <f>IF(B396="","",_xlfn.XLOOKUP($B396,'Vendor Inputs'!$B$6:$B$1048576,'Vendor Inputs'!F$6:F$1048576))</f>
        <v/>
      </c>
      <c r="F396" s="97" t="str">
        <f>IF(B396="","",_xlfn.XLOOKUP($B396,'Vendor Inputs'!$B$6:$B$1048576,'Vendor Inputs'!G$6:G$1048576))</f>
        <v/>
      </c>
      <c r="G396" s="67"/>
      <c r="H396" s="101"/>
      <c r="I396" s="97" t="str">
        <f t="shared" si="18"/>
        <v/>
      </c>
      <c r="J396" s="67"/>
      <c r="K396" s="98" t="str">
        <f t="shared" si="19"/>
        <v/>
      </c>
      <c r="L396" s="97" t="str">
        <f t="shared" si="20"/>
        <v/>
      </c>
    </row>
    <row r="397" spans="1:12">
      <c r="A397" s="97" t="str">
        <f>IF(BOM!C404="","",BOM!C404)</f>
        <v/>
      </c>
      <c r="B397" s="96" t="s">
        <v>344</v>
      </c>
      <c r="C397" s="97" t="str">
        <f>IF(B397="","",_xlfn.XLOOKUP($B397,'Vendor Inputs'!$B$6:$B$1048576,'Vendor Inputs'!C$6:C$1048576))</f>
        <v/>
      </c>
      <c r="D397" s="97" t="str">
        <f>IF(B397="","",_xlfn.XLOOKUP($B397,'Vendor Inputs'!$B$6:$B$1048576,'Vendor Inputs'!D$6:D$1048576))</f>
        <v/>
      </c>
      <c r="E397" s="97" t="str">
        <f>IF(B397="","",_xlfn.XLOOKUP($B397,'Vendor Inputs'!$B$6:$B$1048576,'Vendor Inputs'!F$6:F$1048576))</f>
        <v/>
      </c>
      <c r="F397" s="97" t="str">
        <f>IF(B397="","",_xlfn.XLOOKUP($B397,'Vendor Inputs'!$B$6:$B$1048576,'Vendor Inputs'!G$6:G$1048576))</f>
        <v/>
      </c>
      <c r="G397" s="67"/>
      <c r="H397" s="101"/>
      <c r="I397" s="97" t="str">
        <f t="shared" si="18"/>
        <v/>
      </c>
      <c r="J397" s="67"/>
      <c r="K397" s="98" t="str">
        <f t="shared" si="19"/>
        <v/>
      </c>
      <c r="L397" s="97" t="str">
        <f t="shared" si="20"/>
        <v/>
      </c>
    </row>
    <row r="398" spans="1:12">
      <c r="A398" s="97" t="str">
        <f>IF(BOM!C405="","",BOM!C405)</f>
        <v/>
      </c>
      <c r="B398" s="96" t="s">
        <v>344</v>
      </c>
      <c r="C398" s="97" t="str">
        <f>IF(B398="","",_xlfn.XLOOKUP($B398,'Vendor Inputs'!$B$6:$B$1048576,'Vendor Inputs'!C$6:C$1048576))</f>
        <v/>
      </c>
      <c r="D398" s="97" t="str">
        <f>IF(B398="","",_xlfn.XLOOKUP($B398,'Vendor Inputs'!$B$6:$B$1048576,'Vendor Inputs'!D$6:D$1048576))</f>
        <v/>
      </c>
      <c r="E398" s="97" t="str">
        <f>IF(B398="","",_xlfn.XLOOKUP($B398,'Vendor Inputs'!$B$6:$B$1048576,'Vendor Inputs'!F$6:F$1048576))</f>
        <v/>
      </c>
      <c r="F398" s="97" t="str">
        <f>IF(B398="","",_xlfn.XLOOKUP($B398,'Vendor Inputs'!$B$6:$B$1048576,'Vendor Inputs'!G$6:G$1048576))</f>
        <v/>
      </c>
      <c r="G398" s="67"/>
      <c r="H398" s="101"/>
      <c r="I398" s="97" t="str">
        <f t="shared" si="18"/>
        <v/>
      </c>
      <c r="J398" s="67"/>
      <c r="K398" s="98" t="str">
        <f t="shared" si="19"/>
        <v/>
      </c>
      <c r="L398" s="97" t="str">
        <f t="shared" si="20"/>
        <v/>
      </c>
    </row>
    <row r="399" spans="1:12">
      <c r="A399" s="97" t="str">
        <f>IF(BOM!C406="","",BOM!C406)</f>
        <v/>
      </c>
      <c r="B399" s="96" t="s">
        <v>344</v>
      </c>
      <c r="C399" s="97" t="str">
        <f>IF(B399="","",_xlfn.XLOOKUP($B399,'Vendor Inputs'!$B$6:$B$1048576,'Vendor Inputs'!C$6:C$1048576))</f>
        <v/>
      </c>
      <c r="D399" s="97" t="str">
        <f>IF(B399="","",_xlfn.XLOOKUP($B399,'Vendor Inputs'!$B$6:$B$1048576,'Vendor Inputs'!D$6:D$1048576))</f>
        <v/>
      </c>
      <c r="E399" s="97" t="str">
        <f>IF(B399="","",_xlfn.XLOOKUP($B399,'Vendor Inputs'!$B$6:$B$1048576,'Vendor Inputs'!F$6:F$1048576))</f>
        <v/>
      </c>
      <c r="F399" s="97" t="str">
        <f>IF(B399="","",_xlfn.XLOOKUP($B399,'Vendor Inputs'!$B$6:$B$1048576,'Vendor Inputs'!G$6:G$1048576))</f>
        <v/>
      </c>
      <c r="G399" s="67"/>
      <c r="H399" s="101"/>
      <c r="I399" s="97" t="str">
        <f t="shared" ref="I399:I462" si="21">IF(F399="","",H399*$F399)</f>
        <v/>
      </c>
      <c r="J399" s="67"/>
      <c r="K399" s="98" t="str">
        <f t="shared" ref="K399:K462" si="22">IF(OR(H399=1,H399=""),"",1-H399)</f>
        <v/>
      </c>
      <c r="L399" s="97" t="str">
        <f t="shared" ref="L399:L462" si="23">IF(K399="","",K399*$F399)</f>
        <v/>
      </c>
    </row>
    <row r="400" spans="1:12">
      <c r="A400" s="97" t="str">
        <f>IF(BOM!C407="","",BOM!C407)</f>
        <v/>
      </c>
      <c r="B400" s="96" t="s">
        <v>344</v>
      </c>
      <c r="C400" s="97" t="str">
        <f>IF(B400="","",_xlfn.XLOOKUP($B400,'Vendor Inputs'!$B$6:$B$1048576,'Vendor Inputs'!C$6:C$1048576))</f>
        <v/>
      </c>
      <c r="D400" s="97" t="str">
        <f>IF(B400="","",_xlfn.XLOOKUP($B400,'Vendor Inputs'!$B$6:$B$1048576,'Vendor Inputs'!D$6:D$1048576))</f>
        <v/>
      </c>
      <c r="E400" s="97" t="str">
        <f>IF(B400="","",_xlfn.XLOOKUP($B400,'Vendor Inputs'!$B$6:$B$1048576,'Vendor Inputs'!F$6:F$1048576))</f>
        <v/>
      </c>
      <c r="F400" s="97" t="str">
        <f>IF(B400="","",_xlfn.XLOOKUP($B400,'Vendor Inputs'!$B$6:$B$1048576,'Vendor Inputs'!G$6:G$1048576))</f>
        <v/>
      </c>
      <c r="G400" s="67"/>
      <c r="H400" s="101"/>
      <c r="I400" s="97" t="str">
        <f t="shared" si="21"/>
        <v/>
      </c>
      <c r="J400" s="67"/>
      <c r="K400" s="98" t="str">
        <f t="shared" si="22"/>
        <v/>
      </c>
      <c r="L400" s="97" t="str">
        <f t="shared" si="23"/>
        <v/>
      </c>
    </row>
    <row r="401" spans="1:12">
      <c r="A401" s="97" t="str">
        <f>IF(BOM!C408="","",BOM!C408)</f>
        <v/>
      </c>
      <c r="B401" s="96" t="s">
        <v>344</v>
      </c>
      <c r="C401" s="97" t="str">
        <f>IF(B401="","",_xlfn.XLOOKUP($B401,'Vendor Inputs'!$B$6:$B$1048576,'Vendor Inputs'!C$6:C$1048576))</f>
        <v/>
      </c>
      <c r="D401" s="97" t="str">
        <f>IF(B401="","",_xlfn.XLOOKUP($B401,'Vendor Inputs'!$B$6:$B$1048576,'Vendor Inputs'!D$6:D$1048576))</f>
        <v/>
      </c>
      <c r="E401" s="97" t="str">
        <f>IF(B401="","",_xlfn.XLOOKUP($B401,'Vendor Inputs'!$B$6:$B$1048576,'Vendor Inputs'!F$6:F$1048576))</f>
        <v/>
      </c>
      <c r="F401" s="97" t="str">
        <f>IF(B401="","",_xlfn.XLOOKUP($B401,'Vendor Inputs'!$B$6:$B$1048576,'Vendor Inputs'!G$6:G$1048576))</f>
        <v/>
      </c>
      <c r="G401" s="67"/>
      <c r="H401" s="101"/>
      <c r="I401" s="97" t="str">
        <f t="shared" si="21"/>
        <v/>
      </c>
      <c r="J401" s="67"/>
      <c r="K401" s="98" t="str">
        <f t="shared" si="22"/>
        <v/>
      </c>
      <c r="L401" s="97" t="str">
        <f t="shared" si="23"/>
        <v/>
      </c>
    </row>
    <row r="402" spans="1:12">
      <c r="A402" s="97" t="str">
        <f>IF(BOM!C409="","",BOM!C409)</f>
        <v/>
      </c>
      <c r="B402" s="96" t="s">
        <v>344</v>
      </c>
      <c r="C402" s="97" t="str">
        <f>IF(B402="","",_xlfn.XLOOKUP($B402,'Vendor Inputs'!$B$6:$B$1048576,'Vendor Inputs'!C$6:C$1048576))</f>
        <v/>
      </c>
      <c r="D402" s="97" t="str">
        <f>IF(B402="","",_xlfn.XLOOKUP($B402,'Vendor Inputs'!$B$6:$B$1048576,'Vendor Inputs'!D$6:D$1048576))</f>
        <v/>
      </c>
      <c r="E402" s="97" t="str">
        <f>IF(B402="","",_xlfn.XLOOKUP($B402,'Vendor Inputs'!$B$6:$B$1048576,'Vendor Inputs'!F$6:F$1048576))</f>
        <v/>
      </c>
      <c r="F402" s="97" t="str">
        <f>IF(B402="","",_xlfn.XLOOKUP($B402,'Vendor Inputs'!$B$6:$B$1048576,'Vendor Inputs'!G$6:G$1048576))</f>
        <v/>
      </c>
      <c r="G402" s="67"/>
      <c r="H402" s="101"/>
      <c r="I402" s="97" t="str">
        <f t="shared" si="21"/>
        <v/>
      </c>
      <c r="J402" s="67"/>
      <c r="K402" s="98" t="str">
        <f t="shared" si="22"/>
        <v/>
      </c>
      <c r="L402" s="97" t="str">
        <f t="shared" si="23"/>
        <v/>
      </c>
    </row>
    <row r="403" spans="1:12">
      <c r="A403" s="97" t="str">
        <f>IF(BOM!C410="","",BOM!C410)</f>
        <v/>
      </c>
      <c r="B403" s="96" t="s">
        <v>344</v>
      </c>
      <c r="C403" s="97" t="str">
        <f>IF(B403="","",_xlfn.XLOOKUP($B403,'Vendor Inputs'!$B$6:$B$1048576,'Vendor Inputs'!C$6:C$1048576))</f>
        <v/>
      </c>
      <c r="D403" s="97" t="str">
        <f>IF(B403="","",_xlfn.XLOOKUP($B403,'Vendor Inputs'!$B$6:$B$1048576,'Vendor Inputs'!D$6:D$1048576))</f>
        <v/>
      </c>
      <c r="E403" s="97" t="str">
        <f>IF(B403="","",_xlfn.XLOOKUP($B403,'Vendor Inputs'!$B$6:$B$1048576,'Vendor Inputs'!F$6:F$1048576))</f>
        <v/>
      </c>
      <c r="F403" s="97" t="str">
        <f>IF(B403="","",_xlfn.XLOOKUP($B403,'Vendor Inputs'!$B$6:$B$1048576,'Vendor Inputs'!G$6:G$1048576))</f>
        <v/>
      </c>
      <c r="G403" s="67"/>
      <c r="H403" s="101"/>
      <c r="I403" s="97" t="str">
        <f t="shared" si="21"/>
        <v/>
      </c>
      <c r="J403" s="67"/>
      <c r="K403" s="98" t="str">
        <f t="shared" si="22"/>
        <v/>
      </c>
      <c r="L403" s="97" t="str">
        <f t="shared" si="23"/>
        <v/>
      </c>
    </row>
    <row r="404" spans="1:12">
      <c r="A404" s="97" t="str">
        <f>IF(BOM!C411="","",BOM!C411)</f>
        <v/>
      </c>
      <c r="B404" s="96" t="s">
        <v>344</v>
      </c>
      <c r="C404" s="97" t="str">
        <f>IF(B404="","",_xlfn.XLOOKUP($B404,'Vendor Inputs'!$B$6:$B$1048576,'Vendor Inputs'!C$6:C$1048576))</f>
        <v/>
      </c>
      <c r="D404" s="97" t="str">
        <f>IF(B404="","",_xlfn.XLOOKUP($B404,'Vendor Inputs'!$B$6:$B$1048576,'Vendor Inputs'!D$6:D$1048576))</f>
        <v/>
      </c>
      <c r="E404" s="97" t="str">
        <f>IF(B404="","",_xlfn.XLOOKUP($B404,'Vendor Inputs'!$B$6:$B$1048576,'Vendor Inputs'!F$6:F$1048576))</f>
        <v/>
      </c>
      <c r="F404" s="97" t="str">
        <f>IF(B404="","",_xlfn.XLOOKUP($B404,'Vendor Inputs'!$B$6:$B$1048576,'Vendor Inputs'!G$6:G$1048576))</f>
        <v/>
      </c>
      <c r="G404" s="67"/>
      <c r="H404" s="101"/>
      <c r="I404" s="97" t="str">
        <f t="shared" si="21"/>
        <v/>
      </c>
      <c r="J404" s="67"/>
      <c r="K404" s="98" t="str">
        <f t="shared" si="22"/>
        <v/>
      </c>
      <c r="L404" s="97" t="str">
        <f t="shared" si="23"/>
        <v/>
      </c>
    </row>
    <row r="405" spans="1:12">
      <c r="A405" s="97" t="str">
        <f>IF(BOM!C412="","",BOM!C412)</f>
        <v/>
      </c>
      <c r="B405" s="96" t="s">
        <v>344</v>
      </c>
      <c r="C405" s="97" t="str">
        <f>IF(B405="","",_xlfn.XLOOKUP($B405,'Vendor Inputs'!$B$6:$B$1048576,'Vendor Inputs'!C$6:C$1048576))</f>
        <v/>
      </c>
      <c r="D405" s="97" t="str">
        <f>IF(B405="","",_xlfn.XLOOKUP($B405,'Vendor Inputs'!$B$6:$B$1048576,'Vendor Inputs'!D$6:D$1048576))</f>
        <v/>
      </c>
      <c r="E405" s="97" t="str">
        <f>IF(B405="","",_xlfn.XLOOKUP($B405,'Vendor Inputs'!$B$6:$B$1048576,'Vendor Inputs'!F$6:F$1048576))</f>
        <v/>
      </c>
      <c r="F405" s="97" t="str">
        <f>IF(B405="","",_xlfn.XLOOKUP($B405,'Vendor Inputs'!$B$6:$B$1048576,'Vendor Inputs'!G$6:G$1048576))</f>
        <v/>
      </c>
      <c r="G405" s="67"/>
      <c r="H405" s="101"/>
      <c r="I405" s="97" t="str">
        <f t="shared" si="21"/>
        <v/>
      </c>
      <c r="J405" s="67"/>
      <c r="K405" s="98" t="str">
        <f t="shared" si="22"/>
        <v/>
      </c>
      <c r="L405" s="97" t="str">
        <f t="shared" si="23"/>
        <v/>
      </c>
    </row>
    <row r="406" spans="1:12">
      <c r="A406" s="97" t="str">
        <f>IF(BOM!C413="","",BOM!C413)</f>
        <v/>
      </c>
      <c r="B406" s="96" t="s">
        <v>344</v>
      </c>
      <c r="C406" s="97" t="str">
        <f>IF(B406="","",_xlfn.XLOOKUP($B406,'Vendor Inputs'!$B$6:$B$1048576,'Vendor Inputs'!C$6:C$1048576))</f>
        <v/>
      </c>
      <c r="D406" s="97" t="str">
        <f>IF(B406="","",_xlfn.XLOOKUP($B406,'Vendor Inputs'!$B$6:$B$1048576,'Vendor Inputs'!D$6:D$1048576))</f>
        <v/>
      </c>
      <c r="E406" s="97" t="str">
        <f>IF(B406="","",_xlfn.XLOOKUP($B406,'Vendor Inputs'!$B$6:$B$1048576,'Vendor Inputs'!F$6:F$1048576))</f>
        <v/>
      </c>
      <c r="F406" s="97" t="str">
        <f>IF(B406="","",_xlfn.XLOOKUP($B406,'Vendor Inputs'!$B$6:$B$1048576,'Vendor Inputs'!G$6:G$1048576))</f>
        <v/>
      </c>
      <c r="G406" s="67"/>
      <c r="H406" s="101"/>
      <c r="I406" s="97" t="str">
        <f t="shared" si="21"/>
        <v/>
      </c>
      <c r="J406" s="67"/>
      <c r="K406" s="98" t="str">
        <f t="shared" si="22"/>
        <v/>
      </c>
      <c r="L406" s="97" t="str">
        <f t="shared" si="23"/>
        <v/>
      </c>
    </row>
    <row r="407" spans="1:12">
      <c r="A407" s="97" t="str">
        <f>IF(BOM!C414="","",BOM!C414)</f>
        <v/>
      </c>
      <c r="B407" s="96" t="s">
        <v>344</v>
      </c>
      <c r="C407" s="97" t="str">
        <f>IF(B407="","",_xlfn.XLOOKUP($B407,'Vendor Inputs'!$B$6:$B$1048576,'Vendor Inputs'!C$6:C$1048576))</f>
        <v/>
      </c>
      <c r="D407" s="97" t="str">
        <f>IF(B407="","",_xlfn.XLOOKUP($B407,'Vendor Inputs'!$B$6:$B$1048576,'Vendor Inputs'!D$6:D$1048576))</f>
        <v/>
      </c>
      <c r="E407" s="97" t="str">
        <f>IF(B407="","",_xlfn.XLOOKUP($B407,'Vendor Inputs'!$B$6:$B$1048576,'Vendor Inputs'!F$6:F$1048576))</f>
        <v/>
      </c>
      <c r="F407" s="97" t="str">
        <f>IF(B407="","",_xlfn.XLOOKUP($B407,'Vendor Inputs'!$B$6:$B$1048576,'Vendor Inputs'!G$6:G$1048576))</f>
        <v/>
      </c>
      <c r="G407" s="67"/>
      <c r="H407" s="101"/>
      <c r="I407" s="97" t="str">
        <f t="shared" si="21"/>
        <v/>
      </c>
      <c r="J407" s="67"/>
      <c r="K407" s="98" t="str">
        <f t="shared" si="22"/>
        <v/>
      </c>
      <c r="L407" s="97" t="str">
        <f t="shared" si="23"/>
        <v/>
      </c>
    </row>
    <row r="408" spans="1:12">
      <c r="A408" s="97" t="str">
        <f>IF(BOM!C415="","",BOM!C415)</f>
        <v/>
      </c>
      <c r="B408" s="96" t="s">
        <v>344</v>
      </c>
      <c r="C408" s="97" t="str">
        <f>IF(B408="","",_xlfn.XLOOKUP($B408,'Vendor Inputs'!$B$6:$B$1048576,'Vendor Inputs'!C$6:C$1048576))</f>
        <v/>
      </c>
      <c r="D408" s="97" t="str">
        <f>IF(B408="","",_xlfn.XLOOKUP($B408,'Vendor Inputs'!$B$6:$B$1048576,'Vendor Inputs'!D$6:D$1048576))</f>
        <v/>
      </c>
      <c r="E408" s="97" t="str">
        <f>IF(B408="","",_xlfn.XLOOKUP($B408,'Vendor Inputs'!$B$6:$B$1048576,'Vendor Inputs'!F$6:F$1048576))</f>
        <v/>
      </c>
      <c r="F408" s="97" t="str">
        <f>IF(B408="","",_xlfn.XLOOKUP($B408,'Vendor Inputs'!$B$6:$B$1048576,'Vendor Inputs'!G$6:G$1048576))</f>
        <v/>
      </c>
      <c r="G408" s="67"/>
      <c r="H408" s="101"/>
      <c r="I408" s="97" t="str">
        <f t="shared" si="21"/>
        <v/>
      </c>
      <c r="J408" s="67"/>
      <c r="K408" s="98" t="str">
        <f t="shared" si="22"/>
        <v/>
      </c>
      <c r="L408" s="97" t="str">
        <f t="shared" si="23"/>
        <v/>
      </c>
    </row>
    <row r="409" spans="1:12">
      <c r="A409" s="97" t="str">
        <f>IF(BOM!C416="","",BOM!C416)</f>
        <v/>
      </c>
      <c r="B409" s="96" t="s">
        <v>344</v>
      </c>
      <c r="C409" s="97" t="str">
        <f>IF(B409="","",_xlfn.XLOOKUP($B409,'Vendor Inputs'!$B$6:$B$1048576,'Vendor Inputs'!C$6:C$1048576))</f>
        <v/>
      </c>
      <c r="D409" s="97" t="str">
        <f>IF(B409="","",_xlfn.XLOOKUP($B409,'Vendor Inputs'!$B$6:$B$1048576,'Vendor Inputs'!D$6:D$1048576))</f>
        <v/>
      </c>
      <c r="E409" s="97" t="str">
        <f>IF(B409="","",_xlfn.XLOOKUP($B409,'Vendor Inputs'!$B$6:$B$1048576,'Vendor Inputs'!F$6:F$1048576))</f>
        <v/>
      </c>
      <c r="F409" s="97" t="str">
        <f>IF(B409="","",_xlfn.XLOOKUP($B409,'Vendor Inputs'!$B$6:$B$1048576,'Vendor Inputs'!G$6:G$1048576))</f>
        <v/>
      </c>
      <c r="G409" s="67"/>
      <c r="H409" s="101"/>
      <c r="I409" s="97" t="str">
        <f t="shared" si="21"/>
        <v/>
      </c>
      <c r="J409" s="67"/>
      <c r="K409" s="98" t="str">
        <f t="shared" si="22"/>
        <v/>
      </c>
      <c r="L409" s="97" t="str">
        <f t="shared" si="23"/>
        <v/>
      </c>
    </row>
    <row r="410" spans="1:12">
      <c r="A410" s="97" t="str">
        <f>IF(BOM!C417="","",BOM!C417)</f>
        <v/>
      </c>
      <c r="B410" s="96" t="s">
        <v>344</v>
      </c>
      <c r="C410" s="97" t="str">
        <f>IF(B410="","",_xlfn.XLOOKUP($B410,'Vendor Inputs'!$B$6:$B$1048576,'Vendor Inputs'!C$6:C$1048576))</f>
        <v/>
      </c>
      <c r="D410" s="97" t="str">
        <f>IF(B410="","",_xlfn.XLOOKUP($B410,'Vendor Inputs'!$B$6:$B$1048576,'Vendor Inputs'!D$6:D$1048576))</f>
        <v/>
      </c>
      <c r="E410" s="97" t="str">
        <f>IF(B410="","",_xlfn.XLOOKUP($B410,'Vendor Inputs'!$B$6:$B$1048576,'Vendor Inputs'!F$6:F$1048576))</f>
        <v/>
      </c>
      <c r="F410" s="97" t="str">
        <f>IF(B410="","",_xlfn.XLOOKUP($B410,'Vendor Inputs'!$B$6:$B$1048576,'Vendor Inputs'!G$6:G$1048576))</f>
        <v/>
      </c>
      <c r="G410" s="67"/>
      <c r="H410" s="101"/>
      <c r="I410" s="97" t="str">
        <f t="shared" si="21"/>
        <v/>
      </c>
      <c r="J410" s="67"/>
      <c r="K410" s="98" t="str">
        <f t="shared" si="22"/>
        <v/>
      </c>
      <c r="L410" s="97" t="str">
        <f t="shared" si="23"/>
        <v/>
      </c>
    </row>
    <row r="411" spans="1:12">
      <c r="A411" s="97" t="str">
        <f>IF(BOM!C418="","",BOM!C418)</f>
        <v/>
      </c>
      <c r="B411" s="96" t="s">
        <v>344</v>
      </c>
      <c r="C411" s="97" t="str">
        <f>IF(B411="","",_xlfn.XLOOKUP($B411,'Vendor Inputs'!$B$6:$B$1048576,'Vendor Inputs'!C$6:C$1048576))</f>
        <v/>
      </c>
      <c r="D411" s="97" t="str">
        <f>IF(B411="","",_xlfn.XLOOKUP($B411,'Vendor Inputs'!$B$6:$B$1048576,'Vendor Inputs'!D$6:D$1048576))</f>
        <v/>
      </c>
      <c r="E411" s="97" t="str">
        <f>IF(B411="","",_xlfn.XLOOKUP($B411,'Vendor Inputs'!$B$6:$B$1048576,'Vendor Inputs'!F$6:F$1048576))</f>
        <v/>
      </c>
      <c r="F411" s="97" t="str">
        <f>IF(B411="","",_xlfn.XLOOKUP($B411,'Vendor Inputs'!$B$6:$B$1048576,'Vendor Inputs'!G$6:G$1048576))</f>
        <v/>
      </c>
      <c r="G411" s="67"/>
      <c r="H411" s="101"/>
      <c r="I411" s="97" t="str">
        <f t="shared" si="21"/>
        <v/>
      </c>
      <c r="J411" s="67"/>
      <c r="K411" s="98" t="str">
        <f t="shared" si="22"/>
        <v/>
      </c>
      <c r="L411" s="97" t="str">
        <f t="shared" si="23"/>
        <v/>
      </c>
    </row>
    <row r="412" spans="1:12">
      <c r="A412" s="97" t="str">
        <f>IF(BOM!C419="","",BOM!C419)</f>
        <v/>
      </c>
      <c r="B412" s="96" t="s">
        <v>344</v>
      </c>
      <c r="C412" s="97" t="str">
        <f>IF(B412="","",_xlfn.XLOOKUP($B412,'Vendor Inputs'!$B$6:$B$1048576,'Vendor Inputs'!C$6:C$1048576))</f>
        <v/>
      </c>
      <c r="D412" s="97" t="str">
        <f>IF(B412="","",_xlfn.XLOOKUP($B412,'Vendor Inputs'!$B$6:$B$1048576,'Vendor Inputs'!D$6:D$1048576))</f>
        <v/>
      </c>
      <c r="E412" s="97" t="str">
        <f>IF(B412="","",_xlfn.XLOOKUP($B412,'Vendor Inputs'!$B$6:$B$1048576,'Vendor Inputs'!F$6:F$1048576))</f>
        <v/>
      </c>
      <c r="F412" s="97" t="str">
        <f>IF(B412="","",_xlfn.XLOOKUP($B412,'Vendor Inputs'!$B$6:$B$1048576,'Vendor Inputs'!G$6:G$1048576))</f>
        <v/>
      </c>
      <c r="G412" s="67"/>
      <c r="H412" s="101"/>
      <c r="I412" s="97" t="str">
        <f t="shared" si="21"/>
        <v/>
      </c>
      <c r="J412" s="67"/>
      <c r="K412" s="98" t="str">
        <f t="shared" si="22"/>
        <v/>
      </c>
      <c r="L412" s="97" t="str">
        <f t="shared" si="23"/>
        <v/>
      </c>
    </row>
    <row r="413" spans="1:12">
      <c r="A413" s="97" t="str">
        <f>IF(BOM!C420="","",BOM!C420)</f>
        <v/>
      </c>
      <c r="B413" s="96" t="s">
        <v>344</v>
      </c>
      <c r="C413" s="97" t="str">
        <f>IF(B413="","",_xlfn.XLOOKUP($B413,'Vendor Inputs'!$B$6:$B$1048576,'Vendor Inputs'!C$6:C$1048576))</f>
        <v/>
      </c>
      <c r="D413" s="97" t="str">
        <f>IF(B413="","",_xlfn.XLOOKUP($B413,'Vendor Inputs'!$B$6:$B$1048576,'Vendor Inputs'!D$6:D$1048576))</f>
        <v/>
      </c>
      <c r="E413" s="97" t="str">
        <f>IF(B413="","",_xlfn.XLOOKUP($B413,'Vendor Inputs'!$B$6:$B$1048576,'Vendor Inputs'!F$6:F$1048576))</f>
        <v/>
      </c>
      <c r="F413" s="97" t="str">
        <f>IF(B413="","",_xlfn.XLOOKUP($B413,'Vendor Inputs'!$B$6:$B$1048576,'Vendor Inputs'!G$6:G$1048576))</f>
        <v/>
      </c>
      <c r="G413" s="67"/>
      <c r="H413" s="101"/>
      <c r="I413" s="97" t="str">
        <f t="shared" si="21"/>
        <v/>
      </c>
      <c r="J413" s="67"/>
      <c r="K413" s="98" t="str">
        <f t="shared" si="22"/>
        <v/>
      </c>
      <c r="L413" s="97" t="str">
        <f t="shared" si="23"/>
        <v/>
      </c>
    </row>
    <row r="414" spans="1:12">
      <c r="A414" s="97" t="str">
        <f>IF(BOM!C421="","",BOM!C421)</f>
        <v/>
      </c>
      <c r="B414" s="96" t="s">
        <v>344</v>
      </c>
      <c r="C414" s="97" t="str">
        <f>IF(B414="","",_xlfn.XLOOKUP($B414,'Vendor Inputs'!$B$6:$B$1048576,'Vendor Inputs'!C$6:C$1048576))</f>
        <v/>
      </c>
      <c r="D414" s="97" t="str">
        <f>IF(B414="","",_xlfn.XLOOKUP($B414,'Vendor Inputs'!$B$6:$B$1048576,'Vendor Inputs'!D$6:D$1048576))</f>
        <v/>
      </c>
      <c r="E414" s="97" t="str">
        <f>IF(B414="","",_xlfn.XLOOKUP($B414,'Vendor Inputs'!$B$6:$B$1048576,'Vendor Inputs'!F$6:F$1048576))</f>
        <v/>
      </c>
      <c r="F414" s="97" t="str">
        <f>IF(B414="","",_xlfn.XLOOKUP($B414,'Vendor Inputs'!$B$6:$B$1048576,'Vendor Inputs'!G$6:G$1048576))</f>
        <v/>
      </c>
      <c r="G414" s="67"/>
      <c r="H414" s="101"/>
      <c r="I414" s="97" t="str">
        <f t="shared" si="21"/>
        <v/>
      </c>
      <c r="J414" s="67"/>
      <c r="K414" s="98" t="str">
        <f t="shared" si="22"/>
        <v/>
      </c>
      <c r="L414" s="97" t="str">
        <f t="shared" si="23"/>
        <v/>
      </c>
    </row>
    <row r="415" spans="1:12">
      <c r="A415" s="97" t="str">
        <f>IF(BOM!C422="","",BOM!C422)</f>
        <v/>
      </c>
      <c r="B415" s="96" t="s">
        <v>344</v>
      </c>
      <c r="C415" s="97" t="str">
        <f>IF(B415="","",_xlfn.XLOOKUP($B415,'Vendor Inputs'!$B$6:$B$1048576,'Vendor Inputs'!C$6:C$1048576))</f>
        <v/>
      </c>
      <c r="D415" s="97" t="str">
        <f>IF(B415="","",_xlfn.XLOOKUP($B415,'Vendor Inputs'!$B$6:$B$1048576,'Vendor Inputs'!D$6:D$1048576))</f>
        <v/>
      </c>
      <c r="E415" s="97" t="str">
        <f>IF(B415="","",_xlfn.XLOOKUP($B415,'Vendor Inputs'!$B$6:$B$1048576,'Vendor Inputs'!F$6:F$1048576))</f>
        <v/>
      </c>
      <c r="F415" s="97" t="str">
        <f>IF(B415="","",_xlfn.XLOOKUP($B415,'Vendor Inputs'!$B$6:$B$1048576,'Vendor Inputs'!G$6:G$1048576))</f>
        <v/>
      </c>
      <c r="G415" s="67"/>
      <c r="H415" s="101"/>
      <c r="I415" s="97" t="str">
        <f t="shared" si="21"/>
        <v/>
      </c>
      <c r="J415" s="67"/>
      <c r="K415" s="98" t="str">
        <f t="shared" si="22"/>
        <v/>
      </c>
      <c r="L415" s="97" t="str">
        <f t="shared" si="23"/>
        <v/>
      </c>
    </row>
    <row r="416" spans="1:12">
      <c r="A416" s="97" t="str">
        <f>IF(BOM!C423="","",BOM!C423)</f>
        <v/>
      </c>
      <c r="B416" s="96" t="s">
        <v>344</v>
      </c>
      <c r="C416" s="97" t="str">
        <f>IF(B416="","",_xlfn.XLOOKUP($B416,'Vendor Inputs'!$B$6:$B$1048576,'Vendor Inputs'!C$6:C$1048576))</f>
        <v/>
      </c>
      <c r="D416" s="97" t="str">
        <f>IF(B416="","",_xlfn.XLOOKUP($B416,'Vendor Inputs'!$B$6:$B$1048576,'Vendor Inputs'!D$6:D$1048576))</f>
        <v/>
      </c>
      <c r="E416" s="97" t="str">
        <f>IF(B416="","",_xlfn.XLOOKUP($B416,'Vendor Inputs'!$B$6:$B$1048576,'Vendor Inputs'!F$6:F$1048576))</f>
        <v/>
      </c>
      <c r="F416" s="97" t="str">
        <f>IF(B416="","",_xlfn.XLOOKUP($B416,'Vendor Inputs'!$B$6:$B$1048576,'Vendor Inputs'!G$6:G$1048576))</f>
        <v/>
      </c>
      <c r="G416" s="67"/>
      <c r="H416" s="101"/>
      <c r="I416" s="97" t="str">
        <f t="shared" si="21"/>
        <v/>
      </c>
      <c r="J416" s="67"/>
      <c r="K416" s="98" t="str">
        <f t="shared" si="22"/>
        <v/>
      </c>
      <c r="L416" s="97" t="str">
        <f t="shared" si="23"/>
        <v/>
      </c>
    </row>
    <row r="417" spans="1:12">
      <c r="A417" s="97" t="str">
        <f>IF(BOM!C424="","",BOM!C424)</f>
        <v/>
      </c>
      <c r="B417" s="96" t="s">
        <v>344</v>
      </c>
      <c r="C417" s="97" t="str">
        <f>IF(B417="","",_xlfn.XLOOKUP($B417,'Vendor Inputs'!$B$6:$B$1048576,'Vendor Inputs'!C$6:C$1048576))</f>
        <v/>
      </c>
      <c r="D417" s="97" t="str">
        <f>IF(B417="","",_xlfn.XLOOKUP($B417,'Vendor Inputs'!$B$6:$B$1048576,'Vendor Inputs'!D$6:D$1048576))</f>
        <v/>
      </c>
      <c r="E417" s="97" t="str">
        <f>IF(B417="","",_xlfn.XLOOKUP($B417,'Vendor Inputs'!$B$6:$B$1048576,'Vendor Inputs'!F$6:F$1048576))</f>
        <v/>
      </c>
      <c r="F417" s="97" t="str">
        <f>IF(B417="","",_xlfn.XLOOKUP($B417,'Vendor Inputs'!$B$6:$B$1048576,'Vendor Inputs'!G$6:G$1048576))</f>
        <v/>
      </c>
      <c r="G417" s="67"/>
      <c r="H417" s="101"/>
      <c r="I417" s="97" t="str">
        <f t="shared" si="21"/>
        <v/>
      </c>
      <c r="J417" s="67"/>
      <c r="K417" s="98" t="str">
        <f t="shared" si="22"/>
        <v/>
      </c>
      <c r="L417" s="97" t="str">
        <f t="shared" si="23"/>
        <v/>
      </c>
    </row>
    <row r="418" spans="1:12">
      <c r="A418" s="97" t="str">
        <f>IF(BOM!C425="","",BOM!C425)</f>
        <v/>
      </c>
      <c r="B418" s="96" t="s">
        <v>344</v>
      </c>
      <c r="C418" s="97" t="str">
        <f>IF(B418="","",_xlfn.XLOOKUP($B418,'Vendor Inputs'!$B$6:$B$1048576,'Vendor Inputs'!C$6:C$1048576))</f>
        <v/>
      </c>
      <c r="D418" s="97" t="str">
        <f>IF(B418="","",_xlfn.XLOOKUP($B418,'Vendor Inputs'!$B$6:$B$1048576,'Vendor Inputs'!D$6:D$1048576))</f>
        <v/>
      </c>
      <c r="E418" s="97" t="str">
        <f>IF(B418="","",_xlfn.XLOOKUP($B418,'Vendor Inputs'!$B$6:$B$1048576,'Vendor Inputs'!F$6:F$1048576))</f>
        <v/>
      </c>
      <c r="F418" s="97" t="str">
        <f>IF(B418="","",_xlfn.XLOOKUP($B418,'Vendor Inputs'!$B$6:$B$1048576,'Vendor Inputs'!G$6:G$1048576))</f>
        <v/>
      </c>
      <c r="G418" s="67"/>
      <c r="H418" s="101"/>
      <c r="I418" s="97" t="str">
        <f t="shared" si="21"/>
        <v/>
      </c>
      <c r="J418" s="67"/>
      <c r="K418" s="98" t="str">
        <f t="shared" si="22"/>
        <v/>
      </c>
      <c r="L418" s="97" t="str">
        <f t="shared" si="23"/>
        <v/>
      </c>
    </row>
    <row r="419" spans="1:12">
      <c r="A419" s="97" t="str">
        <f>IF(BOM!C426="","",BOM!C426)</f>
        <v/>
      </c>
      <c r="B419" s="96" t="s">
        <v>344</v>
      </c>
      <c r="C419" s="97" t="str">
        <f>IF(B419="","",_xlfn.XLOOKUP($B419,'Vendor Inputs'!$B$6:$B$1048576,'Vendor Inputs'!C$6:C$1048576))</f>
        <v/>
      </c>
      <c r="D419" s="97" t="str">
        <f>IF(B419="","",_xlfn.XLOOKUP($B419,'Vendor Inputs'!$B$6:$B$1048576,'Vendor Inputs'!D$6:D$1048576))</f>
        <v/>
      </c>
      <c r="E419" s="97" t="str">
        <f>IF(B419="","",_xlfn.XLOOKUP($B419,'Vendor Inputs'!$B$6:$B$1048576,'Vendor Inputs'!F$6:F$1048576))</f>
        <v/>
      </c>
      <c r="F419" s="97" t="str">
        <f>IF(B419="","",_xlfn.XLOOKUP($B419,'Vendor Inputs'!$B$6:$B$1048576,'Vendor Inputs'!G$6:G$1048576))</f>
        <v/>
      </c>
      <c r="G419" s="67"/>
      <c r="H419" s="101"/>
      <c r="I419" s="97" t="str">
        <f t="shared" si="21"/>
        <v/>
      </c>
      <c r="J419" s="67"/>
      <c r="K419" s="98" t="str">
        <f t="shared" si="22"/>
        <v/>
      </c>
      <c r="L419" s="97" t="str">
        <f t="shared" si="23"/>
        <v/>
      </c>
    </row>
    <row r="420" spans="1:12">
      <c r="A420" s="97" t="str">
        <f>IF(BOM!C427="","",BOM!C427)</f>
        <v/>
      </c>
      <c r="B420" s="96" t="s">
        <v>344</v>
      </c>
      <c r="C420" s="97" t="str">
        <f>IF(B420="","",_xlfn.XLOOKUP($B420,'Vendor Inputs'!$B$6:$B$1048576,'Vendor Inputs'!C$6:C$1048576))</f>
        <v/>
      </c>
      <c r="D420" s="97" t="str">
        <f>IF(B420="","",_xlfn.XLOOKUP($B420,'Vendor Inputs'!$B$6:$B$1048576,'Vendor Inputs'!D$6:D$1048576))</f>
        <v/>
      </c>
      <c r="E420" s="97" t="str">
        <f>IF(B420="","",_xlfn.XLOOKUP($B420,'Vendor Inputs'!$B$6:$B$1048576,'Vendor Inputs'!F$6:F$1048576))</f>
        <v/>
      </c>
      <c r="F420" s="97" t="str">
        <f>IF(B420="","",_xlfn.XLOOKUP($B420,'Vendor Inputs'!$B$6:$B$1048576,'Vendor Inputs'!G$6:G$1048576))</f>
        <v/>
      </c>
      <c r="G420" s="67"/>
      <c r="H420" s="101"/>
      <c r="I420" s="97" t="str">
        <f t="shared" si="21"/>
        <v/>
      </c>
      <c r="J420" s="67"/>
      <c r="K420" s="98" t="str">
        <f t="shared" si="22"/>
        <v/>
      </c>
      <c r="L420" s="97" t="str">
        <f t="shared" si="23"/>
        <v/>
      </c>
    </row>
    <row r="421" spans="1:12">
      <c r="A421" s="97" t="str">
        <f>IF(BOM!C428="","",BOM!C428)</f>
        <v/>
      </c>
      <c r="B421" s="96" t="s">
        <v>344</v>
      </c>
      <c r="C421" s="97" t="str">
        <f>IF(B421="","",_xlfn.XLOOKUP($B421,'Vendor Inputs'!$B$6:$B$1048576,'Vendor Inputs'!C$6:C$1048576))</f>
        <v/>
      </c>
      <c r="D421" s="97" t="str">
        <f>IF(B421="","",_xlfn.XLOOKUP($B421,'Vendor Inputs'!$B$6:$B$1048576,'Vendor Inputs'!D$6:D$1048576))</f>
        <v/>
      </c>
      <c r="E421" s="97" t="str">
        <f>IF(B421="","",_xlfn.XLOOKUP($B421,'Vendor Inputs'!$B$6:$B$1048576,'Vendor Inputs'!F$6:F$1048576))</f>
        <v/>
      </c>
      <c r="F421" s="97" t="str">
        <f>IF(B421="","",_xlfn.XLOOKUP($B421,'Vendor Inputs'!$B$6:$B$1048576,'Vendor Inputs'!G$6:G$1048576))</f>
        <v/>
      </c>
      <c r="G421" s="67"/>
      <c r="H421" s="101"/>
      <c r="I421" s="97" t="str">
        <f t="shared" si="21"/>
        <v/>
      </c>
      <c r="J421" s="67"/>
      <c r="K421" s="98" t="str">
        <f t="shared" si="22"/>
        <v/>
      </c>
      <c r="L421" s="97" t="str">
        <f t="shared" si="23"/>
        <v/>
      </c>
    </row>
    <row r="422" spans="1:12">
      <c r="A422" s="97" t="str">
        <f>IF(BOM!C429="","",BOM!C429)</f>
        <v/>
      </c>
      <c r="B422" s="96" t="s">
        <v>344</v>
      </c>
      <c r="C422" s="97" t="str">
        <f>IF(B422="","",_xlfn.XLOOKUP($B422,'Vendor Inputs'!$B$6:$B$1048576,'Vendor Inputs'!C$6:C$1048576))</f>
        <v/>
      </c>
      <c r="D422" s="97" t="str">
        <f>IF(B422="","",_xlfn.XLOOKUP($B422,'Vendor Inputs'!$B$6:$B$1048576,'Vendor Inputs'!D$6:D$1048576))</f>
        <v/>
      </c>
      <c r="E422" s="97" t="str">
        <f>IF(B422="","",_xlfn.XLOOKUP($B422,'Vendor Inputs'!$B$6:$B$1048576,'Vendor Inputs'!F$6:F$1048576))</f>
        <v/>
      </c>
      <c r="F422" s="97" t="str">
        <f>IF(B422="","",_xlfn.XLOOKUP($B422,'Vendor Inputs'!$B$6:$B$1048576,'Vendor Inputs'!G$6:G$1048576))</f>
        <v/>
      </c>
      <c r="G422" s="67"/>
      <c r="H422" s="101"/>
      <c r="I422" s="97" t="str">
        <f t="shared" si="21"/>
        <v/>
      </c>
      <c r="J422" s="67"/>
      <c r="K422" s="98" t="str">
        <f t="shared" si="22"/>
        <v/>
      </c>
      <c r="L422" s="97" t="str">
        <f t="shared" si="23"/>
        <v/>
      </c>
    </row>
    <row r="423" spans="1:12">
      <c r="A423" s="97" t="str">
        <f>IF(BOM!C430="","",BOM!C430)</f>
        <v/>
      </c>
      <c r="B423" s="96" t="s">
        <v>344</v>
      </c>
      <c r="C423" s="97" t="str">
        <f>IF(B423="","",_xlfn.XLOOKUP($B423,'Vendor Inputs'!$B$6:$B$1048576,'Vendor Inputs'!C$6:C$1048576))</f>
        <v/>
      </c>
      <c r="D423" s="97" t="str">
        <f>IF(B423="","",_xlfn.XLOOKUP($B423,'Vendor Inputs'!$B$6:$B$1048576,'Vendor Inputs'!D$6:D$1048576))</f>
        <v/>
      </c>
      <c r="E423" s="97" t="str">
        <f>IF(B423="","",_xlfn.XLOOKUP($B423,'Vendor Inputs'!$B$6:$B$1048576,'Vendor Inputs'!F$6:F$1048576))</f>
        <v/>
      </c>
      <c r="F423" s="97" t="str">
        <f>IF(B423="","",_xlfn.XLOOKUP($B423,'Vendor Inputs'!$B$6:$B$1048576,'Vendor Inputs'!G$6:G$1048576))</f>
        <v/>
      </c>
      <c r="G423" s="67"/>
      <c r="H423" s="101"/>
      <c r="I423" s="97" t="str">
        <f t="shared" si="21"/>
        <v/>
      </c>
      <c r="J423" s="67"/>
      <c r="K423" s="98" t="str">
        <f t="shared" si="22"/>
        <v/>
      </c>
      <c r="L423" s="97" t="str">
        <f t="shared" si="23"/>
        <v/>
      </c>
    </row>
    <row r="424" spans="1:12">
      <c r="A424" s="97" t="str">
        <f>IF(BOM!C431="","",BOM!C431)</f>
        <v/>
      </c>
      <c r="B424" s="96" t="s">
        <v>344</v>
      </c>
      <c r="C424" s="97" t="str">
        <f>IF(B424="","",_xlfn.XLOOKUP($B424,'Vendor Inputs'!$B$6:$B$1048576,'Vendor Inputs'!C$6:C$1048576))</f>
        <v/>
      </c>
      <c r="D424" s="97" t="str">
        <f>IF(B424="","",_xlfn.XLOOKUP($B424,'Vendor Inputs'!$B$6:$B$1048576,'Vendor Inputs'!D$6:D$1048576))</f>
        <v/>
      </c>
      <c r="E424" s="97" t="str">
        <f>IF(B424="","",_xlfn.XLOOKUP($B424,'Vendor Inputs'!$B$6:$B$1048576,'Vendor Inputs'!F$6:F$1048576))</f>
        <v/>
      </c>
      <c r="F424" s="97" t="str">
        <f>IF(B424="","",_xlfn.XLOOKUP($B424,'Vendor Inputs'!$B$6:$B$1048576,'Vendor Inputs'!G$6:G$1048576))</f>
        <v/>
      </c>
      <c r="G424" s="67"/>
      <c r="H424" s="101"/>
      <c r="I424" s="97" t="str">
        <f t="shared" si="21"/>
        <v/>
      </c>
      <c r="J424" s="67"/>
      <c r="K424" s="98" t="str">
        <f t="shared" si="22"/>
        <v/>
      </c>
      <c r="L424" s="97" t="str">
        <f t="shared" si="23"/>
        <v/>
      </c>
    </row>
    <row r="425" spans="1:12">
      <c r="A425" s="97" t="str">
        <f>IF(BOM!C432="","",BOM!C432)</f>
        <v/>
      </c>
      <c r="B425" s="96" t="s">
        <v>344</v>
      </c>
      <c r="C425" s="97" t="str">
        <f>IF(B425="","",_xlfn.XLOOKUP($B425,'Vendor Inputs'!$B$6:$B$1048576,'Vendor Inputs'!C$6:C$1048576))</f>
        <v/>
      </c>
      <c r="D425" s="97" t="str">
        <f>IF(B425="","",_xlfn.XLOOKUP($B425,'Vendor Inputs'!$B$6:$B$1048576,'Vendor Inputs'!D$6:D$1048576))</f>
        <v/>
      </c>
      <c r="E425" s="97" t="str">
        <f>IF(B425="","",_xlfn.XLOOKUP($B425,'Vendor Inputs'!$B$6:$B$1048576,'Vendor Inputs'!F$6:F$1048576))</f>
        <v/>
      </c>
      <c r="F425" s="97" t="str">
        <f>IF(B425="","",_xlfn.XLOOKUP($B425,'Vendor Inputs'!$B$6:$B$1048576,'Vendor Inputs'!G$6:G$1048576))</f>
        <v/>
      </c>
      <c r="G425" s="67"/>
      <c r="H425" s="101"/>
      <c r="I425" s="97" t="str">
        <f t="shared" si="21"/>
        <v/>
      </c>
      <c r="J425" s="67"/>
      <c r="K425" s="98" t="str">
        <f t="shared" si="22"/>
        <v/>
      </c>
      <c r="L425" s="97" t="str">
        <f t="shared" si="23"/>
        <v/>
      </c>
    </row>
    <row r="426" spans="1:12">
      <c r="A426" s="97" t="str">
        <f>IF(BOM!C433="","",BOM!C433)</f>
        <v/>
      </c>
      <c r="B426" s="96" t="s">
        <v>344</v>
      </c>
      <c r="C426" s="97" t="str">
        <f>IF(B426="","",_xlfn.XLOOKUP($B426,'Vendor Inputs'!$B$6:$B$1048576,'Vendor Inputs'!C$6:C$1048576))</f>
        <v/>
      </c>
      <c r="D426" s="97" t="str">
        <f>IF(B426="","",_xlfn.XLOOKUP($B426,'Vendor Inputs'!$B$6:$B$1048576,'Vendor Inputs'!D$6:D$1048576))</f>
        <v/>
      </c>
      <c r="E426" s="97" t="str">
        <f>IF(B426="","",_xlfn.XLOOKUP($B426,'Vendor Inputs'!$B$6:$B$1048576,'Vendor Inputs'!F$6:F$1048576))</f>
        <v/>
      </c>
      <c r="F426" s="97" t="str">
        <f>IF(B426="","",_xlfn.XLOOKUP($B426,'Vendor Inputs'!$B$6:$B$1048576,'Vendor Inputs'!G$6:G$1048576))</f>
        <v/>
      </c>
      <c r="G426" s="67"/>
      <c r="H426" s="101"/>
      <c r="I426" s="97" t="str">
        <f t="shared" si="21"/>
        <v/>
      </c>
      <c r="J426" s="67"/>
      <c r="K426" s="98" t="str">
        <f t="shared" si="22"/>
        <v/>
      </c>
      <c r="L426" s="97" t="str">
        <f t="shared" si="23"/>
        <v/>
      </c>
    </row>
    <row r="427" spans="1:12">
      <c r="A427" s="97" t="str">
        <f>IF(BOM!C434="","",BOM!C434)</f>
        <v/>
      </c>
      <c r="B427" s="96" t="s">
        <v>344</v>
      </c>
      <c r="C427" s="97" t="str">
        <f>IF(B427="","",_xlfn.XLOOKUP($B427,'Vendor Inputs'!$B$6:$B$1048576,'Vendor Inputs'!C$6:C$1048576))</f>
        <v/>
      </c>
      <c r="D427" s="97" t="str">
        <f>IF(B427="","",_xlfn.XLOOKUP($B427,'Vendor Inputs'!$B$6:$B$1048576,'Vendor Inputs'!D$6:D$1048576))</f>
        <v/>
      </c>
      <c r="E427" s="97" t="str">
        <f>IF(B427="","",_xlfn.XLOOKUP($B427,'Vendor Inputs'!$B$6:$B$1048576,'Vendor Inputs'!F$6:F$1048576))</f>
        <v/>
      </c>
      <c r="F427" s="97" t="str">
        <f>IF(B427="","",_xlfn.XLOOKUP($B427,'Vendor Inputs'!$B$6:$B$1048576,'Vendor Inputs'!G$6:G$1048576))</f>
        <v/>
      </c>
      <c r="G427" s="67"/>
      <c r="H427" s="101"/>
      <c r="I427" s="97" t="str">
        <f t="shared" si="21"/>
        <v/>
      </c>
      <c r="J427" s="67"/>
      <c r="K427" s="98" t="str">
        <f t="shared" si="22"/>
        <v/>
      </c>
      <c r="L427" s="97" t="str">
        <f t="shared" si="23"/>
        <v/>
      </c>
    </row>
    <row r="428" spans="1:12">
      <c r="A428" s="97" t="str">
        <f>IF(BOM!C435="","",BOM!C435)</f>
        <v/>
      </c>
      <c r="B428" s="96" t="s">
        <v>344</v>
      </c>
      <c r="C428" s="97" t="str">
        <f>IF(B428="","",_xlfn.XLOOKUP($B428,'Vendor Inputs'!$B$6:$B$1048576,'Vendor Inputs'!C$6:C$1048576))</f>
        <v/>
      </c>
      <c r="D428" s="97" t="str">
        <f>IF(B428="","",_xlfn.XLOOKUP($B428,'Vendor Inputs'!$B$6:$B$1048576,'Vendor Inputs'!D$6:D$1048576))</f>
        <v/>
      </c>
      <c r="E428" s="97" t="str">
        <f>IF(B428="","",_xlfn.XLOOKUP($B428,'Vendor Inputs'!$B$6:$B$1048576,'Vendor Inputs'!F$6:F$1048576))</f>
        <v/>
      </c>
      <c r="F428" s="97" t="str">
        <f>IF(B428="","",_xlfn.XLOOKUP($B428,'Vendor Inputs'!$B$6:$B$1048576,'Vendor Inputs'!G$6:G$1048576))</f>
        <v/>
      </c>
      <c r="G428" s="67"/>
      <c r="H428" s="101"/>
      <c r="I428" s="97" t="str">
        <f t="shared" si="21"/>
        <v/>
      </c>
      <c r="J428" s="67"/>
      <c r="K428" s="98" t="str">
        <f t="shared" si="22"/>
        <v/>
      </c>
      <c r="L428" s="97" t="str">
        <f t="shared" si="23"/>
        <v/>
      </c>
    </row>
    <row r="429" spans="1:12">
      <c r="A429" s="97" t="str">
        <f>IF(BOM!C436="","",BOM!C436)</f>
        <v/>
      </c>
      <c r="B429" s="96" t="s">
        <v>344</v>
      </c>
      <c r="C429" s="97" t="str">
        <f>IF(B429="","",_xlfn.XLOOKUP($B429,'Vendor Inputs'!$B$6:$B$1048576,'Vendor Inputs'!C$6:C$1048576))</f>
        <v/>
      </c>
      <c r="D429" s="97" t="str">
        <f>IF(B429="","",_xlfn.XLOOKUP($B429,'Vendor Inputs'!$B$6:$B$1048576,'Vendor Inputs'!D$6:D$1048576))</f>
        <v/>
      </c>
      <c r="E429" s="97" t="str">
        <f>IF(B429="","",_xlfn.XLOOKUP($B429,'Vendor Inputs'!$B$6:$B$1048576,'Vendor Inputs'!F$6:F$1048576))</f>
        <v/>
      </c>
      <c r="F429" s="97" t="str">
        <f>IF(B429="","",_xlfn.XLOOKUP($B429,'Vendor Inputs'!$B$6:$B$1048576,'Vendor Inputs'!G$6:G$1048576))</f>
        <v/>
      </c>
      <c r="G429" s="67"/>
      <c r="H429" s="101"/>
      <c r="I429" s="97" t="str">
        <f t="shared" si="21"/>
        <v/>
      </c>
      <c r="J429" s="67"/>
      <c r="K429" s="98" t="str">
        <f t="shared" si="22"/>
        <v/>
      </c>
      <c r="L429" s="97" t="str">
        <f t="shared" si="23"/>
        <v/>
      </c>
    </row>
    <row r="430" spans="1:12">
      <c r="A430" s="97" t="str">
        <f>IF(BOM!C437="","",BOM!C437)</f>
        <v/>
      </c>
      <c r="B430" s="96" t="s">
        <v>344</v>
      </c>
      <c r="C430" s="97" t="str">
        <f>IF(B430="","",_xlfn.XLOOKUP($B430,'Vendor Inputs'!$B$6:$B$1048576,'Vendor Inputs'!C$6:C$1048576))</f>
        <v/>
      </c>
      <c r="D430" s="97" t="str">
        <f>IF(B430="","",_xlfn.XLOOKUP($B430,'Vendor Inputs'!$B$6:$B$1048576,'Vendor Inputs'!D$6:D$1048576))</f>
        <v/>
      </c>
      <c r="E430" s="97" t="str">
        <f>IF(B430="","",_xlfn.XLOOKUP($B430,'Vendor Inputs'!$B$6:$B$1048576,'Vendor Inputs'!F$6:F$1048576))</f>
        <v/>
      </c>
      <c r="F430" s="97" t="str">
        <f>IF(B430="","",_xlfn.XLOOKUP($B430,'Vendor Inputs'!$B$6:$B$1048576,'Vendor Inputs'!G$6:G$1048576))</f>
        <v/>
      </c>
      <c r="G430" s="67"/>
      <c r="H430" s="101"/>
      <c r="I430" s="97" t="str">
        <f t="shared" si="21"/>
        <v/>
      </c>
      <c r="J430" s="67"/>
      <c r="K430" s="98" t="str">
        <f t="shared" si="22"/>
        <v/>
      </c>
      <c r="L430" s="97" t="str">
        <f t="shared" si="23"/>
        <v/>
      </c>
    </row>
    <row r="431" spans="1:12">
      <c r="A431" s="97" t="str">
        <f>IF(BOM!C438="","",BOM!C438)</f>
        <v/>
      </c>
      <c r="B431" s="96" t="s">
        <v>344</v>
      </c>
      <c r="C431" s="97" t="str">
        <f>IF(B431="","",_xlfn.XLOOKUP($B431,'Vendor Inputs'!$B$6:$B$1048576,'Vendor Inputs'!C$6:C$1048576))</f>
        <v/>
      </c>
      <c r="D431" s="97" t="str">
        <f>IF(B431="","",_xlfn.XLOOKUP($B431,'Vendor Inputs'!$B$6:$B$1048576,'Vendor Inputs'!D$6:D$1048576))</f>
        <v/>
      </c>
      <c r="E431" s="97" t="str">
        <f>IF(B431="","",_xlfn.XLOOKUP($B431,'Vendor Inputs'!$B$6:$B$1048576,'Vendor Inputs'!F$6:F$1048576))</f>
        <v/>
      </c>
      <c r="F431" s="97" t="str">
        <f>IF(B431="","",_xlfn.XLOOKUP($B431,'Vendor Inputs'!$B$6:$B$1048576,'Vendor Inputs'!G$6:G$1048576))</f>
        <v/>
      </c>
      <c r="G431" s="67"/>
      <c r="H431" s="101"/>
      <c r="I431" s="97" t="str">
        <f t="shared" si="21"/>
        <v/>
      </c>
      <c r="J431" s="67"/>
      <c r="K431" s="98" t="str">
        <f t="shared" si="22"/>
        <v/>
      </c>
      <c r="L431" s="97" t="str">
        <f t="shared" si="23"/>
        <v/>
      </c>
    </row>
    <row r="432" spans="1:12">
      <c r="A432" s="97" t="str">
        <f>IF(BOM!C439="","",BOM!C439)</f>
        <v/>
      </c>
      <c r="B432" s="96" t="s">
        <v>344</v>
      </c>
      <c r="C432" s="97" t="str">
        <f>IF(B432="","",_xlfn.XLOOKUP($B432,'Vendor Inputs'!$B$6:$B$1048576,'Vendor Inputs'!C$6:C$1048576))</f>
        <v/>
      </c>
      <c r="D432" s="97" t="str">
        <f>IF(B432="","",_xlfn.XLOOKUP($B432,'Vendor Inputs'!$B$6:$B$1048576,'Vendor Inputs'!D$6:D$1048576))</f>
        <v/>
      </c>
      <c r="E432" s="97" t="str">
        <f>IF(B432="","",_xlfn.XLOOKUP($B432,'Vendor Inputs'!$B$6:$B$1048576,'Vendor Inputs'!F$6:F$1048576))</f>
        <v/>
      </c>
      <c r="F432" s="97" t="str">
        <f>IF(B432="","",_xlfn.XLOOKUP($B432,'Vendor Inputs'!$B$6:$B$1048576,'Vendor Inputs'!G$6:G$1048576))</f>
        <v/>
      </c>
      <c r="G432" s="67"/>
      <c r="H432" s="101"/>
      <c r="I432" s="97" t="str">
        <f t="shared" si="21"/>
        <v/>
      </c>
      <c r="J432" s="67"/>
      <c r="K432" s="98" t="str">
        <f t="shared" si="22"/>
        <v/>
      </c>
      <c r="L432" s="97" t="str">
        <f t="shared" si="23"/>
        <v/>
      </c>
    </row>
    <row r="433" spans="1:12">
      <c r="A433" s="97" t="str">
        <f>IF(BOM!C440="","",BOM!C440)</f>
        <v/>
      </c>
      <c r="B433" s="96" t="s">
        <v>344</v>
      </c>
      <c r="C433" s="97" t="str">
        <f>IF(B433="","",_xlfn.XLOOKUP($B433,'Vendor Inputs'!$B$6:$B$1048576,'Vendor Inputs'!C$6:C$1048576))</f>
        <v/>
      </c>
      <c r="D433" s="97" t="str">
        <f>IF(B433="","",_xlfn.XLOOKUP($B433,'Vendor Inputs'!$B$6:$B$1048576,'Vendor Inputs'!D$6:D$1048576))</f>
        <v/>
      </c>
      <c r="E433" s="97" t="str">
        <f>IF(B433="","",_xlfn.XLOOKUP($B433,'Vendor Inputs'!$B$6:$B$1048576,'Vendor Inputs'!F$6:F$1048576))</f>
        <v/>
      </c>
      <c r="F433" s="97" t="str">
        <f>IF(B433="","",_xlfn.XLOOKUP($B433,'Vendor Inputs'!$B$6:$B$1048576,'Vendor Inputs'!G$6:G$1048576))</f>
        <v/>
      </c>
      <c r="G433" s="67"/>
      <c r="H433" s="101"/>
      <c r="I433" s="97" t="str">
        <f t="shared" si="21"/>
        <v/>
      </c>
      <c r="J433" s="67"/>
      <c r="K433" s="98" t="str">
        <f t="shared" si="22"/>
        <v/>
      </c>
      <c r="L433" s="97" t="str">
        <f t="shared" si="23"/>
        <v/>
      </c>
    </row>
    <row r="434" spans="1:12">
      <c r="A434" s="97" t="str">
        <f>IF(BOM!C441="","",BOM!C441)</f>
        <v/>
      </c>
      <c r="B434" s="96" t="s">
        <v>344</v>
      </c>
      <c r="C434" s="97" t="str">
        <f>IF(B434="","",_xlfn.XLOOKUP($B434,'Vendor Inputs'!$B$6:$B$1048576,'Vendor Inputs'!C$6:C$1048576))</f>
        <v/>
      </c>
      <c r="D434" s="97" t="str">
        <f>IF(B434="","",_xlfn.XLOOKUP($B434,'Vendor Inputs'!$B$6:$B$1048576,'Vendor Inputs'!D$6:D$1048576))</f>
        <v/>
      </c>
      <c r="E434" s="97" t="str">
        <f>IF(B434="","",_xlfn.XLOOKUP($B434,'Vendor Inputs'!$B$6:$B$1048576,'Vendor Inputs'!F$6:F$1048576))</f>
        <v/>
      </c>
      <c r="F434" s="97" t="str">
        <f>IF(B434="","",_xlfn.XLOOKUP($B434,'Vendor Inputs'!$B$6:$B$1048576,'Vendor Inputs'!G$6:G$1048576))</f>
        <v/>
      </c>
      <c r="G434" s="67"/>
      <c r="H434" s="101"/>
      <c r="I434" s="97" t="str">
        <f t="shared" si="21"/>
        <v/>
      </c>
      <c r="J434" s="67"/>
      <c r="K434" s="98" t="str">
        <f t="shared" si="22"/>
        <v/>
      </c>
      <c r="L434" s="97" t="str">
        <f t="shared" si="23"/>
        <v/>
      </c>
    </row>
    <row r="435" spans="1:12">
      <c r="A435" s="97" t="str">
        <f>IF(BOM!C442="","",BOM!C442)</f>
        <v/>
      </c>
      <c r="B435" s="96" t="s">
        <v>344</v>
      </c>
      <c r="C435" s="97" t="str">
        <f>IF(B435="","",_xlfn.XLOOKUP($B435,'Vendor Inputs'!$B$6:$B$1048576,'Vendor Inputs'!C$6:C$1048576))</f>
        <v/>
      </c>
      <c r="D435" s="97" t="str">
        <f>IF(B435="","",_xlfn.XLOOKUP($B435,'Vendor Inputs'!$B$6:$B$1048576,'Vendor Inputs'!D$6:D$1048576))</f>
        <v/>
      </c>
      <c r="E435" s="97" t="str">
        <f>IF(B435="","",_xlfn.XLOOKUP($B435,'Vendor Inputs'!$B$6:$B$1048576,'Vendor Inputs'!F$6:F$1048576))</f>
        <v/>
      </c>
      <c r="F435" s="97" t="str">
        <f>IF(B435="","",_xlfn.XLOOKUP($B435,'Vendor Inputs'!$B$6:$B$1048576,'Vendor Inputs'!G$6:G$1048576))</f>
        <v/>
      </c>
      <c r="G435" s="67"/>
      <c r="H435" s="101"/>
      <c r="I435" s="97" t="str">
        <f t="shared" si="21"/>
        <v/>
      </c>
      <c r="J435" s="67"/>
      <c r="K435" s="98" t="str">
        <f t="shared" si="22"/>
        <v/>
      </c>
      <c r="L435" s="97" t="str">
        <f t="shared" si="23"/>
        <v/>
      </c>
    </row>
    <row r="436" spans="1:12">
      <c r="A436" s="97" t="str">
        <f>IF(BOM!C443="","",BOM!C443)</f>
        <v/>
      </c>
      <c r="B436" s="96" t="s">
        <v>344</v>
      </c>
      <c r="C436" s="97" t="str">
        <f>IF(B436="","",_xlfn.XLOOKUP($B436,'Vendor Inputs'!$B$6:$B$1048576,'Vendor Inputs'!C$6:C$1048576))</f>
        <v/>
      </c>
      <c r="D436" s="97" t="str">
        <f>IF(B436="","",_xlfn.XLOOKUP($B436,'Vendor Inputs'!$B$6:$B$1048576,'Vendor Inputs'!D$6:D$1048576))</f>
        <v/>
      </c>
      <c r="E436" s="97" t="str">
        <f>IF(B436="","",_xlfn.XLOOKUP($B436,'Vendor Inputs'!$B$6:$B$1048576,'Vendor Inputs'!F$6:F$1048576))</f>
        <v/>
      </c>
      <c r="F436" s="97" t="str">
        <f>IF(B436="","",_xlfn.XLOOKUP($B436,'Vendor Inputs'!$B$6:$B$1048576,'Vendor Inputs'!G$6:G$1048576))</f>
        <v/>
      </c>
      <c r="G436" s="67"/>
      <c r="H436" s="101"/>
      <c r="I436" s="97" t="str">
        <f t="shared" si="21"/>
        <v/>
      </c>
      <c r="J436" s="67"/>
      <c r="K436" s="98" t="str">
        <f t="shared" si="22"/>
        <v/>
      </c>
      <c r="L436" s="97" t="str">
        <f t="shared" si="23"/>
        <v/>
      </c>
    </row>
    <row r="437" spans="1:12">
      <c r="A437" s="97" t="str">
        <f>IF(BOM!C444="","",BOM!C444)</f>
        <v/>
      </c>
      <c r="B437" s="96" t="s">
        <v>344</v>
      </c>
      <c r="C437" s="97" t="str">
        <f>IF(B437="","",_xlfn.XLOOKUP($B437,'Vendor Inputs'!$B$6:$B$1048576,'Vendor Inputs'!C$6:C$1048576))</f>
        <v/>
      </c>
      <c r="D437" s="97" t="str">
        <f>IF(B437="","",_xlfn.XLOOKUP($B437,'Vendor Inputs'!$B$6:$B$1048576,'Vendor Inputs'!D$6:D$1048576))</f>
        <v/>
      </c>
      <c r="E437" s="97" t="str">
        <f>IF(B437="","",_xlfn.XLOOKUP($B437,'Vendor Inputs'!$B$6:$B$1048576,'Vendor Inputs'!F$6:F$1048576))</f>
        <v/>
      </c>
      <c r="F437" s="97" t="str">
        <f>IF(B437="","",_xlfn.XLOOKUP($B437,'Vendor Inputs'!$B$6:$B$1048576,'Vendor Inputs'!G$6:G$1048576))</f>
        <v/>
      </c>
      <c r="G437" s="67"/>
      <c r="H437" s="101"/>
      <c r="I437" s="97" t="str">
        <f t="shared" si="21"/>
        <v/>
      </c>
      <c r="J437" s="67"/>
      <c r="K437" s="98" t="str">
        <f t="shared" si="22"/>
        <v/>
      </c>
      <c r="L437" s="97" t="str">
        <f t="shared" si="23"/>
        <v/>
      </c>
    </row>
    <row r="438" spans="1:12">
      <c r="A438" s="97" t="str">
        <f>IF(BOM!C445="","",BOM!C445)</f>
        <v/>
      </c>
      <c r="B438" s="96" t="s">
        <v>344</v>
      </c>
      <c r="C438" s="97" t="str">
        <f>IF(B438="","",_xlfn.XLOOKUP($B438,'Vendor Inputs'!$B$6:$B$1048576,'Vendor Inputs'!C$6:C$1048576))</f>
        <v/>
      </c>
      <c r="D438" s="97" t="str">
        <f>IF(B438="","",_xlfn.XLOOKUP($B438,'Vendor Inputs'!$B$6:$B$1048576,'Vendor Inputs'!D$6:D$1048576))</f>
        <v/>
      </c>
      <c r="E438" s="97" t="str">
        <f>IF(B438="","",_xlfn.XLOOKUP($B438,'Vendor Inputs'!$B$6:$B$1048576,'Vendor Inputs'!F$6:F$1048576))</f>
        <v/>
      </c>
      <c r="F438" s="97" t="str">
        <f>IF(B438="","",_xlfn.XLOOKUP($B438,'Vendor Inputs'!$B$6:$B$1048576,'Vendor Inputs'!G$6:G$1048576))</f>
        <v/>
      </c>
      <c r="G438" s="67"/>
      <c r="H438" s="101"/>
      <c r="I438" s="97" t="str">
        <f t="shared" si="21"/>
        <v/>
      </c>
      <c r="J438" s="67"/>
      <c r="K438" s="98" t="str">
        <f t="shared" si="22"/>
        <v/>
      </c>
      <c r="L438" s="97" t="str">
        <f t="shared" si="23"/>
        <v/>
      </c>
    </row>
    <row r="439" spans="1:12">
      <c r="A439" s="97" t="str">
        <f>IF(BOM!C446="","",BOM!C446)</f>
        <v/>
      </c>
      <c r="B439" s="96" t="s">
        <v>344</v>
      </c>
      <c r="C439" s="97" t="str">
        <f>IF(B439="","",_xlfn.XLOOKUP($B439,'Vendor Inputs'!$B$6:$B$1048576,'Vendor Inputs'!C$6:C$1048576))</f>
        <v/>
      </c>
      <c r="D439" s="97" t="str">
        <f>IF(B439="","",_xlfn.XLOOKUP($B439,'Vendor Inputs'!$B$6:$B$1048576,'Vendor Inputs'!D$6:D$1048576))</f>
        <v/>
      </c>
      <c r="E439" s="97" t="str">
        <f>IF(B439="","",_xlfn.XLOOKUP($B439,'Vendor Inputs'!$B$6:$B$1048576,'Vendor Inputs'!F$6:F$1048576))</f>
        <v/>
      </c>
      <c r="F439" s="97" t="str">
        <f>IF(B439="","",_xlfn.XLOOKUP($B439,'Vendor Inputs'!$B$6:$B$1048576,'Vendor Inputs'!G$6:G$1048576))</f>
        <v/>
      </c>
      <c r="G439" s="67"/>
      <c r="H439" s="101"/>
      <c r="I439" s="97" t="str">
        <f t="shared" si="21"/>
        <v/>
      </c>
      <c r="J439" s="67"/>
      <c r="K439" s="98" t="str">
        <f t="shared" si="22"/>
        <v/>
      </c>
      <c r="L439" s="97" t="str">
        <f t="shared" si="23"/>
        <v/>
      </c>
    </row>
    <row r="440" spans="1:12">
      <c r="A440" s="97" t="str">
        <f>IF(BOM!C447="","",BOM!C447)</f>
        <v/>
      </c>
      <c r="B440" s="96" t="s">
        <v>344</v>
      </c>
      <c r="C440" s="97" t="str">
        <f>IF(B440="","",_xlfn.XLOOKUP($B440,'Vendor Inputs'!$B$6:$B$1048576,'Vendor Inputs'!C$6:C$1048576))</f>
        <v/>
      </c>
      <c r="D440" s="97" t="str">
        <f>IF(B440="","",_xlfn.XLOOKUP($B440,'Vendor Inputs'!$B$6:$B$1048576,'Vendor Inputs'!D$6:D$1048576))</f>
        <v/>
      </c>
      <c r="E440" s="97" t="str">
        <f>IF(B440="","",_xlfn.XLOOKUP($B440,'Vendor Inputs'!$B$6:$B$1048576,'Vendor Inputs'!F$6:F$1048576))</f>
        <v/>
      </c>
      <c r="F440" s="97" t="str">
        <f>IF(B440="","",_xlfn.XLOOKUP($B440,'Vendor Inputs'!$B$6:$B$1048576,'Vendor Inputs'!G$6:G$1048576))</f>
        <v/>
      </c>
      <c r="G440" s="67"/>
      <c r="H440" s="101"/>
      <c r="I440" s="97" t="str">
        <f t="shared" si="21"/>
        <v/>
      </c>
      <c r="J440" s="67"/>
      <c r="K440" s="98" t="str">
        <f t="shared" si="22"/>
        <v/>
      </c>
      <c r="L440" s="97" t="str">
        <f t="shared" si="23"/>
        <v/>
      </c>
    </row>
    <row r="441" spans="1:12">
      <c r="A441" s="97" t="str">
        <f>IF(BOM!C448="","",BOM!C448)</f>
        <v/>
      </c>
      <c r="B441" s="96" t="s">
        <v>344</v>
      </c>
      <c r="C441" s="97" t="str">
        <f>IF(B441="","",_xlfn.XLOOKUP($B441,'Vendor Inputs'!$B$6:$B$1048576,'Vendor Inputs'!C$6:C$1048576))</f>
        <v/>
      </c>
      <c r="D441" s="97" t="str">
        <f>IF(B441="","",_xlfn.XLOOKUP($B441,'Vendor Inputs'!$B$6:$B$1048576,'Vendor Inputs'!D$6:D$1048576))</f>
        <v/>
      </c>
      <c r="E441" s="97" t="str">
        <f>IF(B441="","",_xlfn.XLOOKUP($B441,'Vendor Inputs'!$B$6:$B$1048576,'Vendor Inputs'!F$6:F$1048576))</f>
        <v/>
      </c>
      <c r="F441" s="97" t="str">
        <f>IF(B441="","",_xlfn.XLOOKUP($B441,'Vendor Inputs'!$B$6:$B$1048576,'Vendor Inputs'!G$6:G$1048576))</f>
        <v/>
      </c>
      <c r="G441" s="67"/>
      <c r="H441" s="101"/>
      <c r="I441" s="97" t="str">
        <f t="shared" si="21"/>
        <v/>
      </c>
      <c r="J441" s="67"/>
      <c r="K441" s="98" t="str">
        <f t="shared" si="22"/>
        <v/>
      </c>
      <c r="L441" s="97" t="str">
        <f t="shared" si="23"/>
        <v/>
      </c>
    </row>
    <row r="442" spans="1:12">
      <c r="A442" s="97" t="str">
        <f>IF(BOM!C449="","",BOM!C449)</f>
        <v/>
      </c>
      <c r="B442" s="96" t="s">
        <v>344</v>
      </c>
      <c r="C442" s="97" t="str">
        <f>IF(B442="","",_xlfn.XLOOKUP($B442,'Vendor Inputs'!$B$6:$B$1048576,'Vendor Inputs'!C$6:C$1048576))</f>
        <v/>
      </c>
      <c r="D442" s="97" t="str">
        <f>IF(B442="","",_xlfn.XLOOKUP($B442,'Vendor Inputs'!$B$6:$B$1048576,'Vendor Inputs'!D$6:D$1048576))</f>
        <v/>
      </c>
      <c r="E442" s="97" t="str">
        <f>IF(B442="","",_xlfn.XLOOKUP($B442,'Vendor Inputs'!$B$6:$B$1048576,'Vendor Inputs'!F$6:F$1048576))</f>
        <v/>
      </c>
      <c r="F442" s="97" t="str">
        <f>IF(B442="","",_xlfn.XLOOKUP($B442,'Vendor Inputs'!$B$6:$B$1048576,'Vendor Inputs'!G$6:G$1048576))</f>
        <v/>
      </c>
      <c r="G442" s="67"/>
      <c r="H442" s="101"/>
      <c r="I442" s="97" t="str">
        <f t="shared" si="21"/>
        <v/>
      </c>
      <c r="J442" s="67"/>
      <c r="K442" s="98" t="str">
        <f t="shared" si="22"/>
        <v/>
      </c>
      <c r="L442" s="97" t="str">
        <f t="shared" si="23"/>
        <v/>
      </c>
    </row>
    <row r="443" spans="1:12">
      <c r="A443" s="97" t="str">
        <f>IF(BOM!C450="","",BOM!C450)</f>
        <v/>
      </c>
      <c r="B443" s="96" t="s">
        <v>344</v>
      </c>
      <c r="C443" s="97" t="str">
        <f>IF(B443="","",_xlfn.XLOOKUP($B443,'Vendor Inputs'!$B$6:$B$1048576,'Vendor Inputs'!C$6:C$1048576))</f>
        <v/>
      </c>
      <c r="D443" s="97" t="str">
        <f>IF(B443="","",_xlfn.XLOOKUP($B443,'Vendor Inputs'!$B$6:$B$1048576,'Vendor Inputs'!D$6:D$1048576))</f>
        <v/>
      </c>
      <c r="E443" s="97" t="str">
        <f>IF(B443="","",_xlfn.XLOOKUP($B443,'Vendor Inputs'!$B$6:$B$1048576,'Vendor Inputs'!F$6:F$1048576))</f>
        <v/>
      </c>
      <c r="F443" s="97" t="str">
        <f>IF(B443="","",_xlfn.XLOOKUP($B443,'Vendor Inputs'!$B$6:$B$1048576,'Vendor Inputs'!G$6:G$1048576))</f>
        <v/>
      </c>
      <c r="G443" s="67"/>
      <c r="H443" s="101"/>
      <c r="I443" s="97" t="str">
        <f t="shared" si="21"/>
        <v/>
      </c>
      <c r="J443" s="67"/>
      <c r="K443" s="98" t="str">
        <f t="shared" si="22"/>
        <v/>
      </c>
      <c r="L443" s="97" t="str">
        <f t="shared" si="23"/>
        <v/>
      </c>
    </row>
    <row r="444" spans="1:12">
      <c r="A444" s="97" t="str">
        <f>IF(BOM!C451="","",BOM!C451)</f>
        <v/>
      </c>
      <c r="B444" s="96" t="s">
        <v>344</v>
      </c>
      <c r="C444" s="97" t="str">
        <f>IF(B444="","",_xlfn.XLOOKUP($B444,'Vendor Inputs'!$B$6:$B$1048576,'Vendor Inputs'!C$6:C$1048576))</f>
        <v/>
      </c>
      <c r="D444" s="97" t="str">
        <f>IF(B444="","",_xlfn.XLOOKUP($B444,'Vendor Inputs'!$B$6:$B$1048576,'Vendor Inputs'!D$6:D$1048576))</f>
        <v/>
      </c>
      <c r="E444" s="97" t="str">
        <f>IF(B444="","",_xlfn.XLOOKUP($B444,'Vendor Inputs'!$B$6:$B$1048576,'Vendor Inputs'!F$6:F$1048576))</f>
        <v/>
      </c>
      <c r="F444" s="97" t="str">
        <f>IF(B444="","",_xlfn.XLOOKUP($B444,'Vendor Inputs'!$B$6:$B$1048576,'Vendor Inputs'!G$6:G$1048576))</f>
        <v/>
      </c>
      <c r="G444" s="67"/>
      <c r="H444" s="101"/>
      <c r="I444" s="97" t="str">
        <f t="shared" si="21"/>
        <v/>
      </c>
      <c r="J444" s="67"/>
      <c r="K444" s="98" t="str">
        <f t="shared" si="22"/>
        <v/>
      </c>
      <c r="L444" s="97" t="str">
        <f t="shared" si="23"/>
        <v/>
      </c>
    </row>
    <row r="445" spans="1:12">
      <c r="A445" s="97" t="str">
        <f>IF(BOM!C452="","",BOM!C452)</f>
        <v/>
      </c>
      <c r="B445" s="96" t="s">
        <v>344</v>
      </c>
      <c r="C445" s="97" t="str">
        <f>IF(B445="","",_xlfn.XLOOKUP($B445,'Vendor Inputs'!$B$6:$B$1048576,'Vendor Inputs'!C$6:C$1048576))</f>
        <v/>
      </c>
      <c r="D445" s="97" t="str">
        <f>IF(B445="","",_xlfn.XLOOKUP($B445,'Vendor Inputs'!$B$6:$B$1048576,'Vendor Inputs'!D$6:D$1048576))</f>
        <v/>
      </c>
      <c r="E445" s="97" t="str">
        <f>IF(B445="","",_xlfn.XLOOKUP($B445,'Vendor Inputs'!$B$6:$B$1048576,'Vendor Inputs'!F$6:F$1048576))</f>
        <v/>
      </c>
      <c r="F445" s="97" t="str">
        <f>IF(B445="","",_xlfn.XLOOKUP($B445,'Vendor Inputs'!$B$6:$B$1048576,'Vendor Inputs'!G$6:G$1048576))</f>
        <v/>
      </c>
      <c r="G445" s="67"/>
      <c r="H445" s="101"/>
      <c r="I445" s="97" t="str">
        <f t="shared" si="21"/>
        <v/>
      </c>
      <c r="J445" s="67"/>
      <c r="K445" s="98" t="str">
        <f t="shared" si="22"/>
        <v/>
      </c>
      <c r="L445" s="97" t="str">
        <f t="shared" si="23"/>
        <v/>
      </c>
    </row>
    <row r="446" spans="1:12">
      <c r="A446" s="97" t="str">
        <f>IF(BOM!C453="","",BOM!C453)</f>
        <v/>
      </c>
      <c r="B446" s="96" t="s">
        <v>344</v>
      </c>
      <c r="C446" s="97" t="str">
        <f>IF(B446="","",_xlfn.XLOOKUP($B446,'Vendor Inputs'!$B$6:$B$1048576,'Vendor Inputs'!C$6:C$1048576))</f>
        <v/>
      </c>
      <c r="D446" s="97" t="str">
        <f>IF(B446="","",_xlfn.XLOOKUP($B446,'Vendor Inputs'!$B$6:$B$1048576,'Vendor Inputs'!D$6:D$1048576))</f>
        <v/>
      </c>
      <c r="E446" s="97" t="str">
        <f>IF(B446="","",_xlfn.XLOOKUP($B446,'Vendor Inputs'!$B$6:$B$1048576,'Vendor Inputs'!F$6:F$1048576))</f>
        <v/>
      </c>
      <c r="F446" s="97" t="str">
        <f>IF(B446="","",_xlfn.XLOOKUP($B446,'Vendor Inputs'!$B$6:$B$1048576,'Vendor Inputs'!G$6:G$1048576))</f>
        <v/>
      </c>
      <c r="G446" s="67"/>
      <c r="H446" s="101"/>
      <c r="I446" s="97" t="str">
        <f t="shared" si="21"/>
        <v/>
      </c>
      <c r="J446" s="67"/>
      <c r="K446" s="98" t="str">
        <f t="shared" si="22"/>
        <v/>
      </c>
      <c r="L446" s="97" t="str">
        <f t="shared" si="23"/>
        <v/>
      </c>
    </row>
    <row r="447" spans="1:12">
      <c r="A447" s="97" t="str">
        <f>IF(BOM!C454="","",BOM!C454)</f>
        <v/>
      </c>
      <c r="B447" s="96" t="s">
        <v>344</v>
      </c>
      <c r="C447" s="97" t="str">
        <f>IF(B447="","",_xlfn.XLOOKUP($B447,'Vendor Inputs'!$B$6:$B$1048576,'Vendor Inputs'!C$6:C$1048576))</f>
        <v/>
      </c>
      <c r="D447" s="97" t="str">
        <f>IF(B447="","",_xlfn.XLOOKUP($B447,'Vendor Inputs'!$B$6:$B$1048576,'Vendor Inputs'!D$6:D$1048576))</f>
        <v/>
      </c>
      <c r="E447" s="97" t="str">
        <f>IF(B447="","",_xlfn.XLOOKUP($B447,'Vendor Inputs'!$B$6:$B$1048576,'Vendor Inputs'!F$6:F$1048576))</f>
        <v/>
      </c>
      <c r="F447" s="97" t="str">
        <f>IF(B447="","",_xlfn.XLOOKUP($B447,'Vendor Inputs'!$B$6:$B$1048576,'Vendor Inputs'!G$6:G$1048576))</f>
        <v/>
      </c>
      <c r="G447" s="67"/>
      <c r="H447" s="101"/>
      <c r="I447" s="97" t="str">
        <f t="shared" si="21"/>
        <v/>
      </c>
      <c r="J447" s="67"/>
      <c r="K447" s="98" t="str">
        <f t="shared" si="22"/>
        <v/>
      </c>
      <c r="L447" s="97" t="str">
        <f t="shared" si="23"/>
        <v/>
      </c>
    </row>
    <row r="448" spans="1:12">
      <c r="A448" s="97" t="str">
        <f>IF(BOM!C455="","",BOM!C455)</f>
        <v/>
      </c>
      <c r="B448" s="96" t="s">
        <v>344</v>
      </c>
      <c r="C448" s="97" t="str">
        <f>IF(B448="","",_xlfn.XLOOKUP($B448,'Vendor Inputs'!$B$6:$B$1048576,'Vendor Inputs'!C$6:C$1048576))</f>
        <v/>
      </c>
      <c r="D448" s="97" t="str">
        <f>IF(B448="","",_xlfn.XLOOKUP($B448,'Vendor Inputs'!$B$6:$B$1048576,'Vendor Inputs'!D$6:D$1048576))</f>
        <v/>
      </c>
      <c r="E448" s="97" t="str">
        <f>IF(B448="","",_xlfn.XLOOKUP($B448,'Vendor Inputs'!$B$6:$B$1048576,'Vendor Inputs'!F$6:F$1048576))</f>
        <v/>
      </c>
      <c r="F448" s="97" t="str">
        <f>IF(B448="","",_xlfn.XLOOKUP($B448,'Vendor Inputs'!$B$6:$B$1048576,'Vendor Inputs'!G$6:G$1048576))</f>
        <v/>
      </c>
      <c r="G448" s="67"/>
      <c r="H448" s="101"/>
      <c r="I448" s="97" t="str">
        <f t="shared" si="21"/>
        <v/>
      </c>
      <c r="J448" s="67"/>
      <c r="K448" s="98" t="str">
        <f t="shared" si="22"/>
        <v/>
      </c>
      <c r="L448" s="97" t="str">
        <f t="shared" si="23"/>
        <v/>
      </c>
    </row>
    <row r="449" spans="1:12">
      <c r="A449" s="97" t="str">
        <f>IF(BOM!C456="","",BOM!C456)</f>
        <v/>
      </c>
      <c r="B449" s="96" t="s">
        <v>344</v>
      </c>
      <c r="C449" s="97" t="str">
        <f>IF(B449="","",_xlfn.XLOOKUP($B449,'Vendor Inputs'!$B$6:$B$1048576,'Vendor Inputs'!C$6:C$1048576))</f>
        <v/>
      </c>
      <c r="D449" s="97" t="str">
        <f>IF(B449="","",_xlfn.XLOOKUP($B449,'Vendor Inputs'!$B$6:$B$1048576,'Vendor Inputs'!D$6:D$1048576))</f>
        <v/>
      </c>
      <c r="E449" s="97" t="str">
        <f>IF(B449="","",_xlfn.XLOOKUP($B449,'Vendor Inputs'!$B$6:$B$1048576,'Vendor Inputs'!F$6:F$1048576))</f>
        <v/>
      </c>
      <c r="F449" s="97" t="str">
        <f>IF(B449="","",_xlfn.XLOOKUP($B449,'Vendor Inputs'!$B$6:$B$1048576,'Vendor Inputs'!G$6:G$1048576))</f>
        <v/>
      </c>
      <c r="G449" s="67"/>
      <c r="H449" s="101"/>
      <c r="I449" s="97" t="str">
        <f t="shared" si="21"/>
        <v/>
      </c>
      <c r="J449" s="67"/>
      <c r="K449" s="98" t="str">
        <f t="shared" si="22"/>
        <v/>
      </c>
      <c r="L449" s="97" t="str">
        <f t="shared" si="23"/>
        <v/>
      </c>
    </row>
    <row r="450" spans="1:12">
      <c r="A450" s="97" t="str">
        <f>IF(BOM!C457="","",BOM!C457)</f>
        <v/>
      </c>
      <c r="B450" s="96" t="s">
        <v>344</v>
      </c>
      <c r="C450" s="97" t="str">
        <f>IF(B450="","",_xlfn.XLOOKUP($B450,'Vendor Inputs'!$B$6:$B$1048576,'Vendor Inputs'!C$6:C$1048576))</f>
        <v/>
      </c>
      <c r="D450" s="97" t="str">
        <f>IF(B450="","",_xlfn.XLOOKUP($B450,'Vendor Inputs'!$B$6:$B$1048576,'Vendor Inputs'!D$6:D$1048576))</f>
        <v/>
      </c>
      <c r="E450" s="97" t="str">
        <f>IF(B450="","",_xlfn.XLOOKUP($B450,'Vendor Inputs'!$B$6:$B$1048576,'Vendor Inputs'!F$6:F$1048576))</f>
        <v/>
      </c>
      <c r="F450" s="97" t="str">
        <f>IF(B450="","",_xlfn.XLOOKUP($B450,'Vendor Inputs'!$B$6:$B$1048576,'Vendor Inputs'!G$6:G$1048576))</f>
        <v/>
      </c>
      <c r="G450" s="67"/>
      <c r="H450" s="101"/>
      <c r="I450" s="97" t="str">
        <f t="shared" si="21"/>
        <v/>
      </c>
      <c r="J450" s="67"/>
      <c r="K450" s="98" t="str">
        <f t="shared" si="22"/>
        <v/>
      </c>
      <c r="L450" s="97" t="str">
        <f t="shared" si="23"/>
        <v/>
      </c>
    </row>
    <row r="451" spans="1:12">
      <c r="A451" s="97" t="str">
        <f>IF(BOM!C458="","",BOM!C458)</f>
        <v/>
      </c>
      <c r="B451" s="96" t="s">
        <v>344</v>
      </c>
      <c r="C451" s="97" t="str">
        <f>IF(B451="","",_xlfn.XLOOKUP($B451,'Vendor Inputs'!$B$6:$B$1048576,'Vendor Inputs'!C$6:C$1048576))</f>
        <v/>
      </c>
      <c r="D451" s="97" t="str">
        <f>IF(B451="","",_xlfn.XLOOKUP($B451,'Vendor Inputs'!$B$6:$B$1048576,'Vendor Inputs'!D$6:D$1048576))</f>
        <v/>
      </c>
      <c r="E451" s="97" t="str">
        <f>IF(B451="","",_xlfn.XLOOKUP($B451,'Vendor Inputs'!$B$6:$B$1048576,'Vendor Inputs'!F$6:F$1048576))</f>
        <v/>
      </c>
      <c r="F451" s="97" t="str">
        <f>IF(B451="","",_xlfn.XLOOKUP($B451,'Vendor Inputs'!$B$6:$B$1048576,'Vendor Inputs'!G$6:G$1048576))</f>
        <v/>
      </c>
      <c r="G451" s="67"/>
      <c r="H451" s="101"/>
      <c r="I451" s="97" t="str">
        <f t="shared" si="21"/>
        <v/>
      </c>
      <c r="J451" s="67"/>
      <c r="K451" s="98" t="str">
        <f t="shared" si="22"/>
        <v/>
      </c>
      <c r="L451" s="97" t="str">
        <f t="shared" si="23"/>
        <v/>
      </c>
    </row>
    <row r="452" spans="1:12">
      <c r="A452" s="97" t="str">
        <f>IF(BOM!C459="","",BOM!C459)</f>
        <v/>
      </c>
      <c r="B452" s="96" t="s">
        <v>344</v>
      </c>
      <c r="C452" s="97" t="str">
        <f>IF(B452="","",_xlfn.XLOOKUP($B452,'Vendor Inputs'!$B$6:$B$1048576,'Vendor Inputs'!C$6:C$1048576))</f>
        <v/>
      </c>
      <c r="D452" s="97" t="str">
        <f>IF(B452="","",_xlfn.XLOOKUP($B452,'Vendor Inputs'!$B$6:$B$1048576,'Vendor Inputs'!D$6:D$1048576))</f>
        <v/>
      </c>
      <c r="E452" s="97" t="str">
        <f>IF(B452="","",_xlfn.XLOOKUP($B452,'Vendor Inputs'!$B$6:$B$1048576,'Vendor Inputs'!F$6:F$1048576))</f>
        <v/>
      </c>
      <c r="F452" s="97" t="str">
        <f>IF(B452="","",_xlfn.XLOOKUP($B452,'Vendor Inputs'!$B$6:$B$1048576,'Vendor Inputs'!G$6:G$1048576))</f>
        <v/>
      </c>
      <c r="G452" s="67"/>
      <c r="H452" s="101"/>
      <c r="I452" s="97" t="str">
        <f t="shared" si="21"/>
        <v/>
      </c>
      <c r="J452" s="67"/>
      <c r="K452" s="98" t="str">
        <f t="shared" si="22"/>
        <v/>
      </c>
      <c r="L452" s="97" t="str">
        <f t="shared" si="23"/>
        <v/>
      </c>
    </row>
    <row r="453" spans="1:12">
      <c r="A453" s="97" t="str">
        <f>IF(BOM!C460="","",BOM!C460)</f>
        <v/>
      </c>
      <c r="B453" s="96" t="s">
        <v>344</v>
      </c>
      <c r="C453" s="97" t="str">
        <f>IF(B453="","",_xlfn.XLOOKUP($B453,'Vendor Inputs'!$B$6:$B$1048576,'Vendor Inputs'!C$6:C$1048576))</f>
        <v/>
      </c>
      <c r="D453" s="97" t="str">
        <f>IF(B453="","",_xlfn.XLOOKUP($B453,'Vendor Inputs'!$B$6:$B$1048576,'Vendor Inputs'!D$6:D$1048576))</f>
        <v/>
      </c>
      <c r="E453" s="97" t="str">
        <f>IF(B453="","",_xlfn.XLOOKUP($B453,'Vendor Inputs'!$B$6:$B$1048576,'Vendor Inputs'!F$6:F$1048576))</f>
        <v/>
      </c>
      <c r="F453" s="97" t="str">
        <f>IF(B453="","",_xlfn.XLOOKUP($B453,'Vendor Inputs'!$B$6:$B$1048576,'Vendor Inputs'!G$6:G$1048576))</f>
        <v/>
      </c>
      <c r="G453" s="67"/>
      <c r="H453" s="101"/>
      <c r="I453" s="97" t="str">
        <f t="shared" si="21"/>
        <v/>
      </c>
      <c r="J453" s="67"/>
      <c r="K453" s="98" t="str">
        <f t="shared" si="22"/>
        <v/>
      </c>
      <c r="L453" s="97" t="str">
        <f t="shared" si="23"/>
        <v/>
      </c>
    </row>
    <row r="454" spans="1:12">
      <c r="A454" s="97" t="str">
        <f>IF(BOM!C461="","",BOM!C461)</f>
        <v/>
      </c>
      <c r="B454" s="96" t="s">
        <v>344</v>
      </c>
      <c r="C454" s="97" t="str">
        <f>IF(B454="","",_xlfn.XLOOKUP($B454,'Vendor Inputs'!$B$6:$B$1048576,'Vendor Inputs'!C$6:C$1048576))</f>
        <v/>
      </c>
      <c r="D454" s="97" t="str">
        <f>IF(B454="","",_xlfn.XLOOKUP($B454,'Vendor Inputs'!$B$6:$B$1048576,'Vendor Inputs'!D$6:D$1048576))</f>
        <v/>
      </c>
      <c r="E454" s="97" t="str">
        <f>IF(B454="","",_xlfn.XLOOKUP($B454,'Vendor Inputs'!$B$6:$B$1048576,'Vendor Inputs'!F$6:F$1048576))</f>
        <v/>
      </c>
      <c r="F454" s="97" t="str">
        <f>IF(B454="","",_xlfn.XLOOKUP($B454,'Vendor Inputs'!$B$6:$B$1048576,'Vendor Inputs'!G$6:G$1048576))</f>
        <v/>
      </c>
      <c r="G454" s="67"/>
      <c r="H454" s="101"/>
      <c r="I454" s="97" t="str">
        <f t="shared" si="21"/>
        <v/>
      </c>
      <c r="J454" s="67"/>
      <c r="K454" s="98" t="str">
        <f t="shared" si="22"/>
        <v/>
      </c>
      <c r="L454" s="97" t="str">
        <f t="shared" si="23"/>
        <v/>
      </c>
    </row>
    <row r="455" spans="1:12">
      <c r="A455" s="97" t="str">
        <f>IF(BOM!C462="","",BOM!C462)</f>
        <v/>
      </c>
      <c r="B455" s="96" t="s">
        <v>344</v>
      </c>
      <c r="C455" s="97" t="str">
        <f>IF(B455="","",_xlfn.XLOOKUP($B455,'Vendor Inputs'!$B$6:$B$1048576,'Vendor Inputs'!C$6:C$1048576))</f>
        <v/>
      </c>
      <c r="D455" s="97" t="str">
        <f>IF(B455="","",_xlfn.XLOOKUP($B455,'Vendor Inputs'!$B$6:$B$1048576,'Vendor Inputs'!D$6:D$1048576))</f>
        <v/>
      </c>
      <c r="E455" s="97" t="str">
        <f>IF(B455="","",_xlfn.XLOOKUP($B455,'Vendor Inputs'!$B$6:$B$1048576,'Vendor Inputs'!F$6:F$1048576))</f>
        <v/>
      </c>
      <c r="F455" s="97" t="str">
        <f>IF(B455="","",_xlfn.XLOOKUP($B455,'Vendor Inputs'!$B$6:$B$1048576,'Vendor Inputs'!G$6:G$1048576))</f>
        <v/>
      </c>
      <c r="G455" s="67"/>
      <c r="H455" s="101"/>
      <c r="I455" s="97" t="str">
        <f t="shared" si="21"/>
        <v/>
      </c>
      <c r="J455" s="67"/>
      <c r="K455" s="98" t="str">
        <f t="shared" si="22"/>
        <v/>
      </c>
      <c r="L455" s="97" t="str">
        <f t="shared" si="23"/>
        <v/>
      </c>
    </row>
    <row r="456" spans="1:12">
      <c r="A456" s="97" t="str">
        <f>IF(BOM!C463="","",BOM!C463)</f>
        <v/>
      </c>
      <c r="B456" s="96" t="s">
        <v>344</v>
      </c>
      <c r="C456" s="97" t="str">
        <f>IF(B456="","",_xlfn.XLOOKUP($B456,'Vendor Inputs'!$B$6:$B$1048576,'Vendor Inputs'!C$6:C$1048576))</f>
        <v/>
      </c>
      <c r="D456" s="97" t="str">
        <f>IF(B456="","",_xlfn.XLOOKUP($B456,'Vendor Inputs'!$B$6:$B$1048576,'Vendor Inputs'!D$6:D$1048576))</f>
        <v/>
      </c>
      <c r="E456" s="97" t="str">
        <f>IF(B456="","",_xlfn.XLOOKUP($B456,'Vendor Inputs'!$B$6:$B$1048576,'Vendor Inputs'!F$6:F$1048576))</f>
        <v/>
      </c>
      <c r="F456" s="97" t="str">
        <f>IF(B456="","",_xlfn.XLOOKUP($B456,'Vendor Inputs'!$B$6:$B$1048576,'Vendor Inputs'!G$6:G$1048576))</f>
        <v/>
      </c>
      <c r="G456" s="67"/>
      <c r="H456" s="101"/>
      <c r="I456" s="97" t="str">
        <f t="shared" si="21"/>
        <v/>
      </c>
      <c r="J456" s="67"/>
      <c r="K456" s="98" t="str">
        <f t="shared" si="22"/>
        <v/>
      </c>
      <c r="L456" s="97" t="str">
        <f t="shared" si="23"/>
        <v/>
      </c>
    </row>
    <row r="457" spans="1:12">
      <c r="A457" s="97" t="str">
        <f>IF(BOM!C464="","",BOM!C464)</f>
        <v/>
      </c>
      <c r="B457" s="96" t="s">
        <v>344</v>
      </c>
      <c r="C457" s="97" t="str">
        <f>IF(B457="","",_xlfn.XLOOKUP($B457,'Vendor Inputs'!$B$6:$B$1048576,'Vendor Inputs'!C$6:C$1048576))</f>
        <v/>
      </c>
      <c r="D457" s="97" t="str">
        <f>IF(B457="","",_xlfn.XLOOKUP($B457,'Vendor Inputs'!$B$6:$B$1048576,'Vendor Inputs'!D$6:D$1048576))</f>
        <v/>
      </c>
      <c r="E457" s="97" t="str">
        <f>IF(B457="","",_xlfn.XLOOKUP($B457,'Vendor Inputs'!$B$6:$B$1048576,'Vendor Inputs'!F$6:F$1048576))</f>
        <v/>
      </c>
      <c r="F457" s="97" t="str">
        <f>IF(B457="","",_xlfn.XLOOKUP($B457,'Vendor Inputs'!$B$6:$B$1048576,'Vendor Inputs'!G$6:G$1048576))</f>
        <v/>
      </c>
      <c r="G457" s="67"/>
      <c r="H457" s="101"/>
      <c r="I457" s="97" t="str">
        <f t="shared" si="21"/>
        <v/>
      </c>
      <c r="J457" s="67"/>
      <c r="K457" s="98" t="str">
        <f t="shared" si="22"/>
        <v/>
      </c>
      <c r="L457" s="97" t="str">
        <f t="shared" si="23"/>
        <v/>
      </c>
    </row>
    <row r="458" spans="1:12">
      <c r="A458" s="97" t="str">
        <f>IF(BOM!C465="","",BOM!C465)</f>
        <v/>
      </c>
      <c r="B458" s="96" t="s">
        <v>344</v>
      </c>
      <c r="C458" s="97" t="str">
        <f>IF(B458="","",_xlfn.XLOOKUP($B458,'Vendor Inputs'!$B$6:$B$1048576,'Vendor Inputs'!C$6:C$1048576))</f>
        <v/>
      </c>
      <c r="D458" s="97" t="str">
        <f>IF(B458="","",_xlfn.XLOOKUP($B458,'Vendor Inputs'!$B$6:$B$1048576,'Vendor Inputs'!D$6:D$1048576))</f>
        <v/>
      </c>
      <c r="E458" s="97" t="str">
        <f>IF(B458="","",_xlfn.XLOOKUP($B458,'Vendor Inputs'!$B$6:$B$1048576,'Vendor Inputs'!F$6:F$1048576))</f>
        <v/>
      </c>
      <c r="F458" s="97" t="str">
        <f>IF(B458="","",_xlfn.XLOOKUP($B458,'Vendor Inputs'!$B$6:$B$1048576,'Vendor Inputs'!G$6:G$1048576))</f>
        <v/>
      </c>
      <c r="G458" s="67"/>
      <c r="H458" s="101"/>
      <c r="I458" s="97" t="str">
        <f t="shared" si="21"/>
        <v/>
      </c>
      <c r="J458" s="67"/>
      <c r="K458" s="98" t="str">
        <f t="shared" si="22"/>
        <v/>
      </c>
      <c r="L458" s="97" t="str">
        <f t="shared" si="23"/>
        <v/>
      </c>
    </row>
    <row r="459" spans="1:12">
      <c r="A459" s="97" t="str">
        <f>IF(BOM!C466="","",BOM!C466)</f>
        <v/>
      </c>
      <c r="B459" s="96" t="s">
        <v>344</v>
      </c>
      <c r="C459" s="97" t="str">
        <f>IF(B459="","",_xlfn.XLOOKUP($B459,'Vendor Inputs'!$B$6:$B$1048576,'Vendor Inputs'!C$6:C$1048576))</f>
        <v/>
      </c>
      <c r="D459" s="97" t="str">
        <f>IF(B459="","",_xlfn.XLOOKUP($B459,'Vendor Inputs'!$B$6:$B$1048576,'Vendor Inputs'!D$6:D$1048576))</f>
        <v/>
      </c>
      <c r="E459" s="97" t="str">
        <f>IF(B459="","",_xlfn.XLOOKUP($B459,'Vendor Inputs'!$B$6:$B$1048576,'Vendor Inputs'!F$6:F$1048576))</f>
        <v/>
      </c>
      <c r="F459" s="97" t="str">
        <f>IF(B459="","",_xlfn.XLOOKUP($B459,'Vendor Inputs'!$B$6:$B$1048576,'Vendor Inputs'!G$6:G$1048576))</f>
        <v/>
      </c>
      <c r="G459" s="67"/>
      <c r="H459" s="101"/>
      <c r="I459" s="97" t="str">
        <f t="shared" si="21"/>
        <v/>
      </c>
      <c r="J459" s="67"/>
      <c r="K459" s="98" t="str">
        <f t="shared" si="22"/>
        <v/>
      </c>
      <c r="L459" s="97" t="str">
        <f t="shared" si="23"/>
        <v/>
      </c>
    </row>
    <row r="460" spans="1:12">
      <c r="A460" s="97" t="str">
        <f>IF(BOM!C467="","",BOM!C467)</f>
        <v/>
      </c>
      <c r="B460" s="96" t="s">
        <v>344</v>
      </c>
      <c r="C460" s="97" t="str">
        <f>IF(B460="","",_xlfn.XLOOKUP($B460,'Vendor Inputs'!$B$6:$B$1048576,'Vendor Inputs'!C$6:C$1048576))</f>
        <v/>
      </c>
      <c r="D460" s="97" t="str">
        <f>IF(B460="","",_xlfn.XLOOKUP($B460,'Vendor Inputs'!$B$6:$B$1048576,'Vendor Inputs'!D$6:D$1048576))</f>
        <v/>
      </c>
      <c r="E460" s="97" t="str">
        <f>IF(B460="","",_xlfn.XLOOKUP($B460,'Vendor Inputs'!$B$6:$B$1048576,'Vendor Inputs'!F$6:F$1048576))</f>
        <v/>
      </c>
      <c r="F460" s="97" t="str">
        <f>IF(B460="","",_xlfn.XLOOKUP($B460,'Vendor Inputs'!$B$6:$B$1048576,'Vendor Inputs'!G$6:G$1048576))</f>
        <v/>
      </c>
      <c r="G460" s="67"/>
      <c r="H460" s="101"/>
      <c r="I460" s="97" t="str">
        <f t="shared" si="21"/>
        <v/>
      </c>
      <c r="J460" s="67"/>
      <c r="K460" s="98" t="str">
        <f t="shared" si="22"/>
        <v/>
      </c>
      <c r="L460" s="97" t="str">
        <f t="shared" si="23"/>
        <v/>
      </c>
    </row>
    <row r="461" spans="1:12">
      <c r="A461" s="97" t="str">
        <f>IF(BOM!C468="","",BOM!C468)</f>
        <v/>
      </c>
      <c r="B461" s="96" t="s">
        <v>344</v>
      </c>
      <c r="C461" s="97" t="str">
        <f>IF(B461="","",_xlfn.XLOOKUP($B461,'Vendor Inputs'!$B$6:$B$1048576,'Vendor Inputs'!C$6:C$1048576))</f>
        <v/>
      </c>
      <c r="D461" s="97" t="str">
        <f>IF(B461="","",_xlfn.XLOOKUP($B461,'Vendor Inputs'!$B$6:$B$1048576,'Vendor Inputs'!D$6:D$1048576))</f>
        <v/>
      </c>
      <c r="E461" s="97" t="str">
        <f>IF(B461="","",_xlfn.XLOOKUP($B461,'Vendor Inputs'!$B$6:$B$1048576,'Vendor Inputs'!F$6:F$1048576))</f>
        <v/>
      </c>
      <c r="F461" s="97" t="str">
        <f>IF(B461="","",_xlfn.XLOOKUP($B461,'Vendor Inputs'!$B$6:$B$1048576,'Vendor Inputs'!G$6:G$1048576))</f>
        <v/>
      </c>
      <c r="G461" s="67"/>
      <c r="H461" s="101"/>
      <c r="I461" s="97" t="str">
        <f t="shared" si="21"/>
        <v/>
      </c>
      <c r="J461" s="67"/>
      <c r="K461" s="98" t="str">
        <f t="shared" si="22"/>
        <v/>
      </c>
      <c r="L461" s="97" t="str">
        <f t="shared" si="23"/>
        <v/>
      </c>
    </row>
    <row r="462" spans="1:12">
      <c r="A462" s="97" t="str">
        <f>IF(BOM!C469="","",BOM!C469)</f>
        <v/>
      </c>
      <c r="B462" s="96" t="s">
        <v>344</v>
      </c>
      <c r="C462" s="97" t="str">
        <f>IF(B462="","",_xlfn.XLOOKUP($B462,'Vendor Inputs'!$B$6:$B$1048576,'Vendor Inputs'!C$6:C$1048576))</f>
        <v/>
      </c>
      <c r="D462" s="97" t="str">
        <f>IF(B462="","",_xlfn.XLOOKUP($B462,'Vendor Inputs'!$B$6:$B$1048576,'Vendor Inputs'!D$6:D$1048576))</f>
        <v/>
      </c>
      <c r="E462" s="97" t="str">
        <f>IF(B462="","",_xlfn.XLOOKUP($B462,'Vendor Inputs'!$B$6:$B$1048576,'Vendor Inputs'!F$6:F$1048576))</f>
        <v/>
      </c>
      <c r="F462" s="97" t="str">
        <f>IF(B462="","",_xlfn.XLOOKUP($B462,'Vendor Inputs'!$B$6:$B$1048576,'Vendor Inputs'!G$6:G$1048576))</f>
        <v/>
      </c>
      <c r="G462" s="67"/>
      <c r="H462" s="101"/>
      <c r="I462" s="97" t="str">
        <f t="shared" si="21"/>
        <v/>
      </c>
      <c r="J462" s="67"/>
      <c r="K462" s="98" t="str">
        <f t="shared" si="22"/>
        <v/>
      </c>
      <c r="L462" s="97" t="str">
        <f t="shared" si="23"/>
        <v/>
      </c>
    </row>
    <row r="463" spans="1:12">
      <c r="A463" s="97" t="str">
        <f>IF(BOM!C470="","",BOM!C470)</f>
        <v/>
      </c>
      <c r="B463" s="96" t="s">
        <v>344</v>
      </c>
      <c r="C463" s="97" t="str">
        <f>IF(B463="","",_xlfn.XLOOKUP($B463,'Vendor Inputs'!$B$6:$B$1048576,'Vendor Inputs'!C$6:C$1048576))</f>
        <v/>
      </c>
      <c r="D463" s="97" t="str">
        <f>IF(B463="","",_xlfn.XLOOKUP($B463,'Vendor Inputs'!$B$6:$B$1048576,'Vendor Inputs'!D$6:D$1048576))</f>
        <v/>
      </c>
      <c r="E463" s="97" t="str">
        <f>IF(B463="","",_xlfn.XLOOKUP($B463,'Vendor Inputs'!$B$6:$B$1048576,'Vendor Inputs'!F$6:F$1048576))</f>
        <v/>
      </c>
      <c r="F463" s="97" t="str">
        <f>IF(B463="","",_xlfn.XLOOKUP($B463,'Vendor Inputs'!$B$6:$B$1048576,'Vendor Inputs'!G$6:G$1048576))</f>
        <v/>
      </c>
      <c r="G463" s="67"/>
      <c r="H463" s="101"/>
      <c r="I463" s="97" t="str">
        <f t="shared" ref="I463:I526" si="24">IF(F463="","",H463*$F463)</f>
        <v/>
      </c>
      <c r="J463" s="67"/>
      <c r="K463" s="98" t="str">
        <f t="shared" ref="K463:K526" si="25">IF(OR(H463=1,H463=""),"",1-H463)</f>
        <v/>
      </c>
      <c r="L463" s="97" t="str">
        <f t="shared" ref="L463:L526" si="26">IF(K463="","",K463*$F463)</f>
        <v/>
      </c>
    </row>
    <row r="464" spans="1:12">
      <c r="A464" s="97" t="str">
        <f>IF(BOM!C471="","",BOM!C471)</f>
        <v/>
      </c>
      <c r="B464" s="96" t="s">
        <v>344</v>
      </c>
      <c r="C464" s="97" t="str">
        <f>IF(B464="","",_xlfn.XLOOKUP($B464,'Vendor Inputs'!$B$6:$B$1048576,'Vendor Inputs'!C$6:C$1048576))</f>
        <v/>
      </c>
      <c r="D464" s="97" t="str">
        <f>IF(B464="","",_xlfn.XLOOKUP($B464,'Vendor Inputs'!$B$6:$B$1048576,'Vendor Inputs'!D$6:D$1048576))</f>
        <v/>
      </c>
      <c r="E464" s="97" t="str">
        <f>IF(B464="","",_xlfn.XLOOKUP($B464,'Vendor Inputs'!$B$6:$B$1048576,'Vendor Inputs'!F$6:F$1048576))</f>
        <v/>
      </c>
      <c r="F464" s="97" t="str">
        <f>IF(B464="","",_xlfn.XLOOKUP($B464,'Vendor Inputs'!$B$6:$B$1048576,'Vendor Inputs'!G$6:G$1048576))</f>
        <v/>
      </c>
      <c r="G464" s="67"/>
      <c r="H464" s="101"/>
      <c r="I464" s="97" t="str">
        <f t="shared" si="24"/>
        <v/>
      </c>
      <c r="J464" s="67"/>
      <c r="K464" s="98" t="str">
        <f t="shared" si="25"/>
        <v/>
      </c>
      <c r="L464" s="97" t="str">
        <f t="shared" si="26"/>
        <v/>
      </c>
    </row>
    <row r="465" spans="1:12">
      <c r="A465" s="97" t="str">
        <f>IF(BOM!C472="","",BOM!C472)</f>
        <v/>
      </c>
      <c r="B465" s="96" t="s">
        <v>344</v>
      </c>
      <c r="C465" s="97" t="str">
        <f>IF(B465="","",_xlfn.XLOOKUP($B465,'Vendor Inputs'!$B$6:$B$1048576,'Vendor Inputs'!C$6:C$1048576))</f>
        <v/>
      </c>
      <c r="D465" s="97" t="str">
        <f>IF(B465="","",_xlfn.XLOOKUP($B465,'Vendor Inputs'!$B$6:$B$1048576,'Vendor Inputs'!D$6:D$1048576))</f>
        <v/>
      </c>
      <c r="E465" s="97" t="str">
        <f>IF(B465="","",_xlfn.XLOOKUP($B465,'Vendor Inputs'!$B$6:$B$1048576,'Vendor Inputs'!F$6:F$1048576))</f>
        <v/>
      </c>
      <c r="F465" s="97" t="str">
        <f>IF(B465="","",_xlfn.XLOOKUP($B465,'Vendor Inputs'!$B$6:$B$1048576,'Vendor Inputs'!G$6:G$1048576))</f>
        <v/>
      </c>
      <c r="G465" s="67"/>
      <c r="H465" s="101"/>
      <c r="I465" s="97" t="str">
        <f t="shared" si="24"/>
        <v/>
      </c>
      <c r="J465" s="67"/>
      <c r="K465" s="98" t="str">
        <f t="shared" si="25"/>
        <v/>
      </c>
      <c r="L465" s="97" t="str">
        <f t="shared" si="26"/>
        <v/>
      </c>
    </row>
    <row r="466" spans="1:12">
      <c r="A466" s="97" t="str">
        <f>IF(BOM!C473="","",BOM!C473)</f>
        <v/>
      </c>
      <c r="B466" s="96" t="s">
        <v>344</v>
      </c>
      <c r="C466" s="97" t="str">
        <f>IF(B466="","",_xlfn.XLOOKUP($B466,'Vendor Inputs'!$B$6:$B$1048576,'Vendor Inputs'!C$6:C$1048576))</f>
        <v/>
      </c>
      <c r="D466" s="97" t="str">
        <f>IF(B466="","",_xlfn.XLOOKUP($B466,'Vendor Inputs'!$B$6:$B$1048576,'Vendor Inputs'!D$6:D$1048576))</f>
        <v/>
      </c>
      <c r="E466" s="97" t="str">
        <f>IF(B466="","",_xlfn.XLOOKUP($B466,'Vendor Inputs'!$B$6:$B$1048576,'Vendor Inputs'!F$6:F$1048576))</f>
        <v/>
      </c>
      <c r="F466" s="97" t="str">
        <f>IF(B466="","",_xlfn.XLOOKUP($B466,'Vendor Inputs'!$B$6:$B$1048576,'Vendor Inputs'!G$6:G$1048576))</f>
        <v/>
      </c>
      <c r="G466" s="67"/>
      <c r="H466" s="101"/>
      <c r="I466" s="97" t="str">
        <f t="shared" si="24"/>
        <v/>
      </c>
      <c r="J466" s="67"/>
      <c r="K466" s="98" t="str">
        <f t="shared" si="25"/>
        <v/>
      </c>
      <c r="L466" s="97" t="str">
        <f t="shared" si="26"/>
        <v/>
      </c>
    </row>
    <row r="467" spans="1:12">
      <c r="A467" s="97" t="str">
        <f>IF(BOM!C474="","",BOM!C474)</f>
        <v/>
      </c>
      <c r="B467" s="96" t="s">
        <v>344</v>
      </c>
      <c r="C467" s="97" t="str">
        <f>IF(B467="","",_xlfn.XLOOKUP($B467,'Vendor Inputs'!$B$6:$B$1048576,'Vendor Inputs'!C$6:C$1048576))</f>
        <v/>
      </c>
      <c r="D467" s="97" t="str">
        <f>IF(B467="","",_xlfn.XLOOKUP($B467,'Vendor Inputs'!$B$6:$B$1048576,'Vendor Inputs'!D$6:D$1048576))</f>
        <v/>
      </c>
      <c r="E467" s="97" t="str">
        <f>IF(B467="","",_xlfn.XLOOKUP($B467,'Vendor Inputs'!$B$6:$B$1048576,'Vendor Inputs'!F$6:F$1048576))</f>
        <v/>
      </c>
      <c r="F467" s="97" t="str">
        <f>IF(B467="","",_xlfn.XLOOKUP($B467,'Vendor Inputs'!$B$6:$B$1048576,'Vendor Inputs'!G$6:G$1048576))</f>
        <v/>
      </c>
      <c r="G467" s="67"/>
      <c r="H467" s="101"/>
      <c r="I467" s="97" t="str">
        <f t="shared" si="24"/>
        <v/>
      </c>
      <c r="J467" s="67"/>
      <c r="K467" s="98" t="str">
        <f t="shared" si="25"/>
        <v/>
      </c>
      <c r="L467" s="97" t="str">
        <f t="shared" si="26"/>
        <v/>
      </c>
    </row>
    <row r="468" spans="1:12">
      <c r="A468" s="97" t="str">
        <f>IF(BOM!C475="","",BOM!C475)</f>
        <v/>
      </c>
      <c r="B468" s="96" t="s">
        <v>344</v>
      </c>
      <c r="C468" s="97" t="str">
        <f>IF(B468="","",_xlfn.XLOOKUP($B468,'Vendor Inputs'!$B$6:$B$1048576,'Vendor Inputs'!C$6:C$1048576))</f>
        <v/>
      </c>
      <c r="D468" s="97" t="str">
        <f>IF(B468="","",_xlfn.XLOOKUP($B468,'Vendor Inputs'!$B$6:$B$1048576,'Vendor Inputs'!D$6:D$1048576))</f>
        <v/>
      </c>
      <c r="E468" s="97" t="str">
        <f>IF(B468="","",_xlfn.XLOOKUP($B468,'Vendor Inputs'!$B$6:$B$1048576,'Vendor Inputs'!F$6:F$1048576))</f>
        <v/>
      </c>
      <c r="F468" s="97" t="str">
        <f>IF(B468="","",_xlfn.XLOOKUP($B468,'Vendor Inputs'!$B$6:$B$1048576,'Vendor Inputs'!G$6:G$1048576))</f>
        <v/>
      </c>
      <c r="G468" s="67"/>
      <c r="H468" s="101"/>
      <c r="I468" s="97" t="str">
        <f t="shared" si="24"/>
        <v/>
      </c>
      <c r="J468" s="67"/>
      <c r="K468" s="98" t="str">
        <f t="shared" si="25"/>
        <v/>
      </c>
      <c r="L468" s="97" t="str">
        <f t="shared" si="26"/>
        <v/>
      </c>
    </row>
    <row r="469" spans="1:12">
      <c r="A469" s="97" t="str">
        <f>IF(BOM!C476="","",BOM!C476)</f>
        <v/>
      </c>
      <c r="B469" s="96" t="s">
        <v>344</v>
      </c>
      <c r="C469" s="97" t="str">
        <f>IF(B469="","",_xlfn.XLOOKUP($B469,'Vendor Inputs'!$B$6:$B$1048576,'Vendor Inputs'!C$6:C$1048576))</f>
        <v/>
      </c>
      <c r="D469" s="97" t="str">
        <f>IF(B469="","",_xlfn.XLOOKUP($B469,'Vendor Inputs'!$B$6:$B$1048576,'Vendor Inputs'!D$6:D$1048576))</f>
        <v/>
      </c>
      <c r="E469" s="97" t="str">
        <f>IF(B469="","",_xlfn.XLOOKUP($B469,'Vendor Inputs'!$B$6:$B$1048576,'Vendor Inputs'!F$6:F$1048576))</f>
        <v/>
      </c>
      <c r="F469" s="97" t="str">
        <f>IF(B469="","",_xlfn.XLOOKUP($B469,'Vendor Inputs'!$B$6:$B$1048576,'Vendor Inputs'!G$6:G$1048576))</f>
        <v/>
      </c>
      <c r="G469" s="67"/>
      <c r="H469" s="101"/>
      <c r="I469" s="97" t="str">
        <f t="shared" si="24"/>
        <v/>
      </c>
      <c r="J469" s="67"/>
      <c r="K469" s="98" t="str">
        <f t="shared" si="25"/>
        <v/>
      </c>
      <c r="L469" s="97" t="str">
        <f t="shared" si="26"/>
        <v/>
      </c>
    </row>
    <row r="470" spans="1:12">
      <c r="A470" s="97" t="str">
        <f>IF(BOM!C477="","",BOM!C477)</f>
        <v/>
      </c>
      <c r="B470" s="96" t="s">
        <v>344</v>
      </c>
      <c r="C470" s="97" t="str">
        <f>IF(B470="","",_xlfn.XLOOKUP($B470,'Vendor Inputs'!$B$6:$B$1048576,'Vendor Inputs'!C$6:C$1048576))</f>
        <v/>
      </c>
      <c r="D470" s="97" t="str">
        <f>IF(B470="","",_xlfn.XLOOKUP($B470,'Vendor Inputs'!$B$6:$B$1048576,'Vendor Inputs'!D$6:D$1048576))</f>
        <v/>
      </c>
      <c r="E470" s="97" t="str">
        <f>IF(B470="","",_xlfn.XLOOKUP($B470,'Vendor Inputs'!$B$6:$B$1048576,'Vendor Inputs'!F$6:F$1048576))</f>
        <v/>
      </c>
      <c r="F470" s="97" t="str">
        <f>IF(B470="","",_xlfn.XLOOKUP($B470,'Vendor Inputs'!$B$6:$B$1048576,'Vendor Inputs'!G$6:G$1048576))</f>
        <v/>
      </c>
      <c r="G470" s="67"/>
      <c r="H470" s="101"/>
      <c r="I470" s="97" t="str">
        <f t="shared" si="24"/>
        <v/>
      </c>
      <c r="J470" s="67"/>
      <c r="K470" s="98" t="str">
        <f t="shared" si="25"/>
        <v/>
      </c>
      <c r="L470" s="97" t="str">
        <f t="shared" si="26"/>
        <v/>
      </c>
    </row>
    <row r="471" spans="1:12">
      <c r="A471" s="97" t="str">
        <f>IF(BOM!C478="","",BOM!C478)</f>
        <v/>
      </c>
      <c r="B471" s="96" t="s">
        <v>344</v>
      </c>
      <c r="C471" s="97" t="str">
        <f>IF(B471="","",_xlfn.XLOOKUP($B471,'Vendor Inputs'!$B$6:$B$1048576,'Vendor Inputs'!C$6:C$1048576))</f>
        <v/>
      </c>
      <c r="D471" s="97" t="str">
        <f>IF(B471="","",_xlfn.XLOOKUP($B471,'Vendor Inputs'!$B$6:$B$1048576,'Vendor Inputs'!D$6:D$1048576))</f>
        <v/>
      </c>
      <c r="E471" s="97" t="str">
        <f>IF(B471="","",_xlfn.XLOOKUP($B471,'Vendor Inputs'!$B$6:$B$1048576,'Vendor Inputs'!F$6:F$1048576))</f>
        <v/>
      </c>
      <c r="F471" s="97" t="str">
        <f>IF(B471="","",_xlfn.XLOOKUP($B471,'Vendor Inputs'!$B$6:$B$1048576,'Vendor Inputs'!G$6:G$1048576))</f>
        <v/>
      </c>
      <c r="G471" s="67"/>
      <c r="H471" s="101"/>
      <c r="I471" s="97" t="str">
        <f t="shared" si="24"/>
        <v/>
      </c>
      <c r="J471" s="67"/>
      <c r="K471" s="98" t="str">
        <f t="shared" si="25"/>
        <v/>
      </c>
      <c r="L471" s="97" t="str">
        <f t="shared" si="26"/>
        <v/>
      </c>
    </row>
    <row r="472" spans="1:12">
      <c r="A472" s="97" t="str">
        <f>IF(BOM!C479="","",BOM!C479)</f>
        <v/>
      </c>
      <c r="B472" s="96" t="s">
        <v>344</v>
      </c>
      <c r="C472" s="97" t="str">
        <f>IF(B472="","",_xlfn.XLOOKUP($B472,'Vendor Inputs'!$B$6:$B$1048576,'Vendor Inputs'!C$6:C$1048576))</f>
        <v/>
      </c>
      <c r="D472" s="97" t="str">
        <f>IF(B472="","",_xlfn.XLOOKUP($B472,'Vendor Inputs'!$B$6:$B$1048576,'Vendor Inputs'!D$6:D$1048576))</f>
        <v/>
      </c>
      <c r="E472" s="97" t="str">
        <f>IF(B472="","",_xlfn.XLOOKUP($B472,'Vendor Inputs'!$B$6:$B$1048576,'Vendor Inputs'!F$6:F$1048576))</f>
        <v/>
      </c>
      <c r="F472" s="97" t="str">
        <f>IF(B472="","",_xlfn.XLOOKUP($B472,'Vendor Inputs'!$B$6:$B$1048576,'Vendor Inputs'!G$6:G$1048576))</f>
        <v/>
      </c>
      <c r="G472" s="67"/>
      <c r="H472" s="101"/>
      <c r="I472" s="97" t="str">
        <f t="shared" si="24"/>
        <v/>
      </c>
      <c r="J472" s="67"/>
      <c r="K472" s="98" t="str">
        <f t="shared" si="25"/>
        <v/>
      </c>
      <c r="L472" s="97" t="str">
        <f t="shared" si="26"/>
        <v/>
      </c>
    </row>
    <row r="473" spans="1:12">
      <c r="A473" s="97" t="str">
        <f>IF(BOM!C480="","",BOM!C480)</f>
        <v/>
      </c>
      <c r="B473" s="96" t="s">
        <v>344</v>
      </c>
      <c r="C473" s="97" t="str">
        <f>IF(B473="","",_xlfn.XLOOKUP($B473,'Vendor Inputs'!$B$6:$B$1048576,'Vendor Inputs'!C$6:C$1048576))</f>
        <v/>
      </c>
      <c r="D473" s="97" t="str">
        <f>IF(B473="","",_xlfn.XLOOKUP($B473,'Vendor Inputs'!$B$6:$B$1048576,'Vendor Inputs'!D$6:D$1048576))</f>
        <v/>
      </c>
      <c r="E473" s="97" t="str">
        <f>IF(B473="","",_xlfn.XLOOKUP($B473,'Vendor Inputs'!$B$6:$B$1048576,'Vendor Inputs'!F$6:F$1048576))</f>
        <v/>
      </c>
      <c r="F473" s="97" t="str">
        <f>IF(B473="","",_xlfn.XLOOKUP($B473,'Vendor Inputs'!$B$6:$B$1048576,'Vendor Inputs'!G$6:G$1048576))</f>
        <v/>
      </c>
      <c r="G473" s="67"/>
      <c r="H473" s="101"/>
      <c r="I473" s="97" t="str">
        <f t="shared" si="24"/>
        <v/>
      </c>
      <c r="J473" s="67"/>
      <c r="K473" s="98" t="str">
        <f t="shared" si="25"/>
        <v/>
      </c>
      <c r="L473" s="97" t="str">
        <f t="shared" si="26"/>
        <v/>
      </c>
    </row>
    <row r="474" spans="1:12">
      <c r="A474" s="97" t="str">
        <f>IF(BOM!C481="","",BOM!C481)</f>
        <v/>
      </c>
      <c r="B474" s="96" t="s">
        <v>344</v>
      </c>
      <c r="C474" s="97" t="str">
        <f>IF(B474="","",_xlfn.XLOOKUP($B474,'Vendor Inputs'!$B$6:$B$1048576,'Vendor Inputs'!C$6:C$1048576))</f>
        <v/>
      </c>
      <c r="D474" s="97" t="str">
        <f>IF(B474="","",_xlfn.XLOOKUP($B474,'Vendor Inputs'!$B$6:$B$1048576,'Vendor Inputs'!D$6:D$1048576))</f>
        <v/>
      </c>
      <c r="E474" s="97" t="str">
        <f>IF(B474="","",_xlfn.XLOOKUP($B474,'Vendor Inputs'!$B$6:$B$1048576,'Vendor Inputs'!F$6:F$1048576))</f>
        <v/>
      </c>
      <c r="F474" s="97" t="str">
        <f>IF(B474="","",_xlfn.XLOOKUP($B474,'Vendor Inputs'!$B$6:$B$1048576,'Vendor Inputs'!G$6:G$1048576))</f>
        <v/>
      </c>
      <c r="G474" s="67"/>
      <c r="H474" s="101"/>
      <c r="I474" s="97" t="str">
        <f t="shared" si="24"/>
        <v/>
      </c>
      <c r="J474" s="67"/>
      <c r="K474" s="98" t="str">
        <f t="shared" si="25"/>
        <v/>
      </c>
      <c r="L474" s="97" t="str">
        <f t="shared" si="26"/>
        <v/>
      </c>
    </row>
    <row r="475" spans="1:12">
      <c r="A475" s="97" t="str">
        <f>IF(BOM!C482="","",BOM!C482)</f>
        <v/>
      </c>
      <c r="B475" s="96" t="s">
        <v>344</v>
      </c>
      <c r="C475" s="97" t="str">
        <f>IF(B475="","",_xlfn.XLOOKUP($B475,'Vendor Inputs'!$B$6:$B$1048576,'Vendor Inputs'!C$6:C$1048576))</f>
        <v/>
      </c>
      <c r="D475" s="97" t="str">
        <f>IF(B475="","",_xlfn.XLOOKUP($B475,'Vendor Inputs'!$B$6:$B$1048576,'Vendor Inputs'!D$6:D$1048576))</f>
        <v/>
      </c>
      <c r="E475" s="97" t="str">
        <f>IF(B475="","",_xlfn.XLOOKUP($B475,'Vendor Inputs'!$B$6:$B$1048576,'Vendor Inputs'!F$6:F$1048576))</f>
        <v/>
      </c>
      <c r="F475" s="97" t="str">
        <f>IF(B475="","",_xlfn.XLOOKUP($B475,'Vendor Inputs'!$B$6:$B$1048576,'Vendor Inputs'!G$6:G$1048576))</f>
        <v/>
      </c>
      <c r="G475" s="67"/>
      <c r="H475" s="101"/>
      <c r="I475" s="97" t="str">
        <f t="shared" si="24"/>
        <v/>
      </c>
      <c r="J475" s="67"/>
      <c r="K475" s="98" t="str">
        <f t="shared" si="25"/>
        <v/>
      </c>
      <c r="L475" s="97" t="str">
        <f t="shared" si="26"/>
        <v/>
      </c>
    </row>
    <row r="476" spans="1:12">
      <c r="A476" s="97" t="str">
        <f>IF(BOM!C483="","",BOM!C483)</f>
        <v/>
      </c>
      <c r="B476" s="96" t="s">
        <v>344</v>
      </c>
      <c r="C476" s="97" t="str">
        <f>IF(B476="","",_xlfn.XLOOKUP($B476,'Vendor Inputs'!$B$6:$B$1048576,'Vendor Inputs'!C$6:C$1048576))</f>
        <v/>
      </c>
      <c r="D476" s="97" t="str">
        <f>IF(B476="","",_xlfn.XLOOKUP($B476,'Vendor Inputs'!$B$6:$B$1048576,'Vendor Inputs'!D$6:D$1048576))</f>
        <v/>
      </c>
      <c r="E476" s="97" t="str">
        <f>IF(B476="","",_xlfn.XLOOKUP($B476,'Vendor Inputs'!$B$6:$B$1048576,'Vendor Inputs'!F$6:F$1048576))</f>
        <v/>
      </c>
      <c r="F476" s="97" t="str">
        <f>IF(B476="","",_xlfn.XLOOKUP($B476,'Vendor Inputs'!$B$6:$B$1048576,'Vendor Inputs'!G$6:G$1048576))</f>
        <v/>
      </c>
      <c r="G476" s="67"/>
      <c r="H476" s="101"/>
      <c r="I476" s="97" t="str">
        <f t="shared" si="24"/>
        <v/>
      </c>
      <c r="J476" s="67"/>
      <c r="K476" s="98" t="str">
        <f t="shared" si="25"/>
        <v/>
      </c>
      <c r="L476" s="97" t="str">
        <f t="shared" si="26"/>
        <v/>
      </c>
    </row>
    <row r="477" spans="1:12">
      <c r="A477" s="97" t="str">
        <f>IF(BOM!C484="","",BOM!C484)</f>
        <v/>
      </c>
      <c r="B477" s="96" t="s">
        <v>344</v>
      </c>
      <c r="C477" s="97" t="str">
        <f>IF(B477="","",_xlfn.XLOOKUP($B477,'Vendor Inputs'!$B$6:$B$1048576,'Vendor Inputs'!C$6:C$1048576))</f>
        <v/>
      </c>
      <c r="D477" s="97" t="str">
        <f>IF(B477="","",_xlfn.XLOOKUP($B477,'Vendor Inputs'!$B$6:$B$1048576,'Vendor Inputs'!D$6:D$1048576))</f>
        <v/>
      </c>
      <c r="E477" s="97" t="str">
        <f>IF(B477="","",_xlfn.XLOOKUP($B477,'Vendor Inputs'!$B$6:$B$1048576,'Vendor Inputs'!F$6:F$1048576))</f>
        <v/>
      </c>
      <c r="F477" s="97" t="str">
        <f>IF(B477="","",_xlfn.XLOOKUP($B477,'Vendor Inputs'!$B$6:$B$1048576,'Vendor Inputs'!G$6:G$1048576))</f>
        <v/>
      </c>
      <c r="G477" s="67"/>
      <c r="H477" s="101"/>
      <c r="I477" s="97" t="str">
        <f t="shared" si="24"/>
        <v/>
      </c>
      <c r="J477" s="67"/>
      <c r="K477" s="98" t="str">
        <f t="shared" si="25"/>
        <v/>
      </c>
      <c r="L477" s="97" t="str">
        <f t="shared" si="26"/>
        <v/>
      </c>
    </row>
    <row r="478" spans="1:12">
      <c r="A478" s="97" t="str">
        <f>IF(BOM!C485="","",BOM!C485)</f>
        <v/>
      </c>
      <c r="B478" s="96" t="s">
        <v>344</v>
      </c>
      <c r="C478" s="97" t="str">
        <f>IF(B478="","",_xlfn.XLOOKUP($B478,'Vendor Inputs'!$B$6:$B$1048576,'Vendor Inputs'!C$6:C$1048576))</f>
        <v/>
      </c>
      <c r="D478" s="97" t="str">
        <f>IF(B478="","",_xlfn.XLOOKUP($B478,'Vendor Inputs'!$B$6:$B$1048576,'Vendor Inputs'!D$6:D$1048576))</f>
        <v/>
      </c>
      <c r="E478" s="97" t="str">
        <f>IF(B478="","",_xlfn.XLOOKUP($B478,'Vendor Inputs'!$B$6:$B$1048576,'Vendor Inputs'!F$6:F$1048576))</f>
        <v/>
      </c>
      <c r="F478" s="97" t="str">
        <f>IF(B478="","",_xlfn.XLOOKUP($B478,'Vendor Inputs'!$B$6:$B$1048576,'Vendor Inputs'!G$6:G$1048576))</f>
        <v/>
      </c>
      <c r="G478" s="67"/>
      <c r="H478" s="101"/>
      <c r="I478" s="97" t="str">
        <f t="shared" si="24"/>
        <v/>
      </c>
      <c r="J478" s="67"/>
      <c r="K478" s="98" t="str">
        <f t="shared" si="25"/>
        <v/>
      </c>
      <c r="L478" s="97" t="str">
        <f t="shared" si="26"/>
        <v/>
      </c>
    </row>
    <row r="479" spans="1:12">
      <c r="A479" s="97" t="str">
        <f>IF(BOM!C486="","",BOM!C486)</f>
        <v/>
      </c>
      <c r="B479" s="96" t="s">
        <v>344</v>
      </c>
      <c r="C479" s="97" t="str">
        <f>IF(B479="","",_xlfn.XLOOKUP($B479,'Vendor Inputs'!$B$6:$B$1048576,'Vendor Inputs'!C$6:C$1048576))</f>
        <v/>
      </c>
      <c r="D479" s="97" t="str">
        <f>IF(B479="","",_xlfn.XLOOKUP($B479,'Vendor Inputs'!$B$6:$B$1048576,'Vendor Inputs'!D$6:D$1048576))</f>
        <v/>
      </c>
      <c r="E479" s="97" t="str">
        <f>IF(B479="","",_xlfn.XLOOKUP($B479,'Vendor Inputs'!$B$6:$B$1048576,'Vendor Inputs'!F$6:F$1048576))</f>
        <v/>
      </c>
      <c r="F479" s="97" t="str">
        <f>IF(B479="","",_xlfn.XLOOKUP($B479,'Vendor Inputs'!$B$6:$B$1048576,'Vendor Inputs'!G$6:G$1048576))</f>
        <v/>
      </c>
      <c r="G479" s="67"/>
      <c r="H479" s="101"/>
      <c r="I479" s="97" t="str">
        <f t="shared" si="24"/>
        <v/>
      </c>
      <c r="J479" s="67"/>
      <c r="K479" s="98" t="str">
        <f t="shared" si="25"/>
        <v/>
      </c>
      <c r="L479" s="97" t="str">
        <f t="shared" si="26"/>
        <v/>
      </c>
    </row>
    <row r="480" spans="1:12">
      <c r="A480" s="97" t="str">
        <f>IF(BOM!C487="","",BOM!C487)</f>
        <v/>
      </c>
      <c r="B480" s="96" t="s">
        <v>344</v>
      </c>
      <c r="C480" s="97" t="str">
        <f>IF(B480="","",_xlfn.XLOOKUP($B480,'Vendor Inputs'!$B$6:$B$1048576,'Vendor Inputs'!C$6:C$1048576))</f>
        <v/>
      </c>
      <c r="D480" s="97" t="str">
        <f>IF(B480="","",_xlfn.XLOOKUP($B480,'Vendor Inputs'!$B$6:$B$1048576,'Vendor Inputs'!D$6:D$1048576))</f>
        <v/>
      </c>
      <c r="E480" s="97" t="str">
        <f>IF(B480="","",_xlfn.XLOOKUP($B480,'Vendor Inputs'!$B$6:$B$1048576,'Vendor Inputs'!F$6:F$1048576))</f>
        <v/>
      </c>
      <c r="F480" s="97" t="str">
        <f>IF(B480="","",_xlfn.XLOOKUP($B480,'Vendor Inputs'!$B$6:$B$1048576,'Vendor Inputs'!G$6:G$1048576))</f>
        <v/>
      </c>
      <c r="G480" s="67"/>
      <c r="H480" s="101"/>
      <c r="I480" s="97" t="str">
        <f t="shared" si="24"/>
        <v/>
      </c>
      <c r="J480" s="67"/>
      <c r="K480" s="98" t="str">
        <f t="shared" si="25"/>
        <v/>
      </c>
      <c r="L480" s="97" t="str">
        <f t="shared" si="26"/>
        <v/>
      </c>
    </row>
    <row r="481" spans="1:12">
      <c r="A481" s="97" t="str">
        <f>IF(BOM!C488="","",BOM!C488)</f>
        <v/>
      </c>
      <c r="B481" s="96" t="s">
        <v>344</v>
      </c>
      <c r="C481" s="97" t="str">
        <f>IF(B481="","",_xlfn.XLOOKUP($B481,'Vendor Inputs'!$B$6:$B$1048576,'Vendor Inputs'!C$6:C$1048576))</f>
        <v/>
      </c>
      <c r="D481" s="97" t="str">
        <f>IF(B481="","",_xlfn.XLOOKUP($B481,'Vendor Inputs'!$B$6:$B$1048576,'Vendor Inputs'!D$6:D$1048576))</f>
        <v/>
      </c>
      <c r="E481" s="97" t="str">
        <f>IF(B481="","",_xlfn.XLOOKUP($B481,'Vendor Inputs'!$B$6:$B$1048576,'Vendor Inputs'!F$6:F$1048576))</f>
        <v/>
      </c>
      <c r="F481" s="97" t="str">
        <f>IF(B481="","",_xlfn.XLOOKUP($B481,'Vendor Inputs'!$B$6:$B$1048576,'Vendor Inputs'!G$6:G$1048576))</f>
        <v/>
      </c>
      <c r="G481" s="67"/>
      <c r="H481" s="101"/>
      <c r="I481" s="97" t="str">
        <f t="shared" si="24"/>
        <v/>
      </c>
      <c r="J481" s="67"/>
      <c r="K481" s="98" t="str">
        <f t="shared" si="25"/>
        <v/>
      </c>
      <c r="L481" s="97" t="str">
        <f t="shared" si="26"/>
        <v/>
      </c>
    </row>
    <row r="482" spans="1:12">
      <c r="A482" s="97" t="str">
        <f>IF(BOM!C489="","",BOM!C489)</f>
        <v/>
      </c>
      <c r="B482" s="96" t="s">
        <v>344</v>
      </c>
      <c r="C482" s="97" t="str">
        <f>IF(B482="","",_xlfn.XLOOKUP($B482,'Vendor Inputs'!$B$6:$B$1048576,'Vendor Inputs'!C$6:C$1048576))</f>
        <v/>
      </c>
      <c r="D482" s="97" t="str">
        <f>IF(B482="","",_xlfn.XLOOKUP($B482,'Vendor Inputs'!$B$6:$B$1048576,'Vendor Inputs'!D$6:D$1048576))</f>
        <v/>
      </c>
      <c r="E482" s="97" t="str">
        <f>IF(B482="","",_xlfn.XLOOKUP($B482,'Vendor Inputs'!$B$6:$B$1048576,'Vendor Inputs'!F$6:F$1048576))</f>
        <v/>
      </c>
      <c r="F482" s="97" t="str">
        <f>IF(B482="","",_xlfn.XLOOKUP($B482,'Vendor Inputs'!$B$6:$B$1048576,'Vendor Inputs'!G$6:G$1048576))</f>
        <v/>
      </c>
      <c r="G482" s="67"/>
      <c r="H482" s="101"/>
      <c r="I482" s="97" t="str">
        <f t="shared" si="24"/>
        <v/>
      </c>
      <c r="J482" s="67"/>
      <c r="K482" s="98" t="str">
        <f t="shared" si="25"/>
        <v/>
      </c>
      <c r="L482" s="97" t="str">
        <f t="shared" si="26"/>
        <v/>
      </c>
    </row>
    <row r="483" spans="1:12">
      <c r="A483" s="97" t="str">
        <f>IF(BOM!C490="","",BOM!C490)</f>
        <v/>
      </c>
      <c r="B483" s="96" t="s">
        <v>344</v>
      </c>
      <c r="C483" s="97" t="str">
        <f>IF(B483="","",_xlfn.XLOOKUP($B483,'Vendor Inputs'!$B$6:$B$1048576,'Vendor Inputs'!C$6:C$1048576))</f>
        <v/>
      </c>
      <c r="D483" s="97" t="str">
        <f>IF(B483="","",_xlfn.XLOOKUP($B483,'Vendor Inputs'!$B$6:$B$1048576,'Vendor Inputs'!D$6:D$1048576))</f>
        <v/>
      </c>
      <c r="E483" s="97" t="str">
        <f>IF(B483="","",_xlfn.XLOOKUP($B483,'Vendor Inputs'!$B$6:$B$1048576,'Vendor Inputs'!F$6:F$1048576))</f>
        <v/>
      </c>
      <c r="F483" s="97" t="str">
        <f>IF(B483="","",_xlfn.XLOOKUP($B483,'Vendor Inputs'!$B$6:$B$1048576,'Vendor Inputs'!G$6:G$1048576))</f>
        <v/>
      </c>
      <c r="G483" s="67"/>
      <c r="H483" s="101"/>
      <c r="I483" s="97" t="str">
        <f t="shared" si="24"/>
        <v/>
      </c>
      <c r="J483" s="67"/>
      <c r="K483" s="98" t="str">
        <f t="shared" si="25"/>
        <v/>
      </c>
      <c r="L483" s="97" t="str">
        <f t="shared" si="26"/>
        <v/>
      </c>
    </row>
    <row r="484" spans="1:12">
      <c r="A484" s="97" t="str">
        <f>IF(BOM!C491="","",BOM!C491)</f>
        <v/>
      </c>
      <c r="B484" s="96" t="s">
        <v>344</v>
      </c>
      <c r="C484" s="97" t="str">
        <f>IF(B484="","",_xlfn.XLOOKUP($B484,'Vendor Inputs'!$B$6:$B$1048576,'Vendor Inputs'!C$6:C$1048576))</f>
        <v/>
      </c>
      <c r="D484" s="97" t="str">
        <f>IF(B484="","",_xlfn.XLOOKUP($B484,'Vendor Inputs'!$B$6:$B$1048576,'Vendor Inputs'!D$6:D$1048576))</f>
        <v/>
      </c>
      <c r="E484" s="97" t="str">
        <f>IF(B484="","",_xlfn.XLOOKUP($B484,'Vendor Inputs'!$B$6:$B$1048576,'Vendor Inputs'!F$6:F$1048576))</f>
        <v/>
      </c>
      <c r="F484" s="97" t="str">
        <f>IF(B484="","",_xlfn.XLOOKUP($B484,'Vendor Inputs'!$B$6:$B$1048576,'Vendor Inputs'!G$6:G$1048576))</f>
        <v/>
      </c>
      <c r="G484" s="67"/>
      <c r="H484" s="101"/>
      <c r="I484" s="97" t="str">
        <f t="shared" si="24"/>
        <v/>
      </c>
      <c r="J484" s="67"/>
      <c r="K484" s="98" t="str">
        <f t="shared" si="25"/>
        <v/>
      </c>
      <c r="L484" s="97" t="str">
        <f t="shared" si="26"/>
        <v/>
      </c>
    </row>
    <row r="485" spans="1:12">
      <c r="A485" s="97" t="str">
        <f>IF(BOM!C492="","",BOM!C492)</f>
        <v/>
      </c>
      <c r="B485" s="96" t="s">
        <v>344</v>
      </c>
      <c r="C485" s="97" t="str">
        <f>IF(B485="","",_xlfn.XLOOKUP($B485,'Vendor Inputs'!$B$6:$B$1048576,'Vendor Inputs'!C$6:C$1048576))</f>
        <v/>
      </c>
      <c r="D485" s="97" t="str">
        <f>IF(B485="","",_xlfn.XLOOKUP($B485,'Vendor Inputs'!$B$6:$B$1048576,'Vendor Inputs'!D$6:D$1048576))</f>
        <v/>
      </c>
      <c r="E485" s="97" t="str">
        <f>IF(B485="","",_xlfn.XLOOKUP($B485,'Vendor Inputs'!$B$6:$B$1048576,'Vendor Inputs'!F$6:F$1048576))</f>
        <v/>
      </c>
      <c r="F485" s="97" t="str">
        <f>IF(B485="","",_xlfn.XLOOKUP($B485,'Vendor Inputs'!$B$6:$B$1048576,'Vendor Inputs'!G$6:G$1048576))</f>
        <v/>
      </c>
      <c r="G485" s="67"/>
      <c r="H485" s="101"/>
      <c r="I485" s="97" t="str">
        <f t="shared" si="24"/>
        <v/>
      </c>
      <c r="J485" s="67"/>
      <c r="K485" s="98" t="str">
        <f t="shared" si="25"/>
        <v/>
      </c>
      <c r="L485" s="97" t="str">
        <f t="shared" si="26"/>
        <v/>
      </c>
    </row>
    <row r="486" spans="1:12">
      <c r="A486" s="97" t="str">
        <f>IF(BOM!C493="","",BOM!C493)</f>
        <v/>
      </c>
      <c r="B486" s="96" t="s">
        <v>344</v>
      </c>
      <c r="C486" s="97" t="str">
        <f>IF(B486="","",_xlfn.XLOOKUP($B486,'Vendor Inputs'!$B$6:$B$1048576,'Vendor Inputs'!C$6:C$1048576))</f>
        <v/>
      </c>
      <c r="D486" s="97" t="str">
        <f>IF(B486="","",_xlfn.XLOOKUP($B486,'Vendor Inputs'!$B$6:$B$1048576,'Vendor Inputs'!D$6:D$1048576))</f>
        <v/>
      </c>
      <c r="E486" s="97" t="str">
        <f>IF(B486="","",_xlfn.XLOOKUP($B486,'Vendor Inputs'!$B$6:$B$1048576,'Vendor Inputs'!F$6:F$1048576))</f>
        <v/>
      </c>
      <c r="F486" s="97" t="str">
        <f>IF(B486="","",_xlfn.XLOOKUP($B486,'Vendor Inputs'!$B$6:$B$1048576,'Vendor Inputs'!G$6:G$1048576))</f>
        <v/>
      </c>
      <c r="G486" s="67"/>
      <c r="H486" s="101"/>
      <c r="I486" s="97" t="str">
        <f t="shared" si="24"/>
        <v/>
      </c>
      <c r="J486" s="67"/>
      <c r="K486" s="98" t="str">
        <f t="shared" si="25"/>
        <v/>
      </c>
      <c r="L486" s="97" t="str">
        <f t="shared" si="26"/>
        <v/>
      </c>
    </row>
    <row r="487" spans="1:12">
      <c r="A487" s="97" t="str">
        <f>IF(BOM!C494="","",BOM!C494)</f>
        <v/>
      </c>
      <c r="B487" s="96" t="s">
        <v>344</v>
      </c>
      <c r="C487" s="97" t="str">
        <f>IF(B487="","",_xlfn.XLOOKUP($B487,'Vendor Inputs'!$B$6:$B$1048576,'Vendor Inputs'!C$6:C$1048576))</f>
        <v/>
      </c>
      <c r="D487" s="97" t="str">
        <f>IF(B487="","",_xlfn.XLOOKUP($B487,'Vendor Inputs'!$B$6:$B$1048576,'Vendor Inputs'!D$6:D$1048576))</f>
        <v/>
      </c>
      <c r="E487" s="97" t="str">
        <f>IF(B487="","",_xlfn.XLOOKUP($B487,'Vendor Inputs'!$B$6:$B$1048576,'Vendor Inputs'!F$6:F$1048576))</f>
        <v/>
      </c>
      <c r="F487" s="97" t="str">
        <f>IF(B487="","",_xlfn.XLOOKUP($B487,'Vendor Inputs'!$B$6:$B$1048576,'Vendor Inputs'!G$6:G$1048576))</f>
        <v/>
      </c>
      <c r="G487" s="67"/>
      <c r="H487" s="101"/>
      <c r="I487" s="97" t="str">
        <f t="shared" si="24"/>
        <v/>
      </c>
      <c r="J487" s="67"/>
      <c r="K487" s="98" t="str">
        <f t="shared" si="25"/>
        <v/>
      </c>
      <c r="L487" s="97" t="str">
        <f t="shared" si="26"/>
        <v/>
      </c>
    </row>
    <row r="488" spans="1:12">
      <c r="A488" s="97" t="str">
        <f>IF(BOM!C495="","",BOM!C495)</f>
        <v/>
      </c>
      <c r="B488" s="96" t="s">
        <v>344</v>
      </c>
      <c r="C488" s="97" t="str">
        <f>IF(B488="","",_xlfn.XLOOKUP($B488,'Vendor Inputs'!$B$6:$B$1048576,'Vendor Inputs'!C$6:C$1048576))</f>
        <v/>
      </c>
      <c r="D488" s="97" t="str">
        <f>IF(B488="","",_xlfn.XLOOKUP($B488,'Vendor Inputs'!$B$6:$B$1048576,'Vendor Inputs'!D$6:D$1048576))</f>
        <v/>
      </c>
      <c r="E488" s="97" t="str">
        <f>IF(B488="","",_xlfn.XLOOKUP($B488,'Vendor Inputs'!$B$6:$B$1048576,'Vendor Inputs'!F$6:F$1048576))</f>
        <v/>
      </c>
      <c r="F488" s="97" t="str">
        <f>IF(B488="","",_xlfn.XLOOKUP($B488,'Vendor Inputs'!$B$6:$B$1048576,'Vendor Inputs'!G$6:G$1048576))</f>
        <v/>
      </c>
      <c r="G488" s="67"/>
      <c r="H488" s="101"/>
      <c r="I488" s="97" t="str">
        <f t="shared" si="24"/>
        <v/>
      </c>
      <c r="J488" s="67"/>
      <c r="K488" s="98" t="str">
        <f t="shared" si="25"/>
        <v/>
      </c>
      <c r="L488" s="97" t="str">
        <f t="shared" si="26"/>
        <v/>
      </c>
    </row>
    <row r="489" spans="1:12">
      <c r="A489" s="97" t="str">
        <f>IF(BOM!C496="","",BOM!C496)</f>
        <v/>
      </c>
      <c r="B489" s="96" t="s">
        <v>344</v>
      </c>
      <c r="C489" s="97" t="str">
        <f>IF(B489="","",_xlfn.XLOOKUP($B489,'Vendor Inputs'!$B$6:$B$1048576,'Vendor Inputs'!C$6:C$1048576))</f>
        <v/>
      </c>
      <c r="D489" s="97" t="str">
        <f>IF(B489="","",_xlfn.XLOOKUP($B489,'Vendor Inputs'!$B$6:$B$1048576,'Vendor Inputs'!D$6:D$1048576))</f>
        <v/>
      </c>
      <c r="E489" s="97" t="str">
        <f>IF(B489="","",_xlfn.XLOOKUP($B489,'Vendor Inputs'!$B$6:$B$1048576,'Vendor Inputs'!F$6:F$1048576))</f>
        <v/>
      </c>
      <c r="F489" s="97" t="str">
        <f>IF(B489="","",_xlfn.XLOOKUP($B489,'Vendor Inputs'!$B$6:$B$1048576,'Vendor Inputs'!G$6:G$1048576))</f>
        <v/>
      </c>
      <c r="G489" s="67"/>
      <c r="H489" s="101"/>
      <c r="I489" s="97" t="str">
        <f t="shared" si="24"/>
        <v/>
      </c>
      <c r="J489" s="67"/>
      <c r="K489" s="98" t="str">
        <f t="shared" si="25"/>
        <v/>
      </c>
      <c r="L489" s="97" t="str">
        <f t="shared" si="26"/>
        <v/>
      </c>
    </row>
    <row r="490" spans="1:12">
      <c r="A490" s="97" t="str">
        <f>IF(BOM!C497="","",BOM!C497)</f>
        <v/>
      </c>
      <c r="B490" s="96" t="s">
        <v>344</v>
      </c>
      <c r="C490" s="97" t="str">
        <f>IF(B490="","",_xlfn.XLOOKUP($B490,'Vendor Inputs'!$B$6:$B$1048576,'Vendor Inputs'!C$6:C$1048576))</f>
        <v/>
      </c>
      <c r="D490" s="97" t="str">
        <f>IF(B490="","",_xlfn.XLOOKUP($B490,'Vendor Inputs'!$B$6:$B$1048576,'Vendor Inputs'!D$6:D$1048576))</f>
        <v/>
      </c>
      <c r="E490" s="97" t="str">
        <f>IF(B490="","",_xlfn.XLOOKUP($B490,'Vendor Inputs'!$B$6:$B$1048576,'Vendor Inputs'!F$6:F$1048576))</f>
        <v/>
      </c>
      <c r="F490" s="97" t="str">
        <f>IF(B490="","",_xlfn.XLOOKUP($B490,'Vendor Inputs'!$B$6:$B$1048576,'Vendor Inputs'!G$6:G$1048576))</f>
        <v/>
      </c>
      <c r="G490" s="67"/>
      <c r="H490" s="101"/>
      <c r="I490" s="97" t="str">
        <f t="shared" si="24"/>
        <v/>
      </c>
      <c r="J490" s="67"/>
      <c r="K490" s="98" t="str">
        <f t="shared" si="25"/>
        <v/>
      </c>
      <c r="L490" s="97" t="str">
        <f t="shared" si="26"/>
        <v/>
      </c>
    </row>
    <row r="491" spans="1:12">
      <c r="A491" s="97" t="str">
        <f>IF(BOM!C498="","",BOM!C498)</f>
        <v/>
      </c>
      <c r="B491" s="96" t="s">
        <v>344</v>
      </c>
      <c r="C491" s="97" t="str">
        <f>IF(B491="","",_xlfn.XLOOKUP($B491,'Vendor Inputs'!$B$6:$B$1048576,'Vendor Inputs'!C$6:C$1048576))</f>
        <v/>
      </c>
      <c r="D491" s="97" t="str">
        <f>IF(B491="","",_xlfn.XLOOKUP($B491,'Vendor Inputs'!$B$6:$B$1048576,'Vendor Inputs'!D$6:D$1048576))</f>
        <v/>
      </c>
      <c r="E491" s="97" t="str">
        <f>IF(B491="","",_xlfn.XLOOKUP($B491,'Vendor Inputs'!$B$6:$B$1048576,'Vendor Inputs'!F$6:F$1048576))</f>
        <v/>
      </c>
      <c r="F491" s="97" t="str">
        <f>IF(B491="","",_xlfn.XLOOKUP($B491,'Vendor Inputs'!$B$6:$B$1048576,'Vendor Inputs'!G$6:G$1048576))</f>
        <v/>
      </c>
      <c r="G491" s="67"/>
      <c r="H491" s="101"/>
      <c r="I491" s="97" t="str">
        <f t="shared" si="24"/>
        <v/>
      </c>
      <c r="J491" s="67"/>
      <c r="K491" s="98" t="str">
        <f t="shared" si="25"/>
        <v/>
      </c>
      <c r="L491" s="97" t="str">
        <f t="shared" si="26"/>
        <v/>
      </c>
    </row>
    <row r="492" spans="1:12">
      <c r="A492" s="97" t="str">
        <f>IF(BOM!C499="","",BOM!C499)</f>
        <v/>
      </c>
      <c r="B492" s="96" t="s">
        <v>344</v>
      </c>
      <c r="C492" s="97" t="str">
        <f>IF(B492="","",_xlfn.XLOOKUP($B492,'Vendor Inputs'!$B$6:$B$1048576,'Vendor Inputs'!C$6:C$1048576))</f>
        <v/>
      </c>
      <c r="D492" s="97" t="str">
        <f>IF(B492="","",_xlfn.XLOOKUP($B492,'Vendor Inputs'!$B$6:$B$1048576,'Vendor Inputs'!D$6:D$1048576))</f>
        <v/>
      </c>
      <c r="E492" s="97" t="str">
        <f>IF(B492="","",_xlfn.XLOOKUP($B492,'Vendor Inputs'!$B$6:$B$1048576,'Vendor Inputs'!F$6:F$1048576))</f>
        <v/>
      </c>
      <c r="F492" s="97" t="str">
        <f>IF(B492="","",_xlfn.XLOOKUP($B492,'Vendor Inputs'!$B$6:$B$1048576,'Vendor Inputs'!G$6:G$1048576))</f>
        <v/>
      </c>
      <c r="G492" s="67"/>
      <c r="H492" s="101"/>
      <c r="I492" s="97" t="str">
        <f t="shared" si="24"/>
        <v/>
      </c>
      <c r="J492" s="67"/>
      <c r="K492" s="98" t="str">
        <f t="shared" si="25"/>
        <v/>
      </c>
      <c r="L492" s="97" t="str">
        <f t="shared" si="26"/>
        <v/>
      </c>
    </row>
    <row r="493" spans="1:12">
      <c r="A493" s="97" t="str">
        <f>IF(BOM!C500="","",BOM!C500)</f>
        <v/>
      </c>
      <c r="B493" s="96" t="s">
        <v>344</v>
      </c>
      <c r="C493" s="97" t="str">
        <f>IF(B493="","",_xlfn.XLOOKUP($B493,'Vendor Inputs'!$B$6:$B$1048576,'Vendor Inputs'!C$6:C$1048576))</f>
        <v/>
      </c>
      <c r="D493" s="97" t="str">
        <f>IF(B493="","",_xlfn.XLOOKUP($B493,'Vendor Inputs'!$B$6:$B$1048576,'Vendor Inputs'!D$6:D$1048576))</f>
        <v/>
      </c>
      <c r="E493" s="97" t="str">
        <f>IF(B493="","",_xlfn.XLOOKUP($B493,'Vendor Inputs'!$B$6:$B$1048576,'Vendor Inputs'!F$6:F$1048576))</f>
        <v/>
      </c>
      <c r="F493" s="97" t="str">
        <f>IF(B493="","",_xlfn.XLOOKUP($B493,'Vendor Inputs'!$B$6:$B$1048576,'Vendor Inputs'!G$6:G$1048576))</f>
        <v/>
      </c>
      <c r="G493" s="67"/>
      <c r="H493" s="101"/>
      <c r="I493" s="97" t="str">
        <f t="shared" si="24"/>
        <v/>
      </c>
      <c r="J493" s="67"/>
      <c r="K493" s="98" t="str">
        <f t="shared" si="25"/>
        <v/>
      </c>
      <c r="L493" s="97" t="str">
        <f t="shared" si="26"/>
        <v/>
      </c>
    </row>
    <row r="494" spans="1:12">
      <c r="A494" s="97" t="str">
        <f>IF(BOM!C501="","",BOM!C501)</f>
        <v/>
      </c>
      <c r="B494" s="96" t="s">
        <v>344</v>
      </c>
      <c r="C494" s="97" t="str">
        <f>IF(B494="","",_xlfn.XLOOKUP($B494,'Vendor Inputs'!$B$6:$B$1048576,'Vendor Inputs'!C$6:C$1048576))</f>
        <v/>
      </c>
      <c r="D494" s="97" t="str">
        <f>IF(B494="","",_xlfn.XLOOKUP($B494,'Vendor Inputs'!$B$6:$B$1048576,'Vendor Inputs'!D$6:D$1048576))</f>
        <v/>
      </c>
      <c r="E494" s="97" t="str">
        <f>IF(B494="","",_xlfn.XLOOKUP($B494,'Vendor Inputs'!$B$6:$B$1048576,'Vendor Inputs'!F$6:F$1048576))</f>
        <v/>
      </c>
      <c r="F494" s="97" t="str">
        <f>IF(B494="","",_xlfn.XLOOKUP($B494,'Vendor Inputs'!$B$6:$B$1048576,'Vendor Inputs'!G$6:G$1048576))</f>
        <v/>
      </c>
      <c r="G494" s="67"/>
      <c r="H494" s="101"/>
      <c r="I494" s="97" t="str">
        <f t="shared" si="24"/>
        <v/>
      </c>
      <c r="J494" s="67"/>
      <c r="K494" s="98" t="str">
        <f t="shared" si="25"/>
        <v/>
      </c>
      <c r="L494" s="97" t="str">
        <f t="shared" si="26"/>
        <v/>
      </c>
    </row>
    <row r="495" spans="1:12">
      <c r="A495" s="97" t="str">
        <f>IF(BOM!C502="","",BOM!C502)</f>
        <v/>
      </c>
      <c r="B495" s="96" t="s">
        <v>344</v>
      </c>
      <c r="C495" s="97" t="str">
        <f>IF(B495="","",_xlfn.XLOOKUP($B495,'Vendor Inputs'!$B$6:$B$1048576,'Vendor Inputs'!C$6:C$1048576))</f>
        <v/>
      </c>
      <c r="D495" s="97" t="str">
        <f>IF(B495="","",_xlfn.XLOOKUP($B495,'Vendor Inputs'!$B$6:$B$1048576,'Vendor Inputs'!D$6:D$1048576))</f>
        <v/>
      </c>
      <c r="E495" s="97" t="str">
        <f>IF(B495="","",_xlfn.XLOOKUP($B495,'Vendor Inputs'!$B$6:$B$1048576,'Vendor Inputs'!F$6:F$1048576))</f>
        <v/>
      </c>
      <c r="F495" s="97" t="str">
        <f>IF(B495="","",_xlfn.XLOOKUP($B495,'Vendor Inputs'!$B$6:$B$1048576,'Vendor Inputs'!G$6:G$1048576))</f>
        <v/>
      </c>
      <c r="G495" s="67"/>
      <c r="H495" s="101"/>
      <c r="I495" s="97" t="str">
        <f t="shared" si="24"/>
        <v/>
      </c>
      <c r="J495" s="67"/>
      <c r="K495" s="98" t="str">
        <f t="shared" si="25"/>
        <v/>
      </c>
      <c r="L495" s="97" t="str">
        <f t="shared" si="26"/>
        <v/>
      </c>
    </row>
    <row r="496" spans="1:12">
      <c r="A496" s="97" t="str">
        <f>IF(BOM!C503="","",BOM!C503)</f>
        <v/>
      </c>
      <c r="B496" s="96" t="s">
        <v>344</v>
      </c>
      <c r="C496" s="97" t="str">
        <f>IF(B496="","",_xlfn.XLOOKUP($B496,'Vendor Inputs'!$B$6:$B$1048576,'Vendor Inputs'!C$6:C$1048576))</f>
        <v/>
      </c>
      <c r="D496" s="97" t="str">
        <f>IF(B496="","",_xlfn.XLOOKUP($B496,'Vendor Inputs'!$B$6:$B$1048576,'Vendor Inputs'!D$6:D$1048576))</f>
        <v/>
      </c>
      <c r="E496" s="97" t="str">
        <f>IF(B496="","",_xlfn.XLOOKUP($B496,'Vendor Inputs'!$B$6:$B$1048576,'Vendor Inputs'!F$6:F$1048576))</f>
        <v/>
      </c>
      <c r="F496" s="97" t="str">
        <f>IF(B496="","",_xlfn.XLOOKUP($B496,'Vendor Inputs'!$B$6:$B$1048576,'Vendor Inputs'!G$6:G$1048576))</f>
        <v/>
      </c>
      <c r="G496" s="67"/>
      <c r="H496" s="101"/>
      <c r="I496" s="97" t="str">
        <f t="shared" si="24"/>
        <v/>
      </c>
      <c r="J496" s="67"/>
      <c r="K496" s="98" t="str">
        <f t="shared" si="25"/>
        <v/>
      </c>
      <c r="L496" s="97" t="str">
        <f t="shared" si="26"/>
        <v/>
      </c>
    </row>
    <row r="497" spans="1:12">
      <c r="A497" s="97" t="str">
        <f>IF(BOM!C504="","",BOM!C504)</f>
        <v/>
      </c>
      <c r="B497" s="96" t="s">
        <v>344</v>
      </c>
      <c r="C497" s="97" t="str">
        <f>IF(B497="","",_xlfn.XLOOKUP($B497,'Vendor Inputs'!$B$6:$B$1048576,'Vendor Inputs'!C$6:C$1048576))</f>
        <v/>
      </c>
      <c r="D497" s="97" t="str">
        <f>IF(B497="","",_xlfn.XLOOKUP($B497,'Vendor Inputs'!$B$6:$B$1048576,'Vendor Inputs'!D$6:D$1048576))</f>
        <v/>
      </c>
      <c r="E497" s="97" t="str">
        <f>IF(B497="","",_xlfn.XLOOKUP($B497,'Vendor Inputs'!$B$6:$B$1048576,'Vendor Inputs'!F$6:F$1048576))</f>
        <v/>
      </c>
      <c r="F497" s="97" t="str">
        <f>IF(B497="","",_xlfn.XLOOKUP($B497,'Vendor Inputs'!$B$6:$B$1048576,'Vendor Inputs'!G$6:G$1048576))</f>
        <v/>
      </c>
      <c r="G497" s="67"/>
      <c r="H497" s="101"/>
      <c r="I497" s="97" t="str">
        <f t="shared" si="24"/>
        <v/>
      </c>
      <c r="J497" s="67"/>
      <c r="K497" s="98" t="str">
        <f t="shared" si="25"/>
        <v/>
      </c>
      <c r="L497" s="97" t="str">
        <f t="shared" si="26"/>
        <v/>
      </c>
    </row>
    <row r="498" spans="1:12">
      <c r="A498" s="97" t="str">
        <f>IF(BOM!C505="","",BOM!C505)</f>
        <v/>
      </c>
      <c r="B498" s="96" t="s">
        <v>344</v>
      </c>
      <c r="C498" s="97" t="str">
        <f>IF(B498="","",_xlfn.XLOOKUP($B498,'Vendor Inputs'!$B$6:$B$1048576,'Vendor Inputs'!C$6:C$1048576))</f>
        <v/>
      </c>
      <c r="D498" s="97" t="str">
        <f>IF(B498="","",_xlfn.XLOOKUP($B498,'Vendor Inputs'!$B$6:$B$1048576,'Vendor Inputs'!D$6:D$1048576))</f>
        <v/>
      </c>
      <c r="E498" s="97" t="str">
        <f>IF(B498="","",_xlfn.XLOOKUP($B498,'Vendor Inputs'!$B$6:$B$1048576,'Vendor Inputs'!F$6:F$1048576))</f>
        <v/>
      </c>
      <c r="F498" s="97" t="str">
        <f>IF(B498="","",_xlfn.XLOOKUP($B498,'Vendor Inputs'!$B$6:$B$1048576,'Vendor Inputs'!G$6:G$1048576))</f>
        <v/>
      </c>
      <c r="G498" s="67"/>
      <c r="H498" s="101"/>
      <c r="I498" s="97" t="str">
        <f t="shared" si="24"/>
        <v/>
      </c>
      <c r="J498" s="67"/>
      <c r="K498" s="98" t="str">
        <f t="shared" si="25"/>
        <v/>
      </c>
      <c r="L498" s="97" t="str">
        <f t="shared" si="26"/>
        <v/>
      </c>
    </row>
    <row r="499" spans="1:12">
      <c r="A499" s="97" t="str">
        <f>IF(BOM!C506="","",BOM!C506)</f>
        <v/>
      </c>
      <c r="B499" s="96" t="s">
        <v>344</v>
      </c>
      <c r="C499" s="97" t="str">
        <f>IF(B499="","",_xlfn.XLOOKUP($B499,'Vendor Inputs'!$B$6:$B$1048576,'Vendor Inputs'!C$6:C$1048576))</f>
        <v/>
      </c>
      <c r="D499" s="97" t="str">
        <f>IF(B499="","",_xlfn.XLOOKUP($B499,'Vendor Inputs'!$B$6:$B$1048576,'Vendor Inputs'!D$6:D$1048576))</f>
        <v/>
      </c>
      <c r="E499" s="97" t="str">
        <f>IF(B499="","",_xlfn.XLOOKUP($B499,'Vendor Inputs'!$B$6:$B$1048576,'Vendor Inputs'!F$6:F$1048576))</f>
        <v/>
      </c>
      <c r="F499" s="97" t="str">
        <f>IF(B499="","",_xlfn.XLOOKUP($B499,'Vendor Inputs'!$B$6:$B$1048576,'Vendor Inputs'!G$6:G$1048576))</f>
        <v/>
      </c>
      <c r="G499" s="67"/>
      <c r="H499" s="101"/>
      <c r="I499" s="97" t="str">
        <f t="shared" si="24"/>
        <v/>
      </c>
      <c r="J499" s="67"/>
      <c r="K499" s="98" t="str">
        <f t="shared" si="25"/>
        <v/>
      </c>
      <c r="L499" s="97" t="str">
        <f t="shared" si="26"/>
        <v/>
      </c>
    </row>
    <row r="500" spans="1:12">
      <c r="A500" s="97" t="str">
        <f>IF(BOM!C507="","",BOM!C507)</f>
        <v/>
      </c>
      <c r="B500" s="96" t="s">
        <v>344</v>
      </c>
      <c r="C500" s="97" t="str">
        <f>IF(B500="","",_xlfn.XLOOKUP($B500,'Vendor Inputs'!$B$6:$B$1048576,'Vendor Inputs'!C$6:C$1048576))</f>
        <v/>
      </c>
      <c r="D500" s="97" t="str">
        <f>IF(B500="","",_xlfn.XLOOKUP($B500,'Vendor Inputs'!$B$6:$B$1048576,'Vendor Inputs'!D$6:D$1048576))</f>
        <v/>
      </c>
      <c r="E500" s="97" t="str">
        <f>IF(B500="","",_xlfn.XLOOKUP($B500,'Vendor Inputs'!$B$6:$B$1048576,'Vendor Inputs'!F$6:F$1048576))</f>
        <v/>
      </c>
      <c r="F500" s="97" t="str">
        <f>IF(B500="","",_xlfn.XLOOKUP($B500,'Vendor Inputs'!$B$6:$B$1048576,'Vendor Inputs'!G$6:G$1048576))</f>
        <v/>
      </c>
      <c r="G500" s="67"/>
      <c r="H500" s="101"/>
      <c r="I500" s="97" t="str">
        <f t="shared" si="24"/>
        <v/>
      </c>
      <c r="J500" s="67"/>
      <c r="K500" s="98" t="str">
        <f t="shared" si="25"/>
        <v/>
      </c>
      <c r="L500" s="97" t="str">
        <f t="shared" si="26"/>
        <v/>
      </c>
    </row>
    <row r="501" spans="1:12">
      <c r="A501" s="97" t="str">
        <f>IF(BOM!C508="","",BOM!C508)</f>
        <v/>
      </c>
      <c r="B501" s="96" t="s">
        <v>344</v>
      </c>
      <c r="C501" s="97" t="str">
        <f>IF(B501="","",_xlfn.XLOOKUP($B501,'Vendor Inputs'!$B$6:$B$1048576,'Vendor Inputs'!C$6:C$1048576))</f>
        <v/>
      </c>
      <c r="D501" s="97" t="str">
        <f>IF(B501="","",_xlfn.XLOOKUP($B501,'Vendor Inputs'!$B$6:$B$1048576,'Vendor Inputs'!D$6:D$1048576))</f>
        <v/>
      </c>
      <c r="E501" s="97" t="str">
        <f>IF(B501="","",_xlfn.XLOOKUP($B501,'Vendor Inputs'!$B$6:$B$1048576,'Vendor Inputs'!F$6:F$1048576))</f>
        <v/>
      </c>
      <c r="F501" s="97" t="str">
        <f>IF(B501="","",_xlfn.XLOOKUP($B501,'Vendor Inputs'!$B$6:$B$1048576,'Vendor Inputs'!G$6:G$1048576))</f>
        <v/>
      </c>
      <c r="G501" s="67"/>
      <c r="H501" s="101"/>
      <c r="I501" s="97" t="str">
        <f t="shared" si="24"/>
        <v/>
      </c>
      <c r="J501" s="67"/>
      <c r="K501" s="98" t="str">
        <f t="shared" si="25"/>
        <v/>
      </c>
      <c r="L501" s="97" t="str">
        <f t="shared" si="26"/>
        <v/>
      </c>
    </row>
    <row r="502" spans="1:12">
      <c r="A502" s="97" t="str">
        <f>IF(BOM!C509="","",BOM!C509)</f>
        <v/>
      </c>
      <c r="B502" s="96" t="s">
        <v>344</v>
      </c>
      <c r="C502" s="97" t="str">
        <f>IF(B502="","",_xlfn.XLOOKUP($B502,'Vendor Inputs'!$B$6:$B$1048576,'Vendor Inputs'!C$6:C$1048576))</f>
        <v/>
      </c>
      <c r="D502" s="97" t="str">
        <f>IF(B502="","",_xlfn.XLOOKUP($B502,'Vendor Inputs'!$B$6:$B$1048576,'Vendor Inputs'!D$6:D$1048576))</f>
        <v/>
      </c>
      <c r="E502" s="97" t="str">
        <f>IF(B502="","",_xlfn.XLOOKUP($B502,'Vendor Inputs'!$B$6:$B$1048576,'Vendor Inputs'!F$6:F$1048576))</f>
        <v/>
      </c>
      <c r="F502" s="97" t="str">
        <f>IF(B502="","",_xlfn.XLOOKUP($B502,'Vendor Inputs'!$B$6:$B$1048576,'Vendor Inputs'!G$6:G$1048576))</f>
        <v/>
      </c>
      <c r="G502" s="67"/>
      <c r="H502" s="101"/>
      <c r="I502" s="97" t="str">
        <f t="shared" si="24"/>
        <v/>
      </c>
      <c r="J502" s="67"/>
      <c r="K502" s="98" t="str">
        <f t="shared" si="25"/>
        <v/>
      </c>
      <c r="L502" s="97" t="str">
        <f t="shared" si="26"/>
        <v/>
      </c>
    </row>
    <row r="503" spans="1:12">
      <c r="A503" s="97" t="str">
        <f>IF(BOM!C510="","",BOM!C510)</f>
        <v/>
      </c>
      <c r="B503" s="96" t="s">
        <v>344</v>
      </c>
      <c r="C503" s="97" t="str">
        <f>IF(B503="","",_xlfn.XLOOKUP($B503,'Vendor Inputs'!$B$6:$B$1048576,'Vendor Inputs'!C$6:C$1048576))</f>
        <v/>
      </c>
      <c r="D503" s="97" t="str">
        <f>IF(B503="","",_xlfn.XLOOKUP($B503,'Vendor Inputs'!$B$6:$B$1048576,'Vendor Inputs'!D$6:D$1048576))</f>
        <v/>
      </c>
      <c r="E503" s="97" t="str">
        <f>IF(B503="","",_xlfn.XLOOKUP($B503,'Vendor Inputs'!$B$6:$B$1048576,'Vendor Inputs'!F$6:F$1048576))</f>
        <v/>
      </c>
      <c r="F503" s="97" t="str">
        <f>IF(B503="","",_xlfn.XLOOKUP($B503,'Vendor Inputs'!$B$6:$B$1048576,'Vendor Inputs'!G$6:G$1048576))</f>
        <v/>
      </c>
      <c r="G503" s="67"/>
      <c r="H503" s="101"/>
      <c r="I503" s="97" t="str">
        <f t="shared" si="24"/>
        <v/>
      </c>
      <c r="J503" s="67"/>
      <c r="K503" s="98" t="str">
        <f t="shared" si="25"/>
        <v/>
      </c>
      <c r="L503" s="97" t="str">
        <f t="shared" si="26"/>
        <v/>
      </c>
    </row>
    <row r="504" spans="1:12">
      <c r="A504" s="97" t="str">
        <f>IF(BOM!C511="","",BOM!C511)</f>
        <v/>
      </c>
      <c r="B504" s="96" t="s">
        <v>344</v>
      </c>
      <c r="C504" s="97" t="str">
        <f>IF(B504="","",_xlfn.XLOOKUP($B504,'Vendor Inputs'!$B$6:$B$1048576,'Vendor Inputs'!C$6:C$1048576))</f>
        <v/>
      </c>
      <c r="D504" s="97" t="str">
        <f>IF(B504="","",_xlfn.XLOOKUP($B504,'Vendor Inputs'!$B$6:$B$1048576,'Vendor Inputs'!D$6:D$1048576))</f>
        <v/>
      </c>
      <c r="E504" s="97" t="str">
        <f>IF(B504="","",_xlfn.XLOOKUP($B504,'Vendor Inputs'!$B$6:$B$1048576,'Vendor Inputs'!F$6:F$1048576))</f>
        <v/>
      </c>
      <c r="F504" s="97" t="str">
        <f>IF(B504="","",_xlfn.XLOOKUP($B504,'Vendor Inputs'!$B$6:$B$1048576,'Vendor Inputs'!G$6:G$1048576))</f>
        <v/>
      </c>
      <c r="G504" s="67"/>
      <c r="H504" s="101"/>
      <c r="I504" s="97" t="str">
        <f t="shared" si="24"/>
        <v/>
      </c>
      <c r="J504" s="67"/>
      <c r="K504" s="98" t="str">
        <f t="shared" si="25"/>
        <v/>
      </c>
      <c r="L504" s="97" t="str">
        <f t="shared" si="26"/>
        <v/>
      </c>
    </row>
    <row r="505" spans="1:12">
      <c r="A505" s="97" t="str">
        <f>IF(BOM!C512="","",BOM!C512)</f>
        <v/>
      </c>
      <c r="B505" s="96" t="s">
        <v>344</v>
      </c>
      <c r="C505" s="97" t="str">
        <f>IF(B505="","",_xlfn.XLOOKUP($B505,'Vendor Inputs'!$B$6:$B$1048576,'Vendor Inputs'!C$6:C$1048576))</f>
        <v/>
      </c>
      <c r="D505" s="97" t="str">
        <f>IF(B505="","",_xlfn.XLOOKUP($B505,'Vendor Inputs'!$B$6:$B$1048576,'Vendor Inputs'!D$6:D$1048576))</f>
        <v/>
      </c>
      <c r="E505" s="97" t="str">
        <f>IF(B505="","",_xlfn.XLOOKUP($B505,'Vendor Inputs'!$B$6:$B$1048576,'Vendor Inputs'!F$6:F$1048576))</f>
        <v/>
      </c>
      <c r="F505" s="97" t="str">
        <f>IF(B505="","",_xlfn.XLOOKUP($B505,'Vendor Inputs'!$B$6:$B$1048576,'Vendor Inputs'!G$6:G$1048576))</f>
        <v/>
      </c>
      <c r="G505" s="67"/>
      <c r="H505" s="101"/>
      <c r="I505" s="97" t="str">
        <f t="shared" si="24"/>
        <v/>
      </c>
      <c r="J505" s="67"/>
      <c r="K505" s="98" t="str">
        <f t="shared" si="25"/>
        <v/>
      </c>
      <c r="L505" s="97" t="str">
        <f t="shared" si="26"/>
        <v/>
      </c>
    </row>
    <row r="506" spans="1:12">
      <c r="A506" s="97" t="str">
        <f>IF(BOM!C513="","",BOM!C513)</f>
        <v/>
      </c>
      <c r="B506" s="96" t="s">
        <v>344</v>
      </c>
      <c r="C506" s="97" t="str">
        <f>IF(B506="","",_xlfn.XLOOKUP($B506,'Vendor Inputs'!$B$6:$B$1048576,'Vendor Inputs'!C$6:C$1048576))</f>
        <v/>
      </c>
      <c r="D506" s="97" t="str">
        <f>IF(B506="","",_xlfn.XLOOKUP($B506,'Vendor Inputs'!$B$6:$B$1048576,'Vendor Inputs'!D$6:D$1048576))</f>
        <v/>
      </c>
      <c r="E506" s="97" t="str">
        <f>IF(B506="","",_xlfn.XLOOKUP($B506,'Vendor Inputs'!$B$6:$B$1048576,'Vendor Inputs'!F$6:F$1048576))</f>
        <v/>
      </c>
      <c r="F506" s="97" t="str">
        <f>IF(B506="","",_xlfn.XLOOKUP($B506,'Vendor Inputs'!$B$6:$B$1048576,'Vendor Inputs'!G$6:G$1048576))</f>
        <v/>
      </c>
      <c r="G506" s="67"/>
      <c r="H506" s="101"/>
      <c r="I506" s="97" t="str">
        <f t="shared" si="24"/>
        <v/>
      </c>
      <c r="J506" s="67"/>
      <c r="K506" s="98" t="str">
        <f t="shared" si="25"/>
        <v/>
      </c>
      <c r="L506" s="97" t="str">
        <f t="shared" si="26"/>
        <v/>
      </c>
    </row>
    <row r="507" spans="1:12">
      <c r="A507" s="97" t="str">
        <f>IF(BOM!C514="","",BOM!C514)</f>
        <v/>
      </c>
      <c r="B507" s="96" t="s">
        <v>344</v>
      </c>
      <c r="C507" s="97" t="str">
        <f>IF(B507="","",_xlfn.XLOOKUP($B507,'Vendor Inputs'!$B$6:$B$1048576,'Vendor Inputs'!C$6:C$1048576))</f>
        <v/>
      </c>
      <c r="D507" s="97" t="str">
        <f>IF(B507="","",_xlfn.XLOOKUP($B507,'Vendor Inputs'!$B$6:$B$1048576,'Vendor Inputs'!D$6:D$1048576))</f>
        <v/>
      </c>
      <c r="E507" s="97" t="str">
        <f>IF(B507="","",_xlfn.XLOOKUP($B507,'Vendor Inputs'!$B$6:$B$1048576,'Vendor Inputs'!F$6:F$1048576))</f>
        <v/>
      </c>
      <c r="F507" s="97" t="str">
        <f>IF(B507="","",_xlfn.XLOOKUP($B507,'Vendor Inputs'!$B$6:$B$1048576,'Vendor Inputs'!G$6:G$1048576))</f>
        <v/>
      </c>
      <c r="G507" s="67"/>
      <c r="H507" s="101"/>
      <c r="I507" s="97" t="str">
        <f t="shared" si="24"/>
        <v/>
      </c>
      <c r="J507" s="67"/>
      <c r="K507" s="98" t="str">
        <f t="shared" si="25"/>
        <v/>
      </c>
      <c r="L507" s="97" t="str">
        <f t="shared" si="26"/>
        <v/>
      </c>
    </row>
    <row r="508" spans="1:12">
      <c r="A508" s="97" t="str">
        <f>IF(BOM!C515="","",BOM!C515)</f>
        <v/>
      </c>
      <c r="B508" s="96" t="s">
        <v>344</v>
      </c>
      <c r="C508" s="97" t="str">
        <f>IF(B508="","",_xlfn.XLOOKUP($B508,'Vendor Inputs'!$B$6:$B$1048576,'Vendor Inputs'!C$6:C$1048576))</f>
        <v/>
      </c>
      <c r="D508" s="97" t="str">
        <f>IF(B508="","",_xlfn.XLOOKUP($B508,'Vendor Inputs'!$B$6:$B$1048576,'Vendor Inputs'!D$6:D$1048576))</f>
        <v/>
      </c>
      <c r="E508" s="97" t="str">
        <f>IF(B508="","",_xlfn.XLOOKUP($B508,'Vendor Inputs'!$B$6:$B$1048576,'Vendor Inputs'!F$6:F$1048576))</f>
        <v/>
      </c>
      <c r="F508" s="97" t="str">
        <f>IF(B508="","",_xlfn.XLOOKUP($B508,'Vendor Inputs'!$B$6:$B$1048576,'Vendor Inputs'!G$6:G$1048576))</f>
        <v/>
      </c>
      <c r="G508" s="67"/>
      <c r="H508" s="101"/>
      <c r="I508" s="97" t="str">
        <f t="shared" si="24"/>
        <v/>
      </c>
      <c r="J508" s="67"/>
      <c r="K508" s="98" t="str">
        <f t="shared" si="25"/>
        <v/>
      </c>
      <c r="L508" s="97" t="str">
        <f t="shared" si="26"/>
        <v/>
      </c>
    </row>
    <row r="509" spans="1:12">
      <c r="A509" s="97" t="str">
        <f>IF(BOM!C516="","",BOM!C516)</f>
        <v/>
      </c>
      <c r="B509" s="96" t="s">
        <v>344</v>
      </c>
      <c r="C509" s="97" t="str">
        <f>IF(B509="","",_xlfn.XLOOKUP($B509,'Vendor Inputs'!$B$6:$B$1048576,'Vendor Inputs'!C$6:C$1048576))</f>
        <v/>
      </c>
      <c r="D509" s="97" t="str">
        <f>IF(B509="","",_xlfn.XLOOKUP($B509,'Vendor Inputs'!$B$6:$B$1048576,'Vendor Inputs'!D$6:D$1048576))</f>
        <v/>
      </c>
      <c r="E509" s="97" t="str">
        <f>IF(B509="","",_xlfn.XLOOKUP($B509,'Vendor Inputs'!$B$6:$B$1048576,'Vendor Inputs'!F$6:F$1048576))</f>
        <v/>
      </c>
      <c r="F509" s="97" t="str">
        <f>IF(B509="","",_xlfn.XLOOKUP($B509,'Vendor Inputs'!$B$6:$B$1048576,'Vendor Inputs'!G$6:G$1048576))</f>
        <v/>
      </c>
      <c r="G509" s="67"/>
      <c r="H509" s="101"/>
      <c r="I509" s="97" t="str">
        <f t="shared" si="24"/>
        <v/>
      </c>
      <c r="J509" s="67"/>
      <c r="K509" s="98" t="str">
        <f t="shared" si="25"/>
        <v/>
      </c>
      <c r="L509" s="97" t="str">
        <f t="shared" si="26"/>
        <v/>
      </c>
    </row>
    <row r="510" spans="1:12">
      <c r="A510" s="97" t="str">
        <f>IF(BOM!C517="","",BOM!C517)</f>
        <v/>
      </c>
      <c r="B510" s="96" t="s">
        <v>344</v>
      </c>
      <c r="C510" s="97" t="str">
        <f>IF(B510="","",_xlfn.XLOOKUP($B510,'Vendor Inputs'!$B$6:$B$1048576,'Vendor Inputs'!C$6:C$1048576))</f>
        <v/>
      </c>
      <c r="D510" s="97" t="str">
        <f>IF(B510="","",_xlfn.XLOOKUP($B510,'Vendor Inputs'!$B$6:$B$1048576,'Vendor Inputs'!D$6:D$1048576))</f>
        <v/>
      </c>
      <c r="E510" s="97" t="str">
        <f>IF(B510="","",_xlfn.XLOOKUP($B510,'Vendor Inputs'!$B$6:$B$1048576,'Vendor Inputs'!F$6:F$1048576))</f>
        <v/>
      </c>
      <c r="F510" s="97" t="str">
        <f>IF(B510="","",_xlfn.XLOOKUP($B510,'Vendor Inputs'!$B$6:$B$1048576,'Vendor Inputs'!G$6:G$1048576))</f>
        <v/>
      </c>
      <c r="G510" s="67"/>
      <c r="H510" s="101"/>
      <c r="I510" s="97" t="str">
        <f t="shared" si="24"/>
        <v/>
      </c>
      <c r="J510" s="67"/>
      <c r="K510" s="98" t="str">
        <f t="shared" si="25"/>
        <v/>
      </c>
      <c r="L510" s="97" t="str">
        <f t="shared" si="26"/>
        <v/>
      </c>
    </row>
    <row r="511" spans="1:12">
      <c r="A511" s="97" t="str">
        <f>IF(BOM!C518="","",BOM!C518)</f>
        <v/>
      </c>
      <c r="B511" s="96" t="s">
        <v>344</v>
      </c>
      <c r="C511" s="97" t="str">
        <f>IF(B511="","",_xlfn.XLOOKUP($B511,'Vendor Inputs'!$B$6:$B$1048576,'Vendor Inputs'!C$6:C$1048576))</f>
        <v/>
      </c>
      <c r="D511" s="97" t="str">
        <f>IF(B511="","",_xlfn.XLOOKUP($B511,'Vendor Inputs'!$B$6:$B$1048576,'Vendor Inputs'!D$6:D$1048576))</f>
        <v/>
      </c>
      <c r="E511" s="97" t="str">
        <f>IF(B511="","",_xlfn.XLOOKUP($B511,'Vendor Inputs'!$B$6:$B$1048576,'Vendor Inputs'!F$6:F$1048576))</f>
        <v/>
      </c>
      <c r="F511" s="97" t="str">
        <f>IF(B511="","",_xlfn.XLOOKUP($B511,'Vendor Inputs'!$B$6:$B$1048576,'Vendor Inputs'!G$6:G$1048576))</f>
        <v/>
      </c>
      <c r="G511" s="67"/>
      <c r="H511" s="101"/>
      <c r="I511" s="97" t="str">
        <f t="shared" si="24"/>
        <v/>
      </c>
      <c r="J511" s="67"/>
      <c r="K511" s="98" t="str">
        <f t="shared" si="25"/>
        <v/>
      </c>
      <c r="L511" s="97" t="str">
        <f t="shared" si="26"/>
        <v/>
      </c>
    </row>
    <row r="512" spans="1:12">
      <c r="A512" s="97" t="str">
        <f>IF(BOM!C519="","",BOM!C519)</f>
        <v/>
      </c>
      <c r="B512" s="96" t="s">
        <v>344</v>
      </c>
      <c r="C512" s="97" t="str">
        <f>IF(B512="","",_xlfn.XLOOKUP($B512,'Vendor Inputs'!$B$6:$B$1048576,'Vendor Inputs'!C$6:C$1048576))</f>
        <v/>
      </c>
      <c r="D512" s="97" t="str">
        <f>IF(B512="","",_xlfn.XLOOKUP($B512,'Vendor Inputs'!$B$6:$B$1048576,'Vendor Inputs'!D$6:D$1048576))</f>
        <v/>
      </c>
      <c r="E512" s="97" t="str">
        <f>IF(B512="","",_xlfn.XLOOKUP($B512,'Vendor Inputs'!$B$6:$B$1048576,'Vendor Inputs'!F$6:F$1048576))</f>
        <v/>
      </c>
      <c r="F512" s="97" t="str">
        <f>IF(B512="","",_xlfn.XLOOKUP($B512,'Vendor Inputs'!$B$6:$B$1048576,'Vendor Inputs'!G$6:G$1048576))</f>
        <v/>
      </c>
      <c r="G512" s="67"/>
      <c r="H512" s="101"/>
      <c r="I512" s="97" t="str">
        <f t="shared" si="24"/>
        <v/>
      </c>
      <c r="J512" s="67"/>
      <c r="K512" s="98" t="str">
        <f t="shared" si="25"/>
        <v/>
      </c>
      <c r="L512" s="97" t="str">
        <f t="shared" si="26"/>
        <v/>
      </c>
    </row>
    <row r="513" spans="1:12">
      <c r="A513" s="97" t="str">
        <f>IF(BOM!C520="","",BOM!C520)</f>
        <v/>
      </c>
      <c r="B513" s="96" t="s">
        <v>344</v>
      </c>
      <c r="C513" s="97" t="str">
        <f>IF(B513="","",_xlfn.XLOOKUP($B513,'Vendor Inputs'!$B$6:$B$1048576,'Vendor Inputs'!C$6:C$1048576))</f>
        <v/>
      </c>
      <c r="D513" s="97" t="str">
        <f>IF(B513="","",_xlfn.XLOOKUP($B513,'Vendor Inputs'!$B$6:$B$1048576,'Vendor Inputs'!D$6:D$1048576))</f>
        <v/>
      </c>
      <c r="E513" s="97" t="str">
        <f>IF(B513="","",_xlfn.XLOOKUP($B513,'Vendor Inputs'!$B$6:$B$1048576,'Vendor Inputs'!F$6:F$1048576))</f>
        <v/>
      </c>
      <c r="F513" s="97" t="str">
        <f>IF(B513="","",_xlfn.XLOOKUP($B513,'Vendor Inputs'!$B$6:$B$1048576,'Vendor Inputs'!G$6:G$1048576))</f>
        <v/>
      </c>
      <c r="G513" s="67"/>
      <c r="H513" s="101"/>
      <c r="I513" s="97" t="str">
        <f t="shared" si="24"/>
        <v/>
      </c>
      <c r="J513" s="67"/>
      <c r="K513" s="98" t="str">
        <f t="shared" si="25"/>
        <v/>
      </c>
      <c r="L513" s="97" t="str">
        <f t="shared" si="26"/>
        <v/>
      </c>
    </row>
    <row r="514" spans="1:12">
      <c r="A514" s="97" t="str">
        <f>IF(BOM!C521="","",BOM!C521)</f>
        <v/>
      </c>
      <c r="B514" s="96" t="s">
        <v>344</v>
      </c>
      <c r="C514" s="97" t="str">
        <f>IF(B514="","",_xlfn.XLOOKUP($B514,'Vendor Inputs'!$B$6:$B$1048576,'Vendor Inputs'!C$6:C$1048576))</f>
        <v/>
      </c>
      <c r="D514" s="97" t="str">
        <f>IF(B514="","",_xlfn.XLOOKUP($B514,'Vendor Inputs'!$B$6:$B$1048576,'Vendor Inputs'!D$6:D$1048576))</f>
        <v/>
      </c>
      <c r="E514" s="97" t="str">
        <f>IF(B514="","",_xlfn.XLOOKUP($B514,'Vendor Inputs'!$B$6:$B$1048576,'Vendor Inputs'!F$6:F$1048576))</f>
        <v/>
      </c>
      <c r="F514" s="97" t="str">
        <f>IF(B514="","",_xlfn.XLOOKUP($B514,'Vendor Inputs'!$B$6:$B$1048576,'Vendor Inputs'!G$6:G$1048576))</f>
        <v/>
      </c>
      <c r="G514" s="67"/>
      <c r="H514" s="101"/>
      <c r="I514" s="97" t="str">
        <f t="shared" si="24"/>
        <v/>
      </c>
      <c r="J514" s="67"/>
      <c r="K514" s="98" t="str">
        <f t="shared" si="25"/>
        <v/>
      </c>
      <c r="L514" s="97" t="str">
        <f t="shared" si="26"/>
        <v/>
      </c>
    </row>
    <row r="515" spans="1:12">
      <c r="A515" s="97" t="str">
        <f>IF(BOM!C522="","",BOM!C522)</f>
        <v/>
      </c>
      <c r="B515" s="96" t="s">
        <v>344</v>
      </c>
      <c r="C515" s="97" t="str">
        <f>IF(B515="","",_xlfn.XLOOKUP($B515,'Vendor Inputs'!$B$6:$B$1048576,'Vendor Inputs'!C$6:C$1048576))</f>
        <v/>
      </c>
      <c r="D515" s="97" t="str">
        <f>IF(B515="","",_xlfn.XLOOKUP($B515,'Vendor Inputs'!$B$6:$B$1048576,'Vendor Inputs'!D$6:D$1048576))</f>
        <v/>
      </c>
      <c r="E515" s="97" t="str">
        <f>IF(B515="","",_xlfn.XLOOKUP($B515,'Vendor Inputs'!$B$6:$B$1048576,'Vendor Inputs'!F$6:F$1048576))</f>
        <v/>
      </c>
      <c r="F515" s="97" t="str">
        <f>IF(B515="","",_xlfn.XLOOKUP($B515,'Vendor Inputs'!$B$6:$B$1048576,'Vendor Inputs'!G$6:G$1048576))</f>
        <v/>
      </c>
      <c r="G515" s="67"/>
      <c r="H515" s="101"/>
      <c r="I515" s="97" t="str">
        <f t="shared" si="24"/>
        <v/>
      </c>
      <c r="J515" s="67"/>
      <c r="K515" s="98" t="str">
        <f t="shared" si="25"/>
        <v/>
      </c>
      <c r="L515" s="97" t="str">
        <f t="shared" si="26"/>
        <v/>
      </c>
    </row>
    <row r="516" spans="1:12">
      <c r="A516" s="97" t="str">
        <f>IF(BOM!C523="","",BOM!C523)</f>
        <v/>
      </c>
      <c r="B516" s="96" t="s">
        <v>344</v>
      </c>
      <c r="C516" s="97" t="str">
        <f>IF(B516="","",_xlfn.XLOOKUP($B516,'Vendor Inputs'!$B$6:$B$1048576,'Vendor Inputs'!C$6:C$1048576))</f>
        <v/>
      </c>
      <c r="D516" s="97" t="str">
        <f>IF(B516="","",_xlfn.XLOOKUP($B516,'Vendor Inputs'!$B$6:$B$1048576,'Vendor Inputs'!D$6:D$1048576))</f>
        <v/>
      </c>
      <c r="E516" s="97" t="str">
        <f>IF(B516="","",_xlfn.XLOOKUP($B516,'Vendor Inputs'!$B$6:$B$1048576,'Vendor Inputs'!F$6:F$1048576))</f>
        <v/>
      </c>
      <c r="F516" s="97" t="str">
        <f>IF(B516="","",_xlfn.XLOOKUP($B516,'Vendor Inputs'!$B$6:$B$1048576,'Vendor Inputs'!G$6:G$1048576))</f>
        <v/>
      </c>
      <c r="G516" s="67"/>
      <c r="H516" s="101"/>
      <c r="I516" s="97" t="str">
        <f t="shared" si="24"/>
        <v/>
      </c>
      <c r="J516" s="67"/>
      <c r="K516" s="98" t="str">
        <f t="shared" si="25"/>
        <v/>
      </c>
      <c r="L516" s="97" t="str">
        <f t="shared" si="26"/>
        <v/>
      </c>
    </row>
    <row r="517" spans="1:12">
      <c r="A517" s="97" t="str">
        <f>IF(BOM!C524="","",BOM!C524)</f>
        <v/>
      </c>
      <c r="B517" s="96" t="s">
        <v>344</v>
      </c>
      <c r="C517" s="97" t="str">
        <f>IF(B517="","",_xlfn.XLOOKUP($B517,'Vendor Inputs'!$B$6:$B$1048576,'Vendor Inputs'!C$6:C$1048576))</f>
        <v/>
      </c>
      <c r="D517" s="97" t="str">
        <f>IF(B517="","",_xlfn.XLOOKUP($B517,'Vendor Inputs'!$B$6:$B$1048576,'Vendor Inputs'!D$6:D$1048576))</f>
        <v/>
      </c>
      <c r="E517" s="97" t="str">
        <f>IF(B517="","",_xlfn.XLOOKUP($B517,'Vendor Inputs'!$B$6:$B$1048576,'Vendor Inputs'!F$6:F$1048576))</f>
        <v/>
      </c>
      <c r="F517" s="97" t="str">
        <f>IF(B517="","",_xlfn.XLOOKUP($B517,'Vendor Inputs'!$B$6:$B$1048576,'Vendor Inputs'!G$6:G$1048576))</f>
        <v/>
      </c>
      <c r="G517" s="67"/>
      <c r="H517" s="101"/>
      <c r="I517" s="97" t="str">
        <f t="shared" si="24"/>
        <v/>
      </c>
      <c r="J517" s="67"/>
      <c r="K517" s="98" t="str">
        <f t="shared" si="25"/>
        <v/>
      </c>
      <c r="L517" s="97" t="str">
        <f t="shared" si="26"/>
        <v/>
      </c>
    </row>
    <row r="518" spans="1:12">
      <c r="A518" s="97" t="str">
        <f>IF(BOM!C525="","",BOM!C525)</f>
        <v/>
      </c>
      <c r="B518" s="96" t="s">
        <v>344</v>
      </c>
      <c r="C518" s="97" t="str">
        <f>IF(B518="","",_xlfn.XLOOKUP($B518,'Vendor Inputs'!$B$6:$B$1048576,'Vendor Inputs'!C$6:C$1048576))</f>
        <v/>
      </c>
      <c r="D518" s="97" t="str">
        <f>IF(B518="","",_xlfn.XLOOKUP($B518,'Vendor Inputs'!$B$6:$B$1048576,'Vendor Inputs'!D$6:D$1048576))</f>
        <v/>
      </c>
      <c r="E518" s="97" t="str">
        <f>IF(B518="","",_xlfn.XLOOKUP($B518,'Vendor Inputs'!$B$6:$B$1048576,'Vendor Inputs'!F$6:F$1048576))</f>
        <v/>
      </c>
      <c r="F518" s="97" t="str">
        <f>IF(B518="","",_xlfn.XLOOKUP($B518,'Vendor Inputs'!$B$6:$B$1048576,'Vendor Inputs'!G$6:G$1048576))</f>
        <v/>
      </c>
      <c r="G518" s="67"/>
      <c r="H518" s="101"/>
      <c r="I518" s="97" t="str">
        <f t="shared" si="24"/>
        <v/>
      </c>
      <c r="J518" s="67"/>
      <c r="K518" s="98" t="str">
        <f t="shared" si="25"/>
        <v/>
      </c>
      <c r="L518" s="97" t="str">
        <f t="shared" si="26"/>
        <v/>
      </c>
    </row>
    <row r="519" spans="1:12">
      <c r="A519" s="97" t="str">
        <f>IF(BOM!C526="","",BOM!C526)</f>
        <v/>
      </c>
      <c r="B519" s="96" t="s">
        <v>344</v>
      </c>
      <c r="C519" s="97" t="str">
        <f>IF(B519="","",_xlfn.XLOOKUP($B519,'Vendor Inputs'!$B$6:$B$1048576,'Vendor Inputs'!C$6:C$1048576))</f>
        <v/>
      </c>
      <c r="D519" s="97" t="str">
        <f>IF(B519="","",_xlfn.XLOOKUP($B519,'Vendor Inputs'!$B$6:$B$1048576,'Vendor Inputs'!D$6:D$1048576))</f>
        <v/>
      </c>
      <c r="E519" s="97" t="str">
        <f>IF(B519="","",_xlfn.XLOOKUP($B519,'Vendor Inputs'!$B$6:$B$1048576,'Vendor Inputs'!F$6:F$1048576))</f>
        <v/>
      </c>
      <c r="F519" s="97" t="str">
        <f>IF(B519="","",_xlfn.XLOOKUP($B519,'Vendor Inputs'!$B$6:$B$1048576,'Vendor Inputs'!G$6:G$1048576))</f>
        <v/>
      </c>
      <c r="G519" s="67"/>
      <c r="H519" s="101"/>
      <c r="I519" s="97" t="str">
        <f t="shared" si="24"/>
        <v/>
      </c>
      <c r="J519" s="67"/>
      <c r="K519" s="98" t="str">
        <f t="shared" si="25"/>
        <v/>
      </c>
      <c r="L519" s="97" t="str">
        <f t="shared" si="26"/>
        <v/>
      </c>
    </row>
    <row r="520" spans="1:12">
      <c r="A520" s="97" t="str">
        <f>IF(BOM!C527="","",BOM!C527)</f>
        <v/>
      </c>
      <c r="B520" s="96" t="s">
        <v>344</v>
      </c>
      <c r="C520" s="97" t="str">
        <f>IF(B520="","",_xlfn.XLOOKUP($B520,'Vendor Inputs'!$B$6:$B$1048576,'Vendor Inputs'!C$6:C$1048576))</f>
        <v/>
      </c>
      <c r="D520" s="97" t="str">
        <f>IF(B520="","",_xlfn.XLOOKUP($B520,'Vendor Inputs'!$B$6:$B$1048576,'Vendor Inputs'!D$6:D$1048576))</f>
        <v/>
      </c>
      <c r="E520" s="97" t="str">
        <f>IF(B520="","",_xlfn.XLOOKUP($B520,'Vendor Inputs'!$B$6:$B$1048576,'Vendor Inputs'!F$6:F$1048576))</f>
        <v/>
      </c>
      <c r="F520" s="97" t="str">
        <f>IF(B520="","",_xlfn.XLOOKUP($B520,'Vendor Inputs'!$B$6:$B$1048576,'Vendor Inputs'!G$6:G$1048576))</f>
        <v/>
      </c>
      <c r="G520" s="67"/>
      <c r="H520" s="101"/>
      <c r="I520" s="97" t="str">
        <f t="shared" si="24"/>
        <v/>
      </c>
      <c r="J520" s="67"/>
      <c r="K520" s="98" t="str">
        <f t="shared" si="25"/>
        <v/>
      </c>
      <c r="L520" s="97" t="str">
        <f t="shared" si="26"/>
        <v/>
      </c>
    </row>
    <row r="521" spans="1:12">
      <c r="A521" s="97" t="str">
        <f>IF(BOM!C528="","",BOM!C528)</f>
        <v/>
      </c>
      <c r="B521" s="96" t="s">
        <v>344</v>
      </c>
      <c r="C521" s="97" t="str">
        <f>IF(B521="","",_xlfn.XLOOKUP($B521,'Vendor Inputs'!$B$6:$B$1048576,'Vendor Inputs'!C$6:C$1048576))</f>
        <v/>
      </c>
      <c r="D521" s="97" t="str">
        <f>IF(B521="","",_xlfn.XLOOKUP($B521,'Vendor Inputs'!$B$6:$B$1048576,'Vendor Inputs'!D$6:D$1048576))</f>
        <v/>
      </c>
      <c r="E521" s="97" t="str">
        <f>IF(B521="","",_xlfn.XLOOKUP($B521,'Vendor Inputs'!$B$6:$B$1048576,'Vendor Inputs'!F$6:F$1048576))</f>
        <v/>
      </c>
      <c r="F521" s="97" t="str">
        <f>IF(B521="","",_xlfn.XLOOKUP($B521,'Vendor Inputs'!$B$6:$B$1048576,'Vendor Inputs'!G$6:G$1048576))</f>
        <v/>
      </c>
      <c r="G521" s="67"/>
      <c r="H521" s="101"/>
      <c r="I521" s="97" t="str">
        <f t="shared" si="24"/>
        <v/>
      </c>
      <c r="J521" s="67"/>
      <c r="K521" s="98" t="str">
        <f t="shared" si="25"/>
        <v/>
      </c>
      <c r="L521" s="97" t="str">
        <f t="shared" si="26"/>
        <v/>
      </c>
    </row>
    <row r="522" spans="1:12">
      <c r="A522" s="97" t="str">
        <f>IF(BOM!C529="","",BOM!C529)</f>
        <v/>
      </c>
      <c r="B522" s="96" t="s">
        <v>344</v>
      </c>
      <c r="C522" s="97" t="str">
        <f>IF(B522="","",_xlfn.XLOOKUP($B522,'Vendor Inputs'!$B$6:$B$1048576,'Vendor Inputs'!C$6:C$1048576))</f>
        <v/>
      </c>
      <c r="D522" s="97" t="str">
        <f>IF(B522="","",_xlfn.XLOOKUP($B522,'Vendor Inputs'!$B$6:$B$1048576,'Vendor Inputs'!D$6:D$1048576))</f>
        <v/>
      </c>
      <c r="E522" s="97" t="str">
        <f>IF(B522="","",_xlfn.XLOOKUP($B522,'Vendor Inputs'!$B$6:$B$1048576,'Vendor Inputs'!F$6:F$1048576))</f>
        <v/>
      </c>
      <c r="F522" s="97" t="str">
        <f>IF(B522="","",_xlfn.XLOOKUP($B522,'Vendor Inputs'!$B$6:$B$1048576,'Vendor Inputs'!G$6:G$1048576))</f>
        <v/>
      </c>
      <c r="G522" s="67"/>
      <c r="H522" s="101"/>
      <c r="I522" s="97" t="str">
        <f t="shared" si="24"/>
        <v/>
      </c>
      <c r="J522" s="67"/>
      <c r="K522" s="98" t="str">
        <f t="shared" si="25"/>
        <v/>
      </c>
      <c r="L522" s="97" t="str">
        <f t="shared" si="26"/>
        <v/>
      </c>
    </row>
    <row r="523" spans="1:12">
      <c r="A523" s="97" t="str">
        <f>IF(BOM!C530="","",BOM!C530)</f>
        <v/>
      </c>
      <c r="B523" s="96" t="s">
        <v>344</v>
      </c>
      <c r="C523" s="97" t="str">
        <f>IF(B523="","",_xlfn.XLOOKUP($B523,'Vendor Inputs'!$B$6:$B$1048576,'Vendor Inputs'!C$6:C$1048576))</f>
        <v/>
      </c>
      <c r="D523" s="97" t="str">
        <f>IF(B523="","",_xlfn.XLOOKUP($B523,'Vendor Inputs'!$B$6:$B$1048576,'Vendor Inputs'!D$6:D$1048576))</f>
        <v/>
      </c>
      <c r="E523" s="97" t="str">
        <f>IF(B523="","",_xlfn.XLOOKUP($B523,'Vendor Inputs'!$B$6:$B$1048576,'Vendor Inputs'!F$6:F$1048576))</f>
        <v/>
      </c>
      <c r="F523" s="97" t="str">
        <f>IF(B523="","",_xlfn.XLOOKUP($B523,'Vendor Inputs'!$B$6:$B$1048576,'Vendor Inputs'!G$6:G$1048576))</f>
        <v/>
      </c>
      <c r="G523" s="67"/>
      <c r="H523" s="101"/>
      <c r="I523" s="97" t="str">
        <f t="shared" si="24"/>
        <v/>
      </c>
      <c r="J523" s="67"/>
      <c r="K523" s="98" t="str">
        <f t="shared" si="25"/>
        <v/>
      </c>
      <c r="L523" s="97" t="str">
        <f t="shared" si="26"/>
        <v/>
      </c>
    </row>
    <row r="524" spans="1:12">
      <c r="A524" s="97" t="str">
        <f>IF(BOM!C531="","",BOM!C531)</f>
        <v/>
      </c>
      <c r="B524" s="96" t="s">
        <v>344</v>
      </c>
      <c r="C524" s="97" t="str">
        <f>IF(B524="","",_xlfn.XLOOKUP($B524,'Vendor Inputs'!$B$6:$B$1048576,'Vendor Inputs'!C$6:C$1048576))</f>
        <v/>
      </c>
      <c r="D524" s="97" t="str">
        <f>IF(B524="","",_xlfn.XLOOKUP($B524,'Vendor Inputs'!$B$6:$B$1048576,'Vendor Inputs'!D$6:D$1048576))</f>
        <v/>
      </c>
      <c r="E524" s="97" t="str">
        <f>IF(B524="","",_xlfn.XLOOKUP($B524,'Vendor Inputs'!$B$6:$B$1048576,'Vendor Inputs'!F$6:F$1048576))</f>
        <v/>
      </c>
      <c r="F524" s="97" t="str">
        <f>IF(B524="","",_xlfn.XLOOKUP($B524,'Vendor Inputs'!$B$6:$B$1048576,'Vendor Inputs'!G$6:G$1048576))</f>
        <v/>
      </c>
      <c r="G524" s="67"/>
      <c r="H524" s="101"/>
      <c r="I524" s="97" t="str">
        <f t="shared" si="24"/>
        <v/>
      </c>
      <c r="J524" s="67"/>
      <c r="K524" s="98" t="str">
        <f t="shared" si="25"/>
        <v/>
      </c>
      <c r="L524" s="97" t="str">
        <f t="shared" si="26"/>
        <v/>
      </c>
    </row>
    <row r="525" spans="1:12">
      <c r="A525" s="97" t="str">
        <f>IF(BOM!C532="","",BOM!C532)</f>
        <v/>
      </c>
      <c r="B525" s="96" t="s">
        <v>344</v>
      </c>
      <c r="C525" s="97" t="str">
        <f>IF(B525="","",_xlfn.XLOOKUP($B525,'Vendor Inputs'!$B$6:$B$1048576,'Vendor Inputs'!C$6:C$1048576))</f>
        <v/>
      </c>
      <c r="D525" s="97" t="str">
        <f>IF(B525="","",_xlfn.XLOOKUP($B525,'Vendor Inputs'!$B$6:$B$1048576,'Vendor Inputs'!D$6:D$1048576))</f>
        <v/>
      </c>
      <c r="E525" s="97" t="str">
        <f>IF(B525="","",_xlfn.XLOOKUP($B525,'Vendor Inputs'!$B$6:$B$1048576,'Vendor Inputs'!F$6:F$1048576))</f>
        <v/>
      </c>
      <c r="F525" s="97" t="str">
        <f>IF(B525="","",_xlfn.XLOOKUP($B525,'Vendor Inputs'!$B$6:$B$1048576,'Vendor Inputs'!G$6:G$1048576))</f>
        <v/>
      </c>
      <c r="G525" s="67"/>
      <c r="H525" s="101"/>
      <c r="I525" s="97" t="str">
        <f t="shared" si="24"/>
        <v/>
      </c>
      <c r="J525" s="67"/>
      <c r="K525" s="98" t="str">
        <f t="shared" si="25"/>
        <v/>
      </c>
      <c r="L525" s="97" t="str">
        <f t="shared" si="26"/>
        <v/>
      </c>
    </row>
    <row r="526" spans="1:12">
      <c r="A526" s="97" t="str">
        <f>IF(BOM!C533="","",BOM!C533)</f>
        <v/>
      </c>
      <c r="B526" s="96" t="s">
        <v>344</v>
      </c>
      <c r="C526" s="97" t="str">
        <f>IF(B526="","",_xlfn.XLOOKUP($B526,'Vendor Inputs'!$B$6:$B$1048576,'Vendor Inputs'!C$6:C$1048576))</f>
        <v/>
      </c>
      <c r="D526" s="97" t="str">
        <f>IF(B526="","",_xlfn.XLOOKUP($B526,'Vendor Inputs'!$B$6:$B$1048576,'Vendor Inputs'!D$6:D$1048576))</f>
        <v/>
      </c>
      <c r="E526" s="97" t="str">
        <f>IF(B526="","",_xlfn.XLOOKUP($B526,'Vendor Inputs'!$B$6:$B$1048576,'Vendor Inputs'!F$6:F$1048576))</f>
        <v/>
      </c>
      <c r="F526" s="97" t="str">
        <f>IF(B526="","",_xlfn.XLOOKUP($B526,'Vendor Inputs'!$B$6:$B$1048576,'Vendor Inputs'!G$6:G$1048576))</f>
        <v/>
      </c>
      <c r="G526" s="67"/>
      <c r="H526" s="101"/>
      <c r="I526" s="97" t="str">
        <f t="shared" si="24"/>
        <v/>
      </c>
      <c r="J526" s="67"/>
      <c r="K526" s="98" t="str">
        <f t="shared" si="25"/>
        <v/>
      </c>
      <c r="L526" s="97" t="str">
        <f t="shared" si="26"/>
        <v/>
      </c>
    </row>
    <row r="527" spans="1:12">
      <c r="A527" s="97" t="str">
        <f>IF(BOM!C534="","",BOM!C534)</f>
        <v/>
      </c>
      <c r="B527" s="96" t="s">
        <v>344</v>
      </c>
      <c r="C527" s="97" t="str">
        <f>IF(B527="","",_xlfn.XLOOKUP($B527,'Vendor Inputs'!$B$6:$B$1048576,'Vendor Inputs'!C$6:C$1048576))</f>
        <v/>
      </c>
      <c r="D527" s="97" t="str">
        <f>IF(B527="","",_xlfn.XLOOKUP($B527,'Vendor Inputs'!$B$6:$B$1048576,'Vendor Inputs'!D$6:D$1048576))</f>
        <v/>
      </c>
      <c r="E527" s="97" t="str">
        <f>IF(B527="","",_xlfn.XLOOKUP($B527,'Vendor Inputs'!$B$6:$B$1048576,'Vendor Inputs'!F$6:F$1048576))</f>
        <v/>
      </c>
      <c r="F527" s="97" t="str">
        <f>IF(B527="","",_xlfn.XLOOKUP($B527,'Vendor Inputs'!$B$6:$B$1048576,'Vendor Inputs'!G$6:G$1048576))</f>
        <v/>
      </c>
      <c r="G527" s="67"/>
      <c r="H527" s="101"/>
      <c r="I527" s="97" t="str">
        <f t="shared" ref="I527:I590" si="27">IF(F527="","",H527*$F527)</f>
        <v/>
      </c>
      <c r="J527" s="67"/>
      <c r="K527" s="98" t="str">
        <f t="shared" ref="K527:K590" si="28">IF(OR(H527=1,H527=""),"",1-H527)</f>
        <v/>
      </c>
      <c r="L527" s="97" t="str">
        <f t="shared" ref="L527:L590" si="29">IF(K527="","",K527*$F527)</f>
        <v/>
      </c>
    </row>
    <row r="528" spans="1:12">
      <c r="A528" s="97" t="str">
        <f>IF(BOM!C535="","",BOM!C535)</f>
        <v/>
      </c>
      <c r="B528" s="96" t="s">
        <v>344</v>
      </c>
      <c r="C528" s="97" t="str">
        <f>IF(B528="","",_xlfn.XLOOKUP($B528,'Vendor Inputs'!$B$6:$B$1048576,'Vendor Inputs'!C$6:C$1048576))</f>
        <v/>
      </c>
      <c r="D528" s="97" t="str">
        <f>IF(B528="","",_xlfn.XLOOKUP($B528,'Vendor Inputs'!$B$6:$B$1048576,'Vendor Inputs'!D$6:D$1048576))</f>
        <v/>
      </c>
      <c r="E528" s="97" t="str">
        <f>IF(B528="","",_xlfn.XLOOKUP($B528,'Vendor Inputs'!$B$6:$B$1048576,'Vendor Inputs'!F$6:F$1048576))</f>
        <v/>
      </c>
      <c r="F528" s="97" t="str">
        <f>IF(B528="","",_xlfn.XLOOKUP($B528,'Vendor Inputs'!$B$6:$B$1048576,'Vendor Inputs'!G$6:G$1048576))</f>
        <v/>
      </c>
      <c r="G528" s="67"/>
      <c r="H528" s="101"/>
      <c r="I528" s="97" t="str">
        <f t="shared" si="27"/>
        <v/>
      </c>
      <c r="J528" s="67"/>
      <c r="K528" s="98" t="str">
        <f t="shared" si="28"/>
        <v/>
      </c>
      <c r="L528" s="97" t="str">
        <f t="shared" si="29"/>
        <v/>
      </c>
    </row>
    <row r="529" spans="1:12">
      <c r="A529" s="97" t="str">
        <f>IF(BOM!C536="","",BOM!C536)</f>
        <v/>
      </c>
      <c r="B529" s="96" t="s">
        <v>344</v>
      </c>
      <c r="C529" s="97" t="str">
        <f>IF(B529="","",_xlfn.XLOOKUP($B529,'Vendor Inputs'!$B$6:$B$1048576,'Vendor Inputs'!C$6:C$1048576))</f>
        <v/>
      </c>
      <c r="D529" s="97" t="str">
        <f>IF(B529="","",_xlfn.XLOOKUP($B529,'Vendor Inputs'!$B$6:$B$1048576,'Vendor Inputs'!D$6:D$1048576))</f>
        <v/>
      </c>
      <c r="E529" s="97" t="str">
        <f>IF(B529="","",_xlfn.XLOOKUP($B529,'Vendor Inputs'!$B$6:$B$1048576,'Vendor Inputs'!F$6:F$1048576))</f>
        <v/>
      </c>
      <c r="F529" s="97" t="str">
        <f>IF(B529="","",_xlfn.XLOOKUP($B529,'Vendor Inputs'!$B$6:$B$1048576,'Vendor Inputs'!G$6:G$1048576))</f>
        <v/>
      </c>
      <c r="G529" s="67"/>
      <c r="H529" s="101"/>
      <c r="I529" s="97" t="str">
        <f t="shared" si="27"/>
        <v/>
      </c>
      <c r="J529" s="67"/>
      <c r="K529" s="98" t="str">
        <f t="shared" si="28"/>
        <v/>
      </c>
      <c r="L529" s="97" t="str">
        <f t="shared" si="29"/>
        <v/>
      </c>
    </row>
    <row r="530" spans="1:12">
      <c r="A530" s="97" t="str">
        <f>IF(BOM!C537="","",BOM!C537)</f>
        <v/>
      </c>
      <c r="B530" s="96" t="s">
        <v>344</v>
      </c>
      <c r="C530" s="97" t="str">
        <f>IF(B530="","",_xlfn.XLOOKUP($B530,'Vendor Inputs'!$B$6:$B$1048576,'Vendor Inputs'!C$6:C$1048576))</f>
        <v/>
      </c>
      <c r="D530" s="97" t="str">
        <f>IF(B530="","",_xlfn.XLOOKUP($B530,'Vendor Inputs'!$B$6:$B$1048576,'Vendor Inputs'!D$6:D$1048576))</f>
        <v/>
      </c>
      <c r="E530" s="97" t="str">
        <f>IF(B530="","",_xlfn.XLOOKUP($B530,'Vendor Inputs'!$B$6:$B$1048576,'Vendor Inputs'!F$6:F$1048576))</f>
        <v/>
      </c>
      <c r="F530" s="97" t="str">
        <f>IF(B530="","",_xlfn.XLOOKUP($B530,'Vendor Inputs'!$B$6:$B$1048576,'Vendor Inputs'!G$6:G$1048576))</f>
        <v/>
      </c>
      <c r="G530" s="67"/>
      <c r="H530" s="101"/>
      <c r="I530" s="97" t="str">
        <f t="shared" si="27"/>
        <v/>
      </c>
      <c r="J530" s="67"/>
      <c r="K530" s="98" t="str">
        <f t="shared" si="28"/>
        <v/>
      </c>
      <c r="L530" s="97" t="str">
        <f t="shared" si="29"/>
        <v/>
      </c>
    </row>
    <row r="531" spans="1:12">
      <c r="A531" s="97" t="str">
        <f>IF(BOM!C538="","",BOM!C538)</f>
        <v/>
      </c>
      <c r="B531" s="96" t="s">
        <v>344</v>
      </c>
      <c r="C531" s="97" t="str">
        <f>IF(B531="","",_xlfn.XLOOKUP($B531,'Vendor Inputs'!$B$6:$B$1048576,'Vendor Inputs'!C$6:C$1048576))</f>
        <v/>
      </c>
      <c r="D531" s="97" t="str">
        <f>IF(B531="","",_xlfn.XLOOKUP($B531,'Vendor Inputs'!$B$6:$B$1048576,'Vendor Inputs'!D$6:D$1048576))</f>
        <v/>
      </c>
      <c r="E531" s="97" t="str">
        <f>IF(B531="","",_xlfn.XLOOKUP($B531,'Vendor Inputs'!$B$6:$B$1048576,'Vendor Inputs'!F$6:F$1048576))</f>
        <v/>
      </c>
      <c r="F531" s="97" t="str">
        <f>IF(B531="","",_xlfn.XLOOKUP($B531,'Vendor Inputs'!$B$6:$B$1048576,'Vendor Inputs'!G$6:G$1048576))</f>
        <v/>
      </c>
      <c r="G531" s="67"/>
      <c r="H531" s="101"/>
      <c r="I531" s="97" t="str">
        <f t="shared" si="27"/>
        <v/>
      </c>
      <c r="J531" s="67"/>
      <c r="K531" s="98" t="str">
        <f t="shared" si="28"/>
        <v/>
      </c>
      <c r="L531" s="97" t="str">
        <f t="shared" si="29"/>
        <v/>
      </c>
    </row>
    <row r="532" spans="1:12">
      <c r="A532" s="97" t="str">
        <f>IF(BOM!C539="","",BOM!C539)</f>
        <v/>
      </c>
      <c r="B532" s="96" t="s">
        <v>344</v>
      </c>
      <c r="C532" s="97" t="str">
        <f>IF(B532="","",_xlfn.XLOOKUP($B532,'Vendor Inputs'!$B$6:$B$1048576,'Vendor Inputs'!C$6:C$1048576))</f>
        <v/>
      </c>
      <c r="D532" s="97" t="str">
        <f>IF(B532="","",_xlfn.XLOOKUP($B532,'Vendor Inputs'!$B$6:$B$1048576,'Vendor Inputs'!D$6:D$1048576))</f>
        <v/>
      </c>
      <c r="E532" s="97" t="str">
        <f>IF(B532="","",_xlfn.XLOOKUP($B532,'Vendor Inputs'!$B$6:$B$1048576,'Vendor Inputs'!F$6:F$1048576))</f>
        <v/>
      </c>
      <c r="F532" s="97" t="str">
        <f>IF(B532="","",_xlfn.XLOOKUP($B532,'Vendor Inputs'!$B$6:$B$1048576,'Vendor Inputs'!G$6:G$1048576))</f>
        <v/>
      </c>
      <c r="G532" s="67"/>
      <c r="H532" s="101"/>
      <c r="I532" s="97" t="str">
        <f t="shared" si="27"/>
        <v/>
      </c>
      <c r="J532" s="67"/>
      <c r="K532" s="98" t="str">
        <f t="shared" si="28"/>
        <v/>
      </c>
      <c r="L532" s="97" t="str">
        <f t="shared" si="29"/>
        <v/>
      </c>
    </row>
    <row r="533" spans="1:12">
      <c r="A533" s="97" t="str">
        <f>IF(BOM!C540="","",BOM!C540)</f>
        <v/>
      </c>
      <c r="B533" s="96" t="s">
        <v>344</v>
      </c>
      <c r="C533" s="97" t="str">
        <f>IF(B533="","",_xlfn.XLOOKUP($B533,'Vendor Inputs'!$B$6:$B$1048576,'Vendor Inputs'!C$6:C$1048576))</f>
        <v/>
      </c>
      <c r="D533" s="97" t="str">
        <f>IF(B533="","",_xlfn.XLOOKUP($B533,'Vendor Inputs'!$B$6:$B$1048576,'Vendor Inputs'!D$6:D$1048576))</f>
        <v/>
      </c>
      <c r="E533" s="97" t="str">
        <f>IF(B533="","",_xlfn.XLOOKUP($B533,'Vendor Inputs'!$B$6:$B$1048576,'Vendor Inputs'!F$6:F$1048576))</f>
        <v/>
      </c>
      <c r="F533" s="97" t="str">
        <f>IF(B533="","",_xlfn.XLOOKUP($B533,'Vendor Inputs'!$B$6:$B$1048576,'Vendor Inputs'!G$6:G$1048576))</f>
        <v/>
      </c>
      <c r="G533" s="67"/>
      <c r="H533" s="101"/>
      <c r="I533" s="97" t="str">
        <f t="shared" si="27"/>
        <v/>
      </c>
      <c r="J533" s="67"/>
      <c r="K533" s="98" t="str">
        <f t="shared" si="28"/>
        <v/>
      </c>
      <c r="L533" s="97" t="str">
        <f t="shared" si="29"/>
        <v/>
      </c>
    </row>
    <row r="534" spans="1:12">
      <c r="A534" s="97" t="str">
        <f>IF(BOM!C541="","",BOM!C541)</f>
        <v/>
      </c>
      <c r="B534" s="96" t="s">
        <v>344</v>
      </c>
      <c r="C534" s="97" t="str">
        <f>IF(B534="","",_xlfn.XLOOKUP($B534,'Vendor Inputs'!$B$6:$B$1048576,'Vendor Inputs'!C$6:C$1048576))</f>
        <v/>
      </c>
      <c r="D534" s="97" t="str">
        <f>IF(B534="","",_xlfn.XLOOKUP($B534,'Vendor Inputs'!$B$6:$B$1048576,'Vendor Inputs'!D$6:D$1048576))</f>
        <v/>
      </c>
      <c r="E534" s="97" t="str">
        <f>IF(B534="","",_xlfn.XLOOKUP($B534,'Vendor Inputs'!$B$6:$B$1048576,'Vendor Inputs'!F$6:F$1048576))</f>
        <v/>
      </c>
      <c r="F534" s="97" t="str">
        <f>IF(B534="","",_xlfn.XLOOKUP($B534,'Vendor Inputs'!$B$6:$B$1048576,'Vendor Inputs'!G$6:G$1048576))</f>
        <v/>
      </c>
      <c r="G534" s="67"/>
      <c r="H534" s="101"/>
      <c r="I534" s="97" t="str">
        <f t="shared" si="27"/>
        <v/>
      </c>
      <c r="J534" s="67"/>
      <c r="K534" s="98" t="str">
        <f t="shared" si="28"/>
        <v/>
      </c>
      <c r="L534" s="97" t="str">
        <f t="shared" si="29"/>
        <v/>
      </c>
    </row>
    <row r="535" spans="1:12">
      <c r="A535" s="97" t="str">
        <f>IF(BOM!C542="","",BOM!C542)</f>
        <v/>
      </c>
      <c r="B535" s="96" t="s">
        <v>344</v>
      </c>
      <c r="C535" s="97" t="str">
        <f>IF(B535="","",_xlfn.XLOOKUP($B535,'Vendor Inputs'!$B$6:$B$1048576,'Vendor Inputs'!C$6:C$1048576))</f>
        <v/>
      </c>
      <c r="D535" s="97" t="str">
        <f>IF(B535="","",_xlfn.XLOOKUP($B535,'Vendor Inputs'!$B$6:$B$1048576,'Vendor Inputs'!D$6:D$1048576))</f>
        <v/>
      </c>
      <c r="E535" s="97" t="str">
        <f>IF(B535="","",_xlfn.XLOOKUP($B535,'Vendor Inputs'!$B$6:$B$1048576,'Vendor Inputs'!F$6:F$1048576))</f>
        <v/>
      </c>
      <c r="F535" s="97" t="str">
        <f>IF(B535="","",_xlfn.XLOOKUP($B535,'Vendor Inputs'!$B$6:$B$1048576,'Vendor Inputs'!G$6:G$1048576))</f>
        <v/>
      </c>
      <c r="G535" s="67"/>
      <c r="H535" s="101"/>
      <c r="I535" s="97" t="str">
        <f t="shared" si="27"/>
        <v/>
      </c>
      <c r="J535" s="67"/>
      <c r="K535" s="98" t="str">
        <f t="shared" si="28"/>
        <v/>
      </c>
      <c r="L535" s="97" t="str">
        <f t="shared" si="29"/>
        <v/>
      </c>
    </row>
    <row r="536" spans="1:12">
      <c r="A536" s="97" t="str">
        <f>IF(BOM!C543="","",BOM!C543)</f>
        <v/>
      </c>
      <c r="B536" s="96" t="s">
        <v>344</v>
      </c>
      <c r="C536" s="97" t="str">
        <f>IF(B536="","",_xlfn.XLOOKUP($B536,'Vendor Inputs'!$B$6:$B$1048576,'Vendor Inputs'!C$6:C$1048576))</f>
        <v/>
      </c>
      <c r="D536" s="97" t="str">
        <f>IF(B536="","",_xlfn.XLOOKUP($B536,'Vendor Inputs'!$B$6:$B$1048576,'Vendor Inputs'!D$6:D$1048576))</f>
        <v/>
      </c>
      <c r="E536" s="97" t="str">
        <f>IF(B536="","",_xlfn.XLOOKUP($B536,'Vendor Inputs'!$B$6:$B$1048576,'Vendor Inputs'!F$6:F$1048576))</f>
        <v/>
      </c>
      <c r="F536" s="97" t="str">
        <f>IF(B536="","",_xlfn.XLOOKUP($B536,'Vendor Inputs'!$B$6:$B$1048576,'Vendor Inputs'!G$6:G$1048576))</f>
        <v/>
      </c>
      <c r="G536" s="67"/>
      <c r="H536" s="101"/>
      <c r="I536" s="97" t="str">
        <f t="shared" si="27"/>
        <v/>
      </c>
      <c r="J536" s="67"/>
      <c r="K536" s="98" t="str">
        <f t="shared" si="28"/>
        <v/>
      </c>
      <c r="L536" s="97" t="str">
        <f t="shared" si="29"/>
        <v/>
      </c>
    </row>
    <row r="537" spans="1:12">
      <c r="A537" s="97" t="str">
        <f>IF(BOM!C544="","",BOM!C544)</f>
        <v/>
      </c>
      <c r="B537" s="96" t="s">
        <v>344</v>
      </c>
      <c r="C537" s="97" t="str">
        <f>IF(B537="","",_xlfn.XLOOKUP($B537,'Vendor Inputs'!$B$6:$B$1048576,'Vendor Inputs'!C$6:C$1048576))</f>
        <v/>
      </c>
      <c r="D537" s="97" t="str">
        <f>IF(B537="","",_xlfn.XLOOKUP($B537,'Vendor Inputs'!$B$6:$B$1048576,'Vendor Inputs'!D$6:D$1048576))</f>
        <v/>
      </c>
      <c r="E537" s="97" t="str">
        <f>IF(B537="","",_xlfn.XLOOKUP($B537,'Vendor Inputs'!$B$6:$B$1048576,'Vendor Inputs'!F$6:F$1048576))</f>
        <v/>
      </c>
      <c r="F537" s="97" t="str">
        <f>IF(B537="","",_xlfn.XLOOKUP($B537,'Vendor Inputs'!$B$6:$B$1048576,'Vendor Inputs'!G$6:G$1048576))</f>
        <v/>
      </c>
      <c r="G537" s="67"/>
      <c r="H537" s="101"/>
      <c r="I537" s="97" t="str">
        <f t="shared" si="27"/>
        <v/>
      </c>
      <c r="J537" s="67"/>
      <c r="K537" s="98" t="str">
        <f t="shared" si="28"/>
        <v/>
      </c>
      <c r="L537" s="97" t="str">
        <f t="shared" si="29"/>
        <v/>
      </c>
    </row>
    <row r="538" spans="1:12">
      <c r="A538" s="97" t="str">
        <f>IF(BOM!C545="","",BOM!C545)</f>
        <v/>
      </c>
      <c r="B538" s="96" t="s">
        <v>344</v>
      </c>
      <c r="C538" s="97" t="str">
        <f>IF(B538="","",_xlfn.XLOOKUP($B538,'Vendor Inputs'!$B$6:$B$1048576,'Vendor Inputs'!C$6:C$1048576))</f>
        <v/>
      </c>
      <c r="D538" s="97" t="str">
        <f>IF(B538="","",_xlfn.XLOOKUP($B538,'Vendor Inputs'!$B$6:$B$1048576,'Vendor Inputs'!D$6:D$1048576))</f>
        <v/>
      </c>
      <c r="E538" s="97" t="str">
        <f>IF(B538="","",_xlfn.XLOOKUP($B538,'Vendor Inputs'!$B$6:$B$1048576,'Vendor Inputs'!F$6:F$1048576))</f>
        <v/>
      </c>
      <c r="F538" s="97" t="str">
        <f>IF(B538="","",_xlfn.XLOOKUP($B538,'Vendor Inputs'!$B$6:$B$1048576,'Vendor Inputs'!G$6:G$1048576))</f>
        <v/>
      </c>
      <c r="G538" s="67"/>
      <c r="H538" s="101"/>
      <c r="I538" s="97" t="str">
        <f t="shared" si="27"/>
        <v/>
      </c>
      <c r="J538" s="67"/>
      <c r="K538" s="98" t="str">
        <f t="shared" si="28"/>
        <v/>
      </c>
      <c r="L538" s="97" t="str">
        <f t="shared" si="29"/>
        <v/>
      </c>
    </row>
    <row r="539" spans="1:12">
      <c r="A539" s="97" t="str">
        <f>IF(BOM!C546="","",BOM!C546)</f>
        <v/>
      </c>
      <c r="B539" s="96" t="s">
        <v>344</v>
      </c>
      <c r="C539" s="97" t="str">
        <f>IF(B539="","",_xlfn.XLOOKUP($B539,'Vendor Inputs'!$B$6:$B$1048576,'Vendor Inputs'!C$6:C$1048576))</f>
        <v/>
      </c>
      <c r="D539" s="97" t="str">
        <f>IF(B539="","",_xlfn.XLOOKUP($B539,'Vendor Inputs'!$B$6:$B$1048576,'Vendor Inputs'!D$6:D$1048576))</f>
        <v/>
      </c>
      <c r="E539" s="97" t="str">
        <f>IF(B539="","",_xlfn.XLOOKUP($B539,'Vendor Inputs'!$B$6:$B$1048576,'Vendor Inputs'!F$6:F$1048576))</f>
        <v/>
      </c>
      <c r="F539" s="97" t="str">
        <f>IF(B539="","",_xlfn.XLOOKUP($B539,'Vendor Inputs'!$B$6:$B$1048576,'Vendor Inputs'!G$6:G$1048576))</f>
        <v/>
      </c>
      <c r="G539" s="67"/>
      <c r="H539" s="101"/>
      <c r="I539" s="97" t="str">
        <f t="shared" si="27"/>
        <v/>
      </c>
      <c r="J539" s="67"/>
      <c r="K539" s="98" t="str">
        <f t="shared" si="28"/>
        <v/>
      </c>
      <c r="L539" s="97" t="str">
        <f t="shared" si="29"/>
        <v/>
      </c>
    </row>
    <row r="540" spans="1:12">
      <c r="A540" s="97" t="str">
        <f>IF(BOM!C547="","",BOM!C547)</f>
        <v/>
      </c>
      <c r="B540" s="96" t="s">
        <v>344</v>
      </c>
      <c r="C540" s="97" t="str">
        <f>IF(B540="","",_xlfn.XLOOKUP($B540,'Vendor Inputs'!$B$6:$B$1048576,'Vendor Inputs'!C$6:C$1048576))</f>
        <v/>
      </c>
      <c r="D540" s="97" t="str">
        <f>IF(B540="","",_xlfn.XLOOKUP($B540,'Vendor Inputs'!$B$6:$B$1048576,'Vendor Inputs'!D$6:D$1048576))</f>
        <v/>
      </c>
      <c r="E540" s="97" t="str">
        <f>IF(B540="","",_xlfn.XLOOKUP($B540,'Vendor Inputs'!$B$6:$B$1048576,'Vendor Inputs'!F$6:F$1048576))</f>
        <v/>
      </c>
      <c r="F540" s="97" t="str">
        <f>IF(B540="","",_xlfn.XLOOKUP($B540,'Vendor Inputs'!$B$6:$B$1048576,'Vendor Inputs'!G$6:G$1048576))</f>
        <v/>
      </c>
      <c r="G540" s="67"/>
      <c r="H540" s="101"/>
      <c r="I540" s="97" t="str">
        <f t="shared" si="27"/>
        <v/>
      </c>
      <c r="J540" s="67"/>
      <c r="K540" s="98" t="str">
        <f t="shared" si="28"/>
        <v/>
      </c>
      <c r="L540" s="97" t="str">
        <f t="shared" si="29"/>
        <v/>
      </c>
    </row>
    <row r="541" spans="1:12">
      <c r="A541" s="97" t="str">
        <f>IF(BOM!C548="","",BOM!C548)</f>
        <v/>
      </c>
      <c r="B541" s="96" t="s">
        <v>344</v>
      </c>
      <c r="C541" s="97" t="str">
        <f>IF(B541="","",_xlfn.XLOOKUP($B541,'Vendor Inputs'!$B$6:$B$1048576,'Vendor Inputs'!C$6:C$1048576))</f>
        <v/>
      </c>
      <c r="D541" s="97" t="str">
        <f>IF(B541="","",_xlfn.XLOOKUP($B541,'Vendor Inputs'!$B$6:$B$1048576,'Vendor Inputs'!D$6:D$1048576))</f>
        <v/>
      </c>
      <c r="E541" s="97" t="str">
        <f>IF(B541="","",_xlfn.XLOOKUP($B541,'Vendor Inputs'!$B$6:$B$1048576,'Vendor Inputs'!F$6:F$1048576))</f>
        <v/>
      </c>
      <c r="F541" s="97" t="str">
        <f>IF(B541="","",_xlfn.XLOOKUP($B541,'Vendor Inputs'!$B$6:$B$1048576,'Vendor Inputs'!G$6:G$1048576))</f>
        <v/>
      </c>
      <c r="G541" s="67"/>
      <c r="H541" s="101"/>
      <c r="I541" s="97" t="str">
        <f t="shared" si="27"/>
        <v/>
      </c>
      <c r="J541" s="67"/>
      <c r="K541" s="98" t="str">
        <f t="shared" si="28"/>
        <v/>
      </c>
      <c r="L541" s="97" t="str">
        <f t="shared" si="29"/>
        <v/>
      </c>
    </row>
    <row r="542" spans="1:12">
      <c r="A542" s="97" t="str">
        <f>IF(BOM!C549="","",BOM!C549)</f>
        <v/>
      </c>
      <c r="B542" s="96" t="s">
        <v>344</v>
      </c>
      <c r="C542" s="97" t="str">
        <f>IF(B542="","",_xlfn.XLOOKUP($B542,'Vendor Inputs'!$B$6:$B$1048576,'Vendor Inputs'!C$6:C$1048576))</f>
        <v/>
      </c>
      <c r="D542" s="97" t="str">
        <f>IF(B542="","",_xlfn.XLOOKUP($B542,'Vendor Inputs'!$B$6:$B$1048576,'Vendor Inputs'!D$6:D$1048576))</f>
        <v/>
      </c>
      <c r="E542" s="97" t="str">
        <f>IF(B542="","",_xlfn.XLOOKUP($B542,'Vendor Inputs'!$B$6:$B$1048576,'Vendor Inputs'!F$6:F$1048576))</f>
        <v/>
      </c>
      <c r="F542" s="97" t="str">
        <f>IF(B542="","",_xlfn.XLOOKUP($B542,'Vendor Inputs'!$B$6:$B$1048576,'Vendor Inputs'!G$6:G$1048576))</f>
        <v/>
      </c>
      <c r="G542" s="67"/>
      <c r="H542" s="101"/>
      <c r="I542" s="97" t="str">
        <f t="shared" si="27"/>
        <v/>
      </c>
      <c r="J542" s="67"/>
      <c r="K542" s="98" t="str">
        <f t="shared" si="28"/>
        <v/>
      </c>
      <c r="L542" s="97" t="str">
        <f t="shared" si="29"/>
        <v/>
      </c>
    </row>
    <row r="543" spans="1:12">
      <c r="A543" s="97" t="str">
        <f>IF(BOM!C550="","",BOM!C550)</f>
        <v/>
      </c>
      <c r="B543" s="96" t="s">
        <v>344</v>
      </c>
      <c r="C543" s="97" t="str">
        <f>IF(B543="","",_xlfn.XLOOKUP($B543,'Vendor Inputs'!$B$6:$B$1048576,'Vendor Inputs'!C$6:C$1048576))</f>
        <v/>
      </c>
      <c r="D543" s="97" t="str">
        <f>IF(B543="","",_xlfn.XLOOKUP($B543,'Vendor Inputs'!$B$6:$B$1048576,'Vendor Inputs'!D$6:D$1048576))</f>
        <v/>
      </c>
      <c r="E543" s="97" t="str">
        <f>IF(B543="","",_xlfn.XLOOKUP($B543,'Vendor Inputs'!$B$6:$B$1048576,'Vendor Inputs'!F$6:F$1048576))</f>
        <v/>
      </c>
      <c r="F543" s="97" t="str">
        <f>IF(B543="","",_xlfn.XLOOKUP($B543,'Vendor Inputs'!$B$6:$B$1048576,'Vendor Inputs'!G$6:G$1048576))</f>
        <v/>
      </c>
      <c r="G543" s="67"/>
      <c r="H543" s="101"/>
      <c r="I543" s="97" t="str">
        <f t="shared" si="27"/>
        <v/>
      </c>
      <c r="J543" s="67"/>
      <c r="K543" s="98" t="str">
        <f t="shared" si="28"/>
        <v/>
      </c>
      <c r="L543" s="97" t="str">
        <f t="shared" si="29"/>
        <v/>
      </c>
    </row>
    <row r="544" spans="1:12">
      <c r="A544" s="97" t="str">
        <f>IF(BOM!C551="","",BOM!C551)</f>
        <v/>
      </c>
      <c r="B544" s="96" t="s">
        <v>344</v>
      </c>
      <c r="C544" s="97" t="str">
        <f>IF(B544="","",_xlfn.XLOOKUP($B544,'Vendor Inputs'!$B$6:$B$1048576,'Vendor Inputs'!C$6:C$1048576))</f>
        <v/>
      </c>
      <c r="D544" s="97" t="str">
        <f>IF(B544="","",_xlfn.XLOOKUP($B544,'Vendor Inputs'!$B$6:$B$1048576,'Vendor Inputs'!D$6:D$1048576))</f>
        <v/>
      </c>
      <c r="E544" s="97" t="str">
        <f>IF(B544="","",_xlfn.XLOOKUP($B544,'Vendor Inputs'!$B$6:$B$1048576,'Vendor Inputs'!F$6:F$1048576))</f>
        <v/>
      </c>
      <c r="F544" s="97" t="str">
        <f>IF(B544="","",_xlfn.XLOOKUP($B544,'Vendor Inputs'!$B$6:$B$1048576,'Vendor Inputs'!G$6:G$1048576))</f>
        <v/>
      </c>
      <c r="G544" s="67"/>
      <c r="H544" s="101"/>
      <c r="I544" s="97" t="str">
        <f t="shared" si="27"/>
        <v/>
      </c>
      <c r="J544" s="67"/>
      <c r="K544" s="98" t="str">
        <f t="shared" si="28"/>
        <v/>
      </c>
      <c r="L544" s="97" t="str">
        <f t="shared" si="29"/>
        <v/>
      </c>
    </row>
    <row r="545" spans="1:12">
      <c r="A545" s="97" t="str">
        <f>IF(BOM!C552="","",BOM!C552)</f>
        <v/>
      </c>
      <c r="B545" s="96" t="s">
        <v>344</v>
      </c>
      <c r="C545" s="97" t="str">
        <f>IF(B545="","",_xlfn.XLOOKUP($B545,'Vendor Inputs'!$B$6:$B$1048576,'Vendor Inputs'!C$6:C$1048576))</f>
        <v/>
      </c>
      <c r="D545" s="97" t="str">
        <f>IF(B545="","",_xlfn.XLOOKUP($B545,'Vendor Inputs'!$B$6:$B$1048576,'Vendor Inputs'!D$6:D$1048576))</f>
        <v/>
      </c>
      <c r="E545" s="97" t="str">
        <f>IF(B545="","",_xlfn.XLOOKUP($B545,'Vendor Inputs'!$B$6:$B$1048576,'Vendor Inputs'!F$6:F$1048576))</f>
        <v/>
      </c>
      <c r="F545" s="97" t="str">
        <f>IF(B545="","",_xlfn.XLOOKUP($B545,'Vendor Inputs'!$B$6:$B$1048576,'Vendor Inputs'!G$6:G$1048576))</f>
        <v/>
      </c>
      <c r="G545" s="67"/>
      <c r="H545" s="101"/>
      <c r="I545" s="97" t="str">
        <f t="shared" si="27"/>
        <v/>
      </c>
      <c r="J545" s="67"/>
      <c r="K545" s="98" t="str">
        <f t="shared" si="28"/>
        <v/>
      </c>
      <c r="L545" s="97" t="str">
        <f t="shared" si="29"/>
        <v/>
      </c>
    </row>
    <row r="546" spans="1:12">
      <c r="A546" s="97" t="str">
        <f>IF(BOM!C553="","",BOM!C553)</f>
        <v/>
      </c>
      <c r="B546" s="96" t="s">
        <v>344</v>
      </c>
      <c r="C546" s="97" t="str">
        <f>IF(B546="","",_xlfn.XLOOKUP($B546,'Vendor Inputs'!$B$6:$B$1048576,'Vendor Inputs'!C$6:C$1048576))</f>
        <v/>
      </c>
      <c r="D546" s="97" t="str">
        <f>IF(B546="","",_xlfn.XLOOKUP($B546,'Vendor Inputs'!$B$6:$B$1048576,'Vendor Inputs'!D$6:D$1048576))</f>
        <v/>
      </c>
      <c r="E546" s="97" t="str">
        <f>IF(B546="","",_xlfn.XLOOKUP($B546,'Vendor Inputs'!$B$6:$B$1048576,'Vendor Inputs'!F$6:F$1048576))</f>
        <v/>
      </c>
      <c r="F546" s="97" t="str">
        <f>IF(B546="","",_xlfn.XLOOKUP($B546,'Vendor Inputs'!$B$6:$B$1048576,'Vendor Inputs'!G$6:G$1048576))</f>
        <v/>
      </c>
      <c r="G546" s="67"/>
      <c r="H546" s="101"/>
      <c r="I546" s="97" t="str">
        <f t="shared" si="27"/>
        <v/>
      </c>
      <c r="J546" s="67"/>
      <c r="K546" s="98" t="str">
        <f t="shared" si="28"/>
        <v/>
      </c>
      <c r="L546" s="97" t="str">
        <f t="shared" si="29"/>
        <v/>
      </c>
    </row>
    <row r="547" spans="1:12">
      <c r="A547" s="97" t="str">
        <f>IF(BOM!C554="","",BOM!C554)</f>
        <v/>
      </c>
      <c r="B547" s="96" t="s">
        <v>344</v>
      </c>
      <c r="C547" s="97" t="str">
        <f>IF(B547="","",_xlfn.XLOOKUP($B547,'Vendor Inputs'!$B$6:$B$1048576,'Vendor Inputs'!C$6:C$1048576))</f>
        <v/>
      </c>
      <c r="D547" s="97" t="str">
        <f>IF(B547="","",_xlfn.XLOOKUP($B547,'Vendor Inputs'!$B$6:$B$1048576,'Vendor Inputs'!D$6:D$1048576))</f>
        <v/>
      </c>
      <c r="E547" s="97" t="str">
        <f>IF(B547="","",_xlfn.XLOOKUP($B547,'Vendor Inputs'!$B$6:$B$1048576,'Vendor Inputs'!F$6:F$1048576))</f>
        <v/>
      </c>
      <c r="F547" s="97" t="str">
        <f>IF(B547="","",_xlfn.XLOOKUP($B547,'Vendor Inputs'!$B$6:$B$1048576,'Vendor Inputs'!G$6:G$1048576))</f>
        <v/>
      </c>
      <c r="G547" s="67"/>
      <c r="H547" s="101"/>
      <c r="I547" s="97" t="str">
        <f t="shared" si="27"/>
        <v/>
      </c>
      <c r="J547" s="67"/>
      <c r="K547" s="98" t="str">
        <f t="shared" si="28"/>
        <v/>
      </c>
      <c r="L547" s="97" t="str">
        <f t="shared" si="29"/>
        <v/>
      </c>
    </row>
    <row r="548" spans="1:12">
      <c r="A548" s="97" t="str">
        <f>IF(BOM!C555="","",BOM!C555)</f>
        <v/>
      </c>
      <c r="B548" s="96" t="s">
        <v>344</v>
      </c>
      <c r="C548" s="97" t="str">
        <f>IF(B548="","",_xlfn.XLOOKUP($B548,'Vendor Inputs'!$B$6:$B$1048576,'Vendor Inputs'!C$6:C$1048576))</f>
        <v/>
      </c>
      <c r="D548" s="97" t="str">
        <f>IF(B548="","",_xlfn.XLOOKUP($B548,'Vendor Inputs'!$B$6:$B$1048576,'Vendor Inputs'!D$6:D$1048576))</f>
        <v/>
      </c>
      <c r="E548" s="97" t="str">
        <f>IF(B548="","",_xlfn.XLOOKUP($B548,'Vendor Inputs'!$B$6:$B$1048576,'Vendor Inputs'!F$6:F$1048576))</f>
        <v/>
      </c>
      <c r="F548" s="97" t="str">
        <f>IF(B548="","",_xlfn.XLOOKUP($B548,'Vendor Inputs'!$B$6:$B$1048576,'Vendor Inputs'!G$6:G$1048576))</f>
        <v/>
      </c>
      <c r="G548" s="67"/>
      <c r="H548" s="101"/>
      <c r="I548" s="97" t="str">
        <f t="shared" si="27"/>
        <v/>
      </c>
      <c r="J548" s="67"/>
      <c r="K548" s="98" t="str">
        <f t="shared" si="28"/>
        <v/>
      </c>
      <c r="L548" s="97" t="str">
        <f t="shared" si="29"/>
        <v/>
      </c>
    </row>
    <row r="549" spans="1:12">
      <c r="A549" s="97" t="str">
        <f>IF(BOM!C556="","",BOM!C556)</f>
        <v/>
      </c>
      <c r="B549" s="96" t="s">
        <v>344</v>
      </c>
      <c r="C549" s="97" t="str">
        <f>IF(B549="","",_xlfn.XLOOKUP($B549,'Vendor Inputs'!$B$6:$B$1048576,'Vendor Inputs'!C$6:C$1048576))</f>
        <v/>
      </c>
      <c r="D549" s="97" t="str">
        <f>IF(B549="","",_xlfn.XLOOKUP($B549,'Vendor Inputs'!$B$6:$B$1048576,'Vendor Inputs'!D$6:D$1048576))</f>
        <v/>
      </c>
      <c r="E549" s="97" t="str">
        <f>IF(B549="","",_xlfn.XLOOKUP($B549,'Vendor Inputs'!$B$6:$B$1048576,'Vendor Inputs'!F$6:F$1048576))</f>
        <v/>
      </c>
      <c r="F549" s="97" t="str">
        <f>IF(B549="","",_xlfn.XLOOKUP($B549,'Vendor Inputs'!$B$6:$B$1048576,'Vendor Inputs'!G$6:G$1048576))</f>
        <v/>
      </c>
      <c r="G549" s="67"/>
      <c r="H549" s="101"/>
      <c r="I549" s="97" t="str">
        <f t="shared" si="27"/>
        <v/>
      </c>
      <c r="J549" s="67"/>
      <c r="K549" s="98" t="str">
        <f t="shared" si="28"/>
        <v/>
      </c>
      <c r="L549" s="97" t="str">
        <f t="shared" si="29"/>
        <v/>
      </c>
    </row>
    <row r="550" spans="1:12">
      <c r="A550" s="97" t="str">
        <f>IF(BOM!C557="","",BOM!C557)</f>
        <v/>
      </c>
      <c r="B550" s="96" t="s">
        <v>344</v>
      </c>
      <c r="C550" s="97" t="str">
        <f>IF(B550="","",_xlfn.XLOOKUP($B550,'Vendor Inputs'!$B$6:$B$1048576,'Vendor Inputs'!C$6:C$1048576))</f>
        <v/>
      </c>
      <c r="D550" s="97" t="str">
        <f>IF(B550="","",_xlfn.XLOOKUP($B550,'Vendor Inputs'!$B$6:$B$1048576,'Vendor Inputs'!D$6:D$1048576))</f>
        <v/>
      </c>
      <c r="E550" s="97" t="str">
        <f>IF(B550="","",_xlfn.XLOOKUP($B550,'Vendor Inputs'!$B$6:$B$1048576,'Vendor Inputs'!F$6:F$1048576))</f>
        <v/>
      </c>
      <c r="F550" s="97" t="str">
        <f>IF(B550="","",_xlfn.XLOOKUP($B550,'Vendor Inputs'!$B$6:$B$1048576,'Vendor Inputs'!G$6:G$1048576))</f>
        <v/>
      </c>
      <c r="G550" s="67"/>
      <c r="H550" s="101"/>
      <c r="I550" s="97" t="str">
        <f t="shared" si="27"/>
        <v/>
      </c>
      <c r="J550" s="67"/>
      <c r="K550" s="98" t="str">
        <f t="shared" si="28"/>
        <v/>
      </c>
      <c r="L550" s="97" t="str">
        <f t="shared" si="29"/>
        <v/>
      </c>
    </row>
    <row r="551" spans="1:12">
      <c r="A551" s="97" t="str">
        <f>IF(BOM!C558="","",BOM!C558)</f>
        <v/>
      </c>
      <c r="B551" s="96" t="s">
        <v>344</v>
      </c>
      <c r="C551" s="97" t="str">
        <f>IF(B551="","",_xlfn.XLOOKUP($B551,'Vendor Inputs'!$B$6:$B$1048576,'Vendor Inputs'!C$6:C$1048576))</f>
        <v/>
      </c>
      <c r="D551" s="97" t="str">
        <f>IF(B551="","",_xlfn.XLOOKUP($B551,'Vendor Inputs'!$B$6:$B$1048576,'Vendor Inputs'!D$6:D$1048576))</f>
        <v/>
      </c>
      <c r="E551" s="97" t="str">
        <f>IF(B551="","",_xlfn.XLOOKUP($B551,'Vendor Inputs'!$B$6:$B$1048576,'Vendor Inputs'!F$6:F$1048576))</f>
        <v/>
      </c>
      <c r="F551" s="97" t="str">
        <f>IF(B551="","",_xlfn.XLOOKUP($B551,'Vendor Inputs'!$B$6:$B$1048576,'Vendor Inputs'!G$6:G$1048576))</f>
        <v/>
      </c>
      <c r="G551" s="67"/>
      <c r="H551" s="101"/>
      <c r="I551" s="97" t="str">
        <f t="shared" si="27"/>
        <v/>
      </c>
      <c r="J551" s="67"/>
      <c r="K551" s="98" t="str">
        <f t="shared" si="28"/>
        <v/>
      </c>
      <c r="L551" s="97" t="str">
        <f t="shared" si="29"/>
        <v/>
      </c>
    </row>
    <row r="552" spans="1:12">
      <c r="A552" s="97" t="str">
        <f>IF(BOM!C559="","",BOM!C559)</f>
        <v/>
      </c>
      <c r="B552" s="96" t="s">
        <v>344</v>
      </c>
      <c r="C552" s="97" t="str">
        <f>IF(B552="","",_xlfn.XLOOKUP($B552,'Vendor Inputs'!$B$6:$B$1048576,'Vendor Inputs'!C$6:C$1048576))</f>
        <v/>
      </c>
      <c r="D552" s="97" t="str">
        <f>IF(B552="","",_xlfn.XLOOKUP($B552,'Vendor Inputs'!$B$6:$B$1048576,'Vendor Inputs'!D$6:D$1048576))</f>
        <v/>
      </c>
      <c r="E552" s="97" t="str">
        <f>IF(B552="","",_xlfn.XLOOKUP($B552,'Vendor Inputs'!$B$6:$B$1048576,'Vendor Inputs'!F$6:F$1048576))</f>
        <v/>
      </c>
      <c r="F552" s="97" t="str">
        <f>IF(B552="","",_xlfn.XLOOKUP($B552,'Vendor Inputs'!$B$6:$B$1048576,'Vendor Inputs'!G$6:G$1048576))</f>
        <v/>
      </c>
      <c r="G552" s="67"/>
      <c r="H552" s="101"/>
      <c r="I552" s="97" t="str">
        <f t="shared" si="27"/>
        <v/>
      </c>
      <c r="J552" s="67"/>
      <c r="K552" s="98" t="str">
        <f t="shared" si="28"/>
        <v/>
      </c>
      <c r="L552" s="97" t="str">
        <f t="shared" si="29"/>
        <v/>
      </c>
    </row>
    <row r="553" spans="1:12">
      <c r="A553" s="97" t="str">
        <f>IF(BOM!C560="","",BOM!C560)</f>
        <v/>
      </c>
      <c r="B553" s="96" t="s">
        <v>344</v>
      </c>
      <c r="C553" s="97" t="str">
        <f>IF(B553="","",_xlfn.XLOOKUP($B553,'Vendor Inputs'!$B$6:$B$1048576,'Vendor Inputs'!C$6:C$1048576))</f>
        <v/>
      </c>
      <c r="D553" s="97" t="str">
        <f>IF(B553="","",_xlfn.XLOOKUP($B553,'Vendor Inputs'!$B$6:$B$1048576,'Vendor Inputs'!D$6:D$1048576))</f>
        <v/>
      </c>
      <c r="E553" s="97" t="str">
        <f>IF(B553="","",_xlfn.XLOOKUP($B553,'Vendor Inputs'!$B$6:$B$1048576,'Vendor Inputs'!F$6:F$1048576))</f>
        <v/>
      </c>
      <c r="F553" s="97" t="str">
        <f>IF(B553="","",_xlfn.XLOOKUP($B553,'Vendor Inputs'!$B$6:$B$1048576,'Vendor Inputs'!G$6:G$1048576))</f>
        <v/>
      </c>
      <c r="G553" s="67"/>
      <c r="H553" s="101"/>
      <c r="I553" s="97" t="str">
        <f t="shared" si="27"/>
        <v/>
      </c>
      <c r="J553" s="67"/>
      <c r="K553" s="98" t="str">
        <f t="shared" si="28"/>
        <v/>
      </c>
      <c r="L553" s="97" t="str">
        <f t="shared" si="29"/>
        <v/>
      </c>
    </row>
    <row r="554" spans="1:12">
      <c r="A554" s="97" t="str">
        <f>IF(BOM!C561="","",BOM!C561)</f>
        <v/>
      </c>
      <c r="B554" s="96" t="s">
        <v>344</v>
      </c>
      <c r="C554" s="97" t="str">
        <f>IF(B554="","",_xlfn.XLOOKUP($B554,'Vendor Inputs'!$B$6:$B$1048576,'Vendor Inputs'!C$6:C$1048576))</f>
        <v/>
      </c>
      <c r="D554" s="97" t="str">
        <f>IF(B554="","",_xlfn.XLOOKUP($B554,'Vendor Inputs'!$B$6:$B$1048576,'Vendor Inputs'!D$6:D$1048576))</f>
        <v/>
      </c>
      <c r="E554" s="97" t="str">
        <f>IF(B554="","",_xlfn.XLOOKUP($B554,'Vendor Inputs'!$B$6:$B$1048576,'Vendor Inputs'!F$6:F$1048576))</f>
        <v/>
      </c>
      <c r="F554" s="97" t="str">
        <f>IF(B554="","",_xlfn.XLOOKUP($B554,'Vendor Inputs'!$B$6:$B$1048576,'Vendor Inputs'!G$6:G$1048576))</f>
        <v/>
      </c>
      <c r="G554" s="67"/>
      <c r="H554" s="101"/>
      <c r="I554" s="97" t="str">
        <f t="shared" si="27"/>
        <v/>
      </c>
      <c r="J554" s="67"/>
      <c r="K554" s="98" t="str">
        <f t="shared" si="28"/>
        <v/>
      </c>
      <c r="L554" s="97" t="str">
        <f t="shared" si="29"/>
        <v/>
      </c>
    </row>
    <row r="555" spans="1:12">
      <c r="A555" s="97" t="str">
        <f>IF(BOM!C562="","",BOM!C562)</f>
        <v/>
      </c>
      <c r="B555" s="96" t="s">
        <v>344</v>
      </c>
      <c r="C555" s="97" t="str">
        <f>IF(B555="","",_xlfn.XLOOKUP($B555,'Vendor Inputs'!$B$6:$B$1048576,'Vendor Inputs'!C$6:C$1048576))</f>
        <v/>
      </c>
      <c r="D555" s="97" t="str">
        <f>IF(B555="","",_xlfn.XLOOKUP($B555,'Vendor Inputs'!$B$6:$B$1048576,'Vendor Inputs'!D$6:D$1048576))</f>
        <v/>
      </c>
      <c r="E555" s="97" t="str">
        <f>IF(B555="","",_xlfn.XLOOKUP($B555,'Vendor Inputs'!$B$6:$B$1048576,'Vendor Inputs'!F$6:F$1048576))</f>
        <v/>
      </c>
      <c r="F555" s="97" t="str">
        <f>IF(B555="","",_xlfn.XLOOKUP($B555,'Vendor Inputs'!$B$6:$B$1048576,'Vendor Inputs'!G$6:G$1048576))</f>
        <v/>
      </c>
      <c r="G555" s="67"/>
      <c r="H555" s="101"/>
      <c r="I555" s="97" t="str">
        <f t="shared" si="27"/>
        <v/>
      </c>
      <c r="J555" s="67"/>
      <c r="K555" s="98" t="str">
        <f t="shared" si="28"/>
        <v/>
      </c>
      <c r="L555" s="97" t="str">
        <f t="shared" si="29"/>
        <v/>
      </c>
    </row>
    <row r="556" spans="1:12">
      <c r="A556" s="97" t="str">
        <f>IF(BOM!C563="","",BOM!C563)</f>
        <v/>
      </c>
      <c r="B556" s="96" t="s">
        <v>344</v>
      </c>
      <c r="C556" s="97" t="str">
        <f>IF(B556="","",_xlfn.XLOOKUP($B556,'Vendor Inputs'!$B$6:$B$1048576,'Vendor Inputs'!C$6:C$1048576))</f>
        <v/>
      </c>
      <c r="D556" s="97" t="str">
        <f>IF(B556="","",_xlfn.XLOOKUP($B556,'Vendor Inputs'!$B$6:$B$1048576,'Vendor Inputs'!D$6:D$1048576))</f>
        <v/>
      </c>
      <c r="E556" s="97" t="str">
        <f>IF(B556="","",_xlfn.XLOOKUP($B556,'Vendor Inputs'!$B$6:$B$1048576,'Vendor Inputs'!F$6:F$1048576))</f>
        <v/>
      </c>
      <c r="F556" s="97" t="str">
        <f>IF(B556="","",_xlfn.XLOOKUP($B556,'Vendor Inputs'!$B$6:$B$1048576,'Vendor Inputs'!G$6:G$1048576))</f>
        <v/>
      </c>
      <c r="G556" s="67"/>
      <c r="H556" s="101"/>
      <c r="I556" s="97" t="str">
        <f t="shared" si="27"/>
        <v/>
      </c>
      <c r="J556" s="67"/>
      <c r="K556" s="98" t="str">
        <f t="shared" si="28"/>
        <v/>
      </c>
      <c r="L556" s="97" t="str">
        <f t="shared" si="29"/>
        <v/>
      </c>
    </row>
    <row r="557" spans="1:12">
      <c r="A557" s="97" t="str">
        <f>IF(BOM!C564="","",BOM!C564)</f>
        <v/>
      </c>
      <c r="B557" s="96" t="s">
        <v>344</v>
      </c>
      <c r="C557" s="97" t="str">
        <f>IF(B557="","",_xlfn.XLOOKUP($B557,'Vendor Inputs'!$B$6:$B$1048576,'Vendor Inputs'!C$6:C$1048576))</f>
        <v/>
      </c>
      <c r="D557" s="97" t="str">
        <f>IF(B557="","",_xlfn.XLOOKUP($B557,'Vendor Inputs'!$B$6:$B$1048576,'Vendor Inputs'!D$6:D$1048576))</f>
        <v/>
      </c>
      <c r="E557" s="97" t="str">
        <f>IF(B557="","",_xlfn.XLOOKUP($B557,'Vendor Inputs'!$B$6:$B$1048576,'Vendor Inputs'!F$6:F$1048576))</f>
        <v/>
      </c>
      <c r="F557" s="97" t="str">
        <f>IF(B557="","",_xlfn.XLOOKUP($B557,'Vendor Inputs'!$B$6:$B$1048576,'Vendor Inputs'!G$6:G$1048576))</f>
        <v/>
      </c>
      <c r="G557" s="67"/>
      <c r="H557" s="101"/>
      <c r="I557" s="97" t="str">
        <f t="shared" si="27"/>
        <v/>
      </c>
      <c r="J557" s="67"/>
      <c r="K557" s="98" t="str">
        <f t="shared" si="28"/>
        <v/>
      </c>
      <c r="L557" s="97" t="str">
        <f t="shared" si="29"/>
        <v/>
      </c>
    </row>
    <row r="558" spans="1:12">
      <c r="A558" s="97" t="str">
        <f>IF(BOM!C565="","",BOM!C565)</f>
        <v/>
      </c>
      <c r="B558" s="96" t="s">
        <v>344</v>
      </c>
      <c r="C558" s="97" t="str">
        <f>IF(B558="","",_xlfn.XLOOKUP($B558,'Vendor Inputs'!$B$6:$B$1048576,'Vendor Inputs'!C$6:C$1048576))</f>
        <v/>
      </c>
      <c r="D558" s="97" t="str">
        <f>IF(B558="","",_xlfn.XLOOKUP($B558,'Vendor Inputs'!$B$6:$B$1048576,'Vendor Inputs'!D$6:D$1048576))</f>
        <v/>
      </c>
      <c r="E558" s="97" t="str">
        <f>IF(B558="","",_xlfn.XLOOKUP($B558,'Vendor Inputs'!$B$6:$B$1048576,'Vendor Inputs'!F$6:F$1048576))</f>
        <v/>
      </c>
      <c r="F558" s="97" t="str">
        <f>IF(B558="","",_xlfn.XLOOKUP($B558,'Vendor Inputs'!$B$6:$B$1048576,'Vendor Inputs'!G$6:G$1048576))</f>
        <v/>
      </c>
      <c r="G558" s="67"/>
      <c r="H558" s="101"/>
      <c r="I558" s="97" t="str">
        <f t="shared" si="27"/>
        <v/>
      </c>
      <c r="J558" s="67"/>
      <c r="K558" s="98" t="str">
        <f t="shared" si="28"/>
        <v/>
      </c>
      <c r="L558" s="97" t="str">
        <f t="shared" si="29"/>
        <v/>
      </c>
    </row>
    <row r="559" spans="1:12">
      <c r="A559" s="97" t="str">
        <f>IF(BOM!C566="","",BOM!C566)</f>
        <v/>
      </c>
      <c r="B559" s="96" t="s">
        <v>344</v>
      </c>
      <c r="C559" s="97" t="str">
        <f>IF(B559="","",_xlfn.XLOOKUP($B559,'Vendor Inputs'!$B$6:$B$1048576,'Vendor Inputs'!C$6:C$1048576))</f>
        <v/>
      </c>
      <c r="D559" s="97" t="str">
        <f>IF(B559="","",_xlfn.XLOOKUP($B559,'Vendor Inputs'!$B$6:$B$1048576,'Vendor Inputs'!D$6:D$1048576))</f>
        <v/>
      </c>
      <c r="E559" s="97" t="str">
        <f>IF(B559="","",_xlfn.XLOOKUP($B559,'Vendor Inputs'!$B$6:$B$1048576,'Vendor Inputs'!F$6:F$1048576))</f>
        <v/>
      </c>
      <c r="F559" s="97" t="str">
        <f>IF(B559="","",_xlfn.XLOOKUP($B559,'Vendor Inputs'!$B$6:$B$1048576,'Vendor Inputs'!G$6:G$1048576))</f>
        <v/>
      </c>
      <c r="G559" s="67"/>
      <c r="H559" s="101"/>
      <c r="I559" s="97" t="str">
        <f t="shared" si="27"/>
        <v/>
      </c>
      <c r="J559" s="67"/>
      <c r="K559" s="98" t="str">
        <f t="shared" si="28"/>
        <v/>
      </c>
      <c r="L559" s="97" t="str">
        <f t="shared" si="29"/>
        <v/>
      </c>
    </row>
    <row r="560" spans="1:12">
      <c r="A560" s="97" t="str">
        <f>IF(BOM!C567="","",BOM!C567)</f>
        <v/>
      </c>
      <c r="B560" s="96" t="s">
        <v>344</v>
      </c>
      <c r="C560" s="97" t="str">
        <f>IF(B560="","",_xlfn.XLOOKUP($B560,'Vendor Inputs'!$B$6:$B$1048576,'Vendor Inputs'!C$6:C$1048576))</f>
        <v/>
      </c>
      <c r="D560" s="97" t="str">
        <f>IF(B560="","",_xlfn.XLOOKUP($B560,'Vendor Inputs'!$B$6:$B$1048576,'Vendor Inputs'!D$6:D$1048576))</f>
        <v/>
      </c>
      <c r="E560" s="97" t="str">
        <f>IF(B560="","",_xlfn.XLOOKUP($B560,'Vendor Inputs'!$B$6:$B$1048576,'Vendor Inputs'!F$6:F$1048576))</f>
        <v/>
      </c>
      <c r="F560" s="97" t="str">
        <f>IF(B560="","",_xlfn.XLOOKUP($B560,'Vendor Inputs'!$B$6:$B$1048576,'Vendor Inputs'!G$6:G$1048576))</f>
        <v/>
      </c>
      <c r="G560" s="67"/>
      <c r="H560" s="101"/>
      <c r="I560" s="97" t="str">
        <f t="shared" si="27"/>
        <v/>
      </c>
      <c r="J560" s="67"/>
      <c r="K560" s="98" t="str">
        <f t="shared" si="28"/>
        <v/>
      </c>
      <c r="L560" s="97" t="str">
        <f t="shared" si="29"/>
        <v/>
      </c>
    </row>
    <row r="561" spans="1:12">
      <c r="A561" s="97" t="str">
        <f>IF(BOM!C568="","",BOM!C568)</f>
        <v/>
      </c>
      <c r="B561" s="96" t="s">
        <v>344</v>
      </c>
      <c r="C561" s="97" t="str">
        <f>IF(B561="","",_xlfn.XLOOKUP($B561,'Vendor Inputs'!$B$6:$B$1048576,'Vendor Inputs'!C$6:C$1048576))</f>
        <v/>
      </c>
      <c r="D561" s="97" t="str">
        <f>IF(B561="","",_xlfn.XLOOKUP($B561,'Vendor Inputs'!$B$6:$B$1048576,'Vendor Inputs'!D$6:D$1048576))</f>
        <v/>
      </c>
      <c r="E561" s="97" t="str">
        <f>IF(B561="","",_xlfn.XLOOKUP($B561,'Vendor Inputs'!$B$6:$B$1048576,'Vendor Inputs'!F$6:F$1048576))</f>
        <v/>
      </c>
      <c r="F561" s="97" t="str">
        <f>IF(B561="","",_xlfn.XLOOKUP($B561,'Vendor Inputs'!$B$6:$B$1048576,'Vendor Inputs'!G$6:G$1048576))</f>
        <v/>
      </c>
      <c r="G561" s="67"/>
      <c r="H561" s="101"/>
      <c r="I561" s="97" t="str">
        <f t="shared" si="27"/>
        <v/>
      </c>
      <c r="J561" s="67"/>
      <c r="K561" s="98" t="str">
        <f t="shared" si="28"/>
        <v/>
      </c>
      <c r="L561" s="97" t="str">
        <f t="shared" si="29"/>
        <v/>
      </c>
    </row>
    <row r="562" spans="1:12">
      <c r="A562" s="97" t="str">
        <f>IF(BOM!C569="","",BOM!C569)</f>
        <v/>
      </c>
      <c r="B562" s="96" t="s">
        <v>344</v>
      </c>
      <c r="C562" s="97" t="str">
        <f>IF(B562="","",_xlfn.XLOOKUP($B562,'Vendor Inputs'!$B$6:$B$1048576,'Vendor Inputs'!C$6:C$1048576))</f>
        <v/>
      </c>
      <c r="D562" s="97" t="str">
        <f>IF(B562="","",_xlfn.XLOOKUP($B562,'Vendor Inputs'!$B$6:$B$1048576,'Vendor Inputs'!D$6:D$1048576))</f>
        <v/>
      </c>
      <c r="E562" s="97" t="str">
        <f>IF(B562="","",_xlfn.XLOOKUP($B562,'Vendor Inputs'!$B$6:$B$1048576,'Vendor Inputs'!F$6:F$1048576))</f>
        <v/>
      </c>
      <c r="F562" s="97" t="str">
        <f>IF(B562="","",_xlfn.XLOOKUP($B562,'Vendor Inputs'!$B$6:$B$1048576,'Vendor Inputs'!G$6:G$1048576))</f>
        <v/>
      </c>
      <c r="G562" s="67"/>
      <c r="H562" s="101"/>
      <c r="I562" s="97" t="str">
        <f t="shared" si="27"/>
        <v/>
      </c>
      <c r="J562" s="67"/>
      <c r="K562" s="98" t="str">
        <f t="shared" si="28"/>
        <v/>
      </c>
      <c r="L562" s="97" t="str">
        <f t="shared" si="29"/>
        <v/>
      </c>
    </row>
    <row r="563" spans="1:12">
      <c r="A563" s="97" t="str">
        <f>IF(BOM!C570="","",BOM!C570)</f>
        <v/>
      </c>
      <c r="B563" s="96" t="s">
        <v>344</v>
      </c>
      <c r="C563" s="97" t="str">
        <f>IF(B563="","",_xlfn.XLOOKUP($B563,'Vendor Inputs'!$B$6:$B$1048576,'Vendor Inputs'!C$6:C$1048576))</f>
        <v/>
      </c>
      <c r="D563" s="97" t="str">
        <f>IF(B563="","",_xlfn.XLOOKUP($B563,'Vendor Inputs'!$B$6:$B$1048576,'Vendor Inputs'!D$6:D$1048576))</f>
        <v/>
      </c>
      <c r="E563" s="97" t="str">
        <f>IF(B563="","",_xlfn.XLOOKUP($B563,'Vendor Inputs'!$B$6:$B$1048576,'Vendor Inputs'!F$6:F$1048576))</f>
        <v/>
      </c>
      <c r="F563" s="97" t="str">
        <f>IF(B563="","",_xlfn.XLOOKUP($B563,'Vendor Inputs'!$B$6:$B$1048576,'Vendor Inputs'!G$6:G$1048576))</f>
        <v/>
      </c>
      <c r="G563" s="67"/>
      <c r="H563" s="101"/>
      <c r="I563" s="97" t="str">
        <f t="shared" si="27"/>
        <v/>
      </c>
      <c r="J563" s="67"/>
      <c r="K563" s="98" t="str">
        <f t="shared" si="28"/>
        <v/>
      </c>
      <c r="L563" s="97" t="str">
        <f t="shared" si="29"/>
        <v/>
      </c>
    </row>
    <row r="564" spans="1:12">
      <c r="A564" s="97" t="str">
        <f>IF(BOM!C571="","",BOM!C571)</f>
        <v/>
      </c>
      <c r="B564" s="96" t="s">
        <v>344</v>
      </c>
      <c r="C564" s="97" t="str">
        <f>IF(B564="","",_xlfn.XLOOKUP($B564,'Vendor Inputs'!$B$6:$B$1048576,'Vendor Inputs'!C$6:C$1048576))</f>
        <v/>
      </c>
      <c r="D564" s="97" t="str">
        <f>IF(B564="","",_xlfn.XLOOKUP($B564,'Vendor Inputs'!$B$6:$B$1048576,'Vendor Inputs'!D$6:D$1048576))</f>
        <v/>
      </c>
      <c r="E564" s="97" t="str">
        <f>IF(B564="","",_xlfn.XLOOKUP($B564,'Vendor Inputs'!$B$6:$B$1048576,'Vendor Inputs'!F$6:F$1048576))</f>
        <v/>
      </c>
      <c r="F564" s="97" t="str">
        <f>IF(B564="","",_xlfn.XLOOKUP($B564,'Vendor Inputs'!$B$6:$B$1048576,'Vendor Inputs'!G$6:G$1048576))</f>
        <v/>
      </c>
      <c r="G564" s="67"/>
      <c r="H564" s="101"/>
      <c r="I564" s="97" t="str">
        <f t="shared" si="27"/>
        <v/>
      </c>
      <c r="J564" s="67"/>
      <c r="K564" s="98" t="str">
        <f t="shared" si="28"/>
        <v/>
      </c>
      <c r="L564" s="97" t="str">
        <f t="shared" si="29"/>
        <v/>
      </c>
    </row>
    <row r="565" spans="1:12">
      <c r="A565" s="97" t="str">
        <f>IF(BOM!C572="","",BOM!C572)</f>
        <v/>
      </c>
      <c r="B565" s="96" t="s">
        <v>344</v>
      </c>
      <c r="C565" s="97" t="str">
        <f>IF(B565="","",_xlfn.XLOOKUP($B565,'Vendor Inputs'!$B$6:$B$1048576,'Vendor Inputs'!C$6:C$1048576))</f>
        <v/>
      </c>
      <c r="D565" s="97" t="str">
        <f>IF(B565="","",_xlfn.XLOOKUP($B565,'Vendor Inputs'!$B$6:$B$1048576,'Vendor Inputs'!D$6:D$1048576))</f>
        <v/>
      </c>
      <c r="E565" s="97" t="str">
        <f>IF(B565="","",_xlfn.XLOOKUP($B565,'Vendor Inputs'!$B$6:$B$1048576,'Vendor Inputs'!F$6:F$1048576))</f>
        <v/>
      </c>
      <c r="F565" s="97" t="str">
        <f>IF(B565="","",_xlfn.XLOOKUP($B565,'Vendor Inputs'!$B$6:$B$1048576,'Vendor Inputs'!G$6:G$1048576))</f>
        <v/>
      </c>
      <c r="G565" s="67"/>
      <c r="H565" s="101"/>
      <c r="I565" s="97" t="str">
        <f t="shared" si="27"/>
        <v/>
      </c>
      <c r="J565" s="67"/>
      <c r="K565" s="98" t="str">
        <f t="shared" si="28"/>
        <v/>
      </c>
      <c r="L565" s="97" t="str">
        <f t="shared" si="29"/>
        <v/>
      </c>
    </row>
    <row r="566" spans="1:12">
      <c r="A566" s="97" t="str">
        <f>IF(BOM!C573="","",BOM!C573)</f>
        <v/>
      </c>
      <c r="B566" s="96" t="s">
        <v>344</v>
      </c>
      <c r="C566" s="97" t="str">
        <f>IF(B566="","",_xlfn.XLOOKUP($B566,'Vendor Inputs'!$B$6:$B$1048576,'Vendor Inputs'!C$6:C$1048576))</f>
        <v/>
      </c>
      <c r="D566" s="97" t="str">
        <f>IF(B566="","",_xlfn.XLOOKUP($B566,'Vendor Inputs'!$B$6:$B$1048576,'Vendor Inputs'!D$6:D$1048576))</f>
        <v/>
      </c>
      <c r="E566" s="97" t="str">
        <f>IF(B566="","",_xlfn.XLOOKUP($B566,'Vendor Inputs'!$B$6:$B$1048576,'Vendor Inputs'!F$6:F$1048576))</f>
        <v/>
      </c>
      <c r="F566" s="97" t="str">
        <f>IF(B566="","",_xlfn.XLOOKUP($B566,'Vendor Inputs'!$B$6:$B$1048576,'Vendor Inputs'!G$6:G$1048576))</f>
        <v/>
      </c>
      <c r="G566" s="67"/>
      <c r="H566" s="101"/>
      <c r="I566" s="97" t="str">
        <f t="shared" si="27"/>
        <v/>
      </c>
      <c r="J566" s="67"/>
      <c r="K566" s="98" t="str">
        <f t="shared" si="28"/>
        <v/>
      </c>
      <c r="L566" s="97" t="str">
        <f t="shared" si="29"/>
        <v/>
      </c>
    </row>
    <row r="567" spans="1:12">
      <c r="A567" s="97" t="str">
        <f>IF(BOM!C574="","",BOM!C574)</f>
        <v/>
      </c>
      <c r="B567" s="96" t="s">
        <v>344</v>
      </c>
      <c r="C567" s="97" t="str">
        <f>IF(B567="","",_xlfn.XLOOKUP($B567,'Vendor Inputs'!$B$6:$B$1048576,'Vendor Inputs'!C$6:C$1048576))</f>
        <v/>
      </c>
      <c r="D567" s="97" t="str">
        <f>IF(B567="","",_xlfn.XLOOKUP($B567,'Vendor Inputs'!$B$6:$B$1048576,'Vendor Inputs'!D$6:D$1048576))</f>
        <v/>
      </c>
      <c r="E567" s="97" t="str">
        <f>IF(B567="","",_xlfn.XLOOKUP($B567,'Vendor Inputs'!$B$6:$B$1048576,'Vendor Inputs'!F$6:F$1048576))</f>
        <v/>
      </c>
      <c r="F567" s="97" t="str">
        <f>IF(B567="","",_xlfn.XLOOKUP($B567,'Vendor Inputs'!$B$6:$B$1048576,'Vendor Inputs'!G$6:G$1048576))</f>
        <v/>
      </c>
      <c r="G567" s="67"/>
      <c r="H567" s="101"/>
      <c r="I567" s="97" t="str">
        <f t="shared" si="27"/>
        <v/>
      </c>
      <c r="J567" s="67"/>
      <c r="K567" s="98" t="str">
        <f t="shared" si="28"/>
        <v/>
      </c>
      <c r="L567" s="97" t="str">
        <f t="shared" si="29"/>
        <v/>
      </c>
    </row>
    <row r="568" spans="1:12">
      <c r="A568" s="97" t="str">
        <f>IF(BOM!C575="","",BOM!C575)</f>
        <v/>
      </c>
      <c r="B568" s="96" t="s">
        <v>344</v>
      </c>
      <c r="C568" s="97" t="str">
        <f>IF(B568="","",_xlfn.XLOOKUP($B568,'Vendor Inputs'!$B$6:$B$1048576,'Vendor Inputs'!C$6:C$1048576))</f>
        <v/>
      </c>
      <c r="D568" s="97" t="str">
        <f>IF(B568="","",_xlfn.XLOOKUP($B568,'Vendor Inputs'!$B$6:$B$1048576,'Vendor Inputs'!D$6:D$1048576))</f>
        <v/>
      </c>
      <c r="E568" s="97" t="str">
        <f>IF(B568="","",_xlfn.XLOOKUP($B568,'Vendor Inputs'!$B$6:$B$1048576,'Vendor Inputs'!F$6:F$1048576))</f>
        <v/>
      </c>
      <c r="F568" s="97" t="str">
        <f>IF(B568="","",_xlfn.XLOOKUP($B568,'Vendor Inputs'!$B$6:$B$1048576,'Vendor Inputs'!G$6:G$1048576))</f>
        <v/>
      </c>
      <c r="G568" s="67"/>
      <c r="H568" s="101"/>
      <c r="I568" s="97" t="str">
        <f t="shared" si="27"/>
        <v/>
      </c>
      <c r="J568" s="67"/>
      <c r="K568" s="98" t="str">
        <f t="shared" si="28"/>
        <v/>
      </c>
      <c r="L568" s="97" t="str">
        <f t="shared" si="29"/>
        <v/>
      </c>
    </row>
    <row r="569" spans="1:12">
      <c r="A569" s="97" t="str">
        <f>IF(BOM!C576="","",BOM!C576)</f>
        <v/>
      </c>
      <c r="B569" s="96" t="s">
        <v>344</v>
      </c>
      <c r="C569" s="97" t="str">
        <f>IF(B569="","",_xlfn.XLOOKUP($B569,'Vendor Inputs'!$B$6:$B$1048576,'Vendor Inputs'!C$6:C$1048576))</f>
        <v/>
      </c>
      <c r="D569" s="97" t="str">
        <f>IF(B569="","",_xlfn.XLOOKUP($B569,'Vendor Inputs'!$B$6:$B$1048576,'Vendor Inputs'!D$6:D$1048576))</f>
        <v/>
      </c>
      <c r="E569" s="97" t="str">
        <f>IF(B569="","",_xlfn.XLOOKUP($B569,'Vendor Inputs'!$B$6:$B$1048576,'Vendor Inputs'!F$6:F$1048576))</f>
        <v/>
      </c>
      <c r="F569" s="97" t="str">
        <f>IF(B569="","",_xlfn.XLOOKUP($B569,'Vendor Inputs'!$B$6:$B$1048576,'Vendor Inputs'!G$6:G$1048576))</f>
        <v/>
      </c>
      <c r="G569" s="67"/>
      <c r="H569" s="101"/>
      <c r="I569" s="97" t="str">
        <f t="shared" si="27"/>
        <v/>
      </c>
      <c r="J569" s="67"/>
      <c r="K569" s="98" t="str">
        <f t="shared" si="28"/>
        <v/>
      </c>
      <c r="L569" s="97" t="str">
        <f t="shared" si="29"/>
        <v/>
      </c>
    </row>
    <row r="570" spans="1:12">
      <c r="A570" s="97" t="str">
        <f>IF(BOM!C577="","",BOM!C577)</f>
        <v/>
      </c>
      <c r="B570" s="96" t="s">
        <v>344</v>
      </c>
      <c r="C570" s="97" t="str">
        <f>IF(B570="","",_xlfn.XLOOKUP($B570,'Vendor Inputs'!$B$6:$B$1048576,'Vendor Inputs'!C$6:C$1048576))</f>
        <v/>
      </c>
      <c r="D570" s="97" t="str">
        <f>IF(B570="","",_xlfn.XLOOKUP($B570,'Vendor Inputs'!$B$6:$B$1048576,'Vendor Inputs'!D$6:D$1048576))</f>
        <v/>
      </c>
      <c r="E570" s="97" t="str">
        <f>IF(B570="","",_xlfn.XLOOKUP($B570,'Vendor Inputs'!$B$6:$B$1048576,'Vendor Inputs'!F$6:F$1048576))</f>
        <v/>
      </c>
      <c r="F570" s="97" t="str">
        <f>IF(B570="","",_xlfn.XLOOKUP($B570,'Vendor Inputs'!$B$6:$B$1048576,'Vendor Inputs'!G$6:G$1048576))</f>
        <v/>
      </c>
      <c r="G570" s="67"/>
      <c r="H570" s="101"/>
      <c r="I570" s="97" t="str">
        <f t="shared" si="27"/>
        <v/>
      </c>
      <c r="J570" s="67"/>
      <c r="K570" s="98" t="str">
        <f t="shared" si="28"/>
        <v/>
      </c>
      <c r="L570" s="97" t="str">
        <f t="shared" si="29"/>
        <v/>
      </c>
    </row>
    <row r="571" spans="1:12">
      <c r="A571" s="97" t="str">
        <f>IF(BOM!C578="","",BOM!C578)</f>
        <v/>
      </c>
      <c r="B571" s="96" t="s">
        <v>344</v>
      </c>
      <c r="C571" s="97" t="str">
        <f>IF(B571="","",_xlfn.XLOOKUP($B571,'Vendor Inputs'!$B$6:$B$1048576,'Vendor Inputs'!C$6:C$1048576))</f>
        <v/>
      </c>
      <c r="D571" s="97" t="str">
        <f>IF(B571="","",_xlfn.XLOOKUP($B571,'Vendor Inputs'!$B$6:$B$1048576,'Vendor Inputs'!D$6:D$1048576))</f>
        <v/>
      </c>
      <c r="E571" s="97" t="str">
        <f>IF(B571="","",_xlfn.XLOOKUP($B571,'Vendor Inputs'!$B$6:$B$1048576,'Vendor Inputs'!F$6:F$1048576))</f>
        <v/>
      </c>
      <c r="F571" s="97" t="str">
        <f>IF(B571="","",_xlfn.XLOOKUP($B571,'Vendor Inputs'!$B$6:$B$1048576,'Vendor Inputs'!G$6:G$1048576))</f>
        <v/>
      </c>
      <c r="G571" s="67"/>
      <c r="H571" s="101"/>
      <c r="I571" s="97" t="str">
        <f t="shared" si="27"/>
        <v/>
      </c>
      <c r="J571" s="67"/>
      <c r="K571" s="98" t="str">
        <f t="shared" si="28"/>
        <v/>
      </c>
      <c r="L571" s="97" t="str">
        <f t="shared" si="29"/>
        <v/>
      </c>
    </row>
    <row r="572" spans="1:12">
      <c r="A572" s="97" t="str">
        <f>IF(BOM!C579="","",BOM!C579)</f>
        <v/>
      </c>
      <c r="B572" s="96" t="s">
        <v>344</v>
      </c>
      <c r="C572" s="97" t="str">
        <f>IF(B572="","",_xlfn.XLOOKUP($B572,'Vendor Inputs'!$B$6:$B$1048576,'Vendor Inputs'!C$6:C$1048576))</f>
        <v/>
      </c>
      <c r="D572" s="97" t="str">
        <f>IF(B572="","",_xlfn.XLOOKUP($B572,'Vendor Inputs'!$B$6:$B$1048576,'Vendor Inputs'!D$6:D$1048576))</f>
        <v/>
      </c>
      <c r="E572" s="97" t="str">
        <f>IF(B572="","",_xlfn.XLOOKUP($B572,'Vendor Inputs'!$B$6:$B$1048576,'Vendor Inputs'!F$6:F$1048576))</f>
        <v/>
      </c>
      <c r="F572" s="97" t="str">
        <f>IF(B572="","",_xlfn.XLOOKUP($B572,'Vendor Inputs'!$B$6:$B$1048576,'Vendor Inputs'!G$6:G$1048576))</f>
        <v/>
      </c>
      <c r="G572" s="67"/>
      <c r="H572" s="101"/>
      <c r="I572" s="97" t="str">
        <f t="shared" si="27"/>
        <v/>
      </c>
      <c r="J572" s="67"/>
      <c r="K572" s="98" t="str">
        <f t="shared" si="28"/>
        <v/>
      </c>
      <c r="L572" s="97" t="str">
        <f t="shared" si="29"/>
        <v/>
      </c>
    </row>
    <row r="573" spans="1:12">
      <c r="A573" s="97" t="str">
        <f>IF(BOM!C580="","",BOM!C580)</f>
        <v/>
      </c>
      <c r="B573" s="96" t="s">
        <v>344</v>
      </c>
      <c r="C573" s="97" t="str">
        <f>IF(B573="","",_xlfn.XLOOKUP($B573,'Vendor Inputs'!$B$6:$B$1048576,'Vendor Inputs'!C$6:C$1048576))</f>
        <v/>
      </c>
      <c r="D573" s="97" t="str">
        <f>IF(B573="","",_xlfn.XLOOKUP($B573,'Vendor Inputs'!$B$6:$B$1048576,'Vendor Inputs'!D$6:D$1048576))</f>
        <v/>
      </c>
      <c r="E573" s="97" t="str">
        <f>IF(B573="","",_xlfn.XLOOKUP($B573,'Vendor Inputs'!$B$6:$B$1048576,'Vendor Inputs'!F$6:F$1048576))</f>
        <v/>
      </c>
      <c r="F573" s="97" t="str">
        <f>IF(B573="","",_xlfn.XLOOKUP($B573,'Vendor Inputs'!$B$6:$B$1048576,'Vendor Inputs'!G$6:G$1048576))</f>
        <v/>
      </c>
      <c r="G573" s="67"/>
      <c r="H573" s="101"/>
      <c r="I573" s="97" t="str">
        <f t="shared" si="27"/>
        <v/>
      </c>
      <c r="J573" s="67"/>
      <c r="K573" s="98" t="str">
        <f t="shared" si="28"/>
        <v/>
      </c>
      <c r="L573" s="97" t="str">
        <f t="shared" si="29"/>
        <v/>
      </c>
    </row>
    <row r="574" spans="1:12">
      <c r="A574" s="97" t="str">
        <f>IF(BOM!C581="","",BOM!C581)</f>
        <v/>
      </c>
      <c r="B574" s="96" t="s">
        <v>344</v>
      </c>
      <c r="C574" s="97" t="str">
        <f>IF(B574="","",_xlfn.XLOOKUP($B574,'Vendor Inputs'!$B$6:$B$1048576,'Vendor Inputs'!C$6:C$1048576))</f>
        <v/>
      </c>
      <c r="D574" s="97" t="str">
        <f>IF(B574="","",_xlfn.XLOOKUP($B574,'Vendor Inputs'!$B$6:$B$1048576,'Vendor Inputs'!D$6:D$1048576))</f>
        <v/>
      </c>
      <c r="E574" s="97" t="str">
        <f>IF(B574="","",_xlfn.XLOOKUP($B574,'Vendor Inputs'!$B$6:$B$1048576,'Vendor Inputs'!F$6:F$1048576))</f>
        <v/>
      </c>
      <c r="F574" s="97" t="str">
        <f>IF(B574="","",_xlfn.XLOOKUP($B574,'Vendor Inputs'!$B$6:$B$1048576,'Vendor Inputs'!G$6:G$1048576))</f>
        <v/>
      </c>
      <c r="G574" s="67"/>
      <c r="H574" s="101"/>
      <c r="I574" s="97" t="str">
        <f t="shared" si="27"/>
        <v/>
      </c>
      <c r="J574" s="67"/>
      <c r="K574" s="98" t="str">
        <f t="shared" si="28"/>
        <v/>
      </c>
      <c r="L574" s="97" t="str">
        <f t="shared" si="29"/>
        <v/>
      </c>
    </row>
    <row r="575" spans="1:12">
      <c r="A575" s="97" t="str">
        <f>IF(BOM!C582="","",BOM!C582)</f>
        <v/>
      </c>
      <c r="B575" s="96" t="s">
        <v>344</v>
      </c>
      <c r="C575" s="97" t="str">
        <f>IF(B575="","",_xlfn.XLOOKUP($B575,'Vendor Inputs'!$B$6:$B$1048576,'Vendor Inputs'!C$6:C$1048576))</f>
        <v/>
      </c>
      <c r="D575" s="97" t="str">
        <f>IF(B575="","",_xlfn.XLOOKUP($B575,'Vendor Inputs'!$B$6:$B$1048576,'Vendor Inputs'!D$6:D$1048576))</f>
        <v/>
      </c>
      <c r="E575" s="97" t="str">
        <f>IF(B575="","",_xlfn.XLOOKUP($B575,'Vendor Inputs'!$B$6:$B$1048576,'Vendor Inputs'!F$6:F$1048576))</f>
        <v/>
      </c>
      <c r="F575" s="97" t="str">
        <f>IF(B575="","",_xlfn.XLOOKUP($B575,'Vendor Inputs'!$B$6:$B$1048576,'Vendor Inputs'!G$6:G$1048576))</f>
        <v/>
      </c>
      <c r="G575" s="67"/>
      <c r="H575" s="101"/>
      <c r="I575" s="97" t="str">
        <f t="shared" si="27"/>
        <v/>
      </c>
      <c r="J575" s="67"/>
      <c r="K575" s="98" t="str">
        <f t="shared" si="28"/>
        <v/>
      </c>
      <c r="L575" s="97" t="str">
        <f t="shared" si="29"/>
        <v/>
      </c>
    </row>
    <row r="576" spans="1:12">
      <c r="A576" s="97" t="str">
        <f>IF(BOM!C583="","",BOM!C583)</f>
        <v/>
      </c>
      <c r="B576" s="96" t="s">
        <v>344</v>
      </c>
      <c r="C576" s="97" t="str">
        <f>IF(B576="","",_xlfn.XLOOKUP($B576,'Vendor Inputs'!$B$6:$B$1048576,'Vendor Inputs'!C$6:C$1048576))</f>
        <v/>
      </c>
      <c r="D576" s="97" t="str">
        <f>IF(B576="","",_xlfn.XLOOKUP($B576,'Vendor Inputs'!$B$6:$B$1048576,'Vendor Inputs'!D$6:D$1048576))</f>
        <v/>
      </c>
      <c r="E576" s="97" t="str">
        <f>IF(B576="","",_xlfn.XLOOKUP($B576,'Vendor Inputs'!$B$6:$B$1048576,'Vendor Inputs'!F$6:F$1048576))</f>
        <v/>
      </c>
      <c r="F576" s="97" t="str">
        <f>IF(B576="","",_xlfn.XLOOKUP($B576,'Vendor Inputs'!$B$6:$B$1048576,'Vendor Inputs'!G$6:G$1048576))</f>
        <v/>
      </c>
      <c r="G576" s="67"/>
      <c r="H576" s="101"/>
      <c r="I576" s="97" t="str">
        <f t="shared" si="27"/>
        <v/>
      </c>
      <c r="J576" s="67"/>
      <c r="K576" s="98" t="str">
        <f t="shared" si="28"/>
        <v/>
      </c>
      <c r="L576" s="97" t="str">
        <f t="shared" si="29"/>
        <v/>
      </c>
    </row>
    <row r="577" spans="1:12">
      <c r="A577" s="97" t="str">
        <f>IF(BOM!C584="","",BOM!C584)</f>
        <v/>
      </c>
      <c r="B577" s="96" t="s">
        <v>344</v>
      </c>
      <c r="C577" s="97" t="str">
        <f>IF(B577="","",_xlfn.XLOOKUP($B577,'Vendor Inputs'!$B$6:$B$1048576,'Vendor Inputs'!C$6:C$1048576))</f>
        <v/>
      </c>
      <c r="D577" s="97" t="str">
        <f>IF(B577="","",_xlfn.XLOOKUP($B577,'Vendor Inputs'!$B$6:$B$1048576,'Vendor Inputs'!D$6:D$1048576))</f>
        <v/>
      </c>
      <c r="E577" s="97" t="str">
        <f>IF(B577="","",_xlfn.XLOOKUP($B577,'Vendor Inputs'!$B$6:$B$1048576,'Vendor Inputs'!F$6:F$1048576))</f>
        <v/>
      </c>
      <c r="F577" s="97" t="str">
        <f>IF(B577="","",_xlfn.XLOOKUP($B577,'Vendor Inputs'!$B$6:$B$1048576,'Vendor Inputs'!G$6:G$1048576))</f>
        <v/>
      </c>
      <c r="G577" s="67"/>
      <c r="H577" s="101"/>
      <c r="I577" s="97" t="str">
        <f t="shared" si="27"/>
        <v/>
      </c>
      <c r="J577" s="67"/>
      <c r="K577" s="98" t="str">
        <f t="shared" si="28"/>
        <v/>
      </c>
      <c r="L577" s="97" t="str">
        <f t="shared" si="29"/>
        <v/>
      </c>
    </row>
    <row r="578" spans="1:12">
      <c r="A578" s="97" t="str">
        <f>IF(BOM!C585="","",BOM!C585)</f>
        <v/>
      </c>
      <c r="B578" s="96" t="s">
        <v>344</v>
      </c>
      <c r="C578" s="97" t="str">
        <f>IF(B578="","",_xlfn.XLOOKUP($B578,'Vendor Inputs'!$B$6:$B$1048576,'Vendor Inputs'!C$6:C$1048576))</f>
        <v/>
      </c>
      <c r="D578" s="97" t="str">
        <f>IF(B578="","",_xlfn.XLOOKUP($B578,'Vendor Inputs'!$B$6:$B$1048576,'Vendor Inputs'!D$6:D$1048576))</f>
        <v/>
      </c>
      <c r="E578" s="97" t="str">
        <f>IF(B578="","",_xlfn.XLOOKUP($B578,'Vendor Inputs'!$B$6:$B$1048576,'Vendor Inputs'!F$6:F$1048576))</f>
        <v/>
      </c>
      <c r="F578" s="97" t="str">
        <f>IF(B578="","",_xlfn.XLOOKUP($B578,'Vendor Inputs'!$B$6:$B$1048576,'Vendor Inputs'!G$6:G$1048576))</f>
        <v/>
      </c>
      <c r="G578" s="67"/>
      <c r="H578" s="101"/>
      <c r="I578" s="97" t="str">
        <f t="shared" si="27"/>
        <v/>
      </c>
      <c r="J578" s="67"/>
      <c r="K578" s="98" t="str">
        <f t="shared" si="28"/>
        <v/>
      </c>
      <c r="L578" s="97" t="str">
        <f t="shared" si="29"/>
        <v/>
      </c>
    </row>
    <row r="579" spans="1:12">
      <c r="A579" s="97" t="str">
        <f>IF(BOM!C586="","",BOM!C586)</f>
        <v/>
      </c>
      <c r="B579" s="96" t="s">
        <v>344</v>
      </c>
      <c r="C579" s="97" t="str">
        <f>IF(B579="","",_xlfn.XLOOKUP($B579,'Vendor Inputs'!$B$6:$B$1048576,'Vendor Inputs'!C$6:C$1048576))</f>
        <v/>
      </c>
      <c r="D579" s="97" t="str">
        <f>IF(B579="","",_xlfn.XLOOKUP($B579,'Vendor Inputs'!$B$6:$B$1048576,'Vendor Inputs'!D$6:D$1048576))</f>
        <v/>
      </c>
      <c r="E579" s="97" t="str">
        <f>IF(B579="","",_xlfn.XLOOKUP($B579,'Vendor Inputs'!$B$6:$B$1048576,'Vendor Inputs'!F$6:F$1048576))</f>
        <v/>
      </c>
      <c r="F579" s="97" t="str">
        <f>IF(B579="","",_xlfn.XLOOKUP($B579,'Vendor Inputs'!$B$6:$B$1048576,'Vendor Inputs'!G$6:G$1048576))</f>
        <v/>
      </c>
      <c r="G579" s="67"/>
      <c r="H579" s="101"/>
      <c r="I579" s="97" t="str">
        <f t="shared" si="27"/>
        <v/>
      </c>
      <c r="J579" s="67"/>
      <c r="K579" s="98" t="str">
        <f t="shared" si="28"/>
        <v/>
      </c>
      <c r="L579" s="97" t="str">
        <f t="shared" si="29"/>
        <v/>
      </c>
    </row>
    <row r="580" spans="1:12">
      <c r="A580" s="97" t="str">
        <f>IF(BOM!C587="","",BOM!C587)</f>
        <v/>
      </c>
      <c r="B580" s="96" t="s">
        <v>344</v>
      </c>
      <c r="C580" s="97" t="str">
        <f>IF(B580="","",_xlfn.XLOOKUP($B580,'Vendor Inputs'!$B$6:$B$1048576,'Vendor Inputs'!C$6:C$1048576))</f>
        <v/>
      </c>
      <c r="D580" s="97" t="str">
        <f>IF(B580="","",_xlfn.XLOOKUP($B580,'Vendor Inputs'!$B$6:$B$1048576,'Vendor Inputs'!D$6:D$1048576))</f>
        <v/>
      </c>
      <c r="E580" s="97" t="str">
        <f>IF(B580="","",_xlfn.XLOOKUP($B580,'Vendor Inputs'!$B$6:$B$1048576,'Vendor Inputs'!F$6:F$1048576))</f>
        <v/>
      </c>
      <c r="F580" s="97" t="str">
        <f>IF(B580="","",_xlfn.XLOOKUP($B580,'Vendor Inputs'!$B$6:$B$1048576,'Vendor Inputs'!G$6:G$1048576))</f>
        <v/>
      </c>
      <c r="G580" s="67"/>
      <c r="H580" s="101"/>
      <c r="I580" s="97" t="str">
        <f t="shared" si="27"/>
        <v/>
      </c>
      <c r="J580" s="67"/>
      <c r="K580" s="98" t="str">
        <f t="shared" si="28"/>
        <v/>
      </c>
      <c r="L580" s="97" t="str">
        <f t="shared" si="29"/>
        <v/>
      </c>
    </row>
    <row r="581" spans="1:12">
      <c r="A581" s="97" t="str">
        <f>IF(BOM!C588="","",BOM!C588)</f>
        <v/>
      </c>
      <c r="B581" s="96" t="s">
        <v>344</v>
      </c>
      <c r="C581" s="97" t="str">
        <f>IF(B581="","",_xlfn.XLOOKUP($B581,'Vendor Inputs'!$B$6:$B$1048576,'Vendor Inputs'!C$6:C$1048576))</f>
        <v/>
      </c>
      <c r="D581" s="97" t="str">
        <f>IF(B581="","",_xlfn.XLOOKUP($B581,'Vendor Inputs'!$B$6:$B$1048576,'Vendor Inputs'!D$6:D$1048576))</f>
        <v/>
      </c>
      <c r="E581" s="97" t="str">
        <f>IF(B581="","",_xlfn.XLOOKUP($B581,'Vendor Inputs'!$B$6:$B$1048576,'Vendor Inputs'!F$6:F$1048576))</f>
        <v/>
      </c>
      <c r="F581" s="97" t="str">
        <f>IF(B581="","",_xlfn.XLOOKUP($B581,'Vendor Inputs'!$B$6:$B$1048576,'Vendor Inputs'!G$6:G$1048576))</f>
        <v/>
      </c>
      <c r="G581" s="67"/>
      <c r="H581" s="101"/>
      <c r="I581" s="97" t="str">
        <f t="shared" si="27"/>
        <v/>
      </c>
      <c r="J581" s="67"/>
      <c r="K581" s="98" t="str">
        <f t="shared" si="28"/>
        <v/>
      </c>
      <c r="L581" s="97" t="str">
        <f t="shared" si="29"/>
        <v/>
      </c>
    </row>
    <row r="582" spans="1:12">
      <c r="A582" s="97" t="str">
        <f>IF(BOM!C589="","",BOM!C589)</f>
        <v/>
      </c>
      <c r="B582" s="96" t="s">
        <v>344</v>
      </c>
      <c r="C582" s="97" t="str">
        <f>IF(B582="","",_xlfn.XLOOKUP($B582,'Vendor Inputs'!$B$6:$B$1048576,'Vendor Inputs'!C$6:C$1048576))</f>
        <v/>
      </c>
      <c r="D582" s="97" t="str">
        <f>IF(B582="","",_xlfn.XLOOKUP($B582,'Vendor Inputs'!$B$6:$B$1048576,'Vendor Inputs'!D$6:D$1048576))</f>
        <v/>
      </c>
      <c r="E582" s="97" t="str">
        <f>IF(B582="","",_xlfn.XLOOKUP($B582,'Vendor Inputs'!$B$6:$B$1048576,'Vendor Inputs'!F$6:F$1048576))</f>
        <v/>
      </c>
      <c r="F582" s="97" t="str">
        <f>IF(B582="","",_xlfn.XLOOKUP($B582,'Vendor Inputs'!$B$6:$B$1048576,'Vendor Inputs'!G$6:G$1048576))</f>
        <v/>
      </c>
      <c r="G582" s="67"/>
      <c r="H582" s="101"/>
      <c r="I582" s="97" t="str">
        <f t="shared" si="27"/>
        <v/>
      </c>
      <c r="J582" s="67"/>
      <c r="K582" s="98" t="str">
        <f t="shared" si="28"/>
        <v/>
      </c>
      <c r="L582" s="97" t="str">
        <f t="shared" si="29"/>
        <v/>
      </c>
    </row>
    <row r="583" spans="1:12">
      <c r="A583" s="97" t="str">
        <f>IF(BOM!C590="","",BOM!C590)</f>
        <v/>
      </c>
      <c r="B583" s="96" t="s">
        <v>344</v>
      </c>
      <c r="C583" s="97" t="str">
        <f>IF(B583="","",_xlfn.XLOOKUP($B583,'Vendor Inputs'!$B$6:$B$1048576,'Vendor Inputs'!C$6:C$1048576))</f>
        <v/>
      </c>
      <c r="D583" s="97" t="str">
        <f>IF(B583="","",_xlfn.XLOOKUP($B583,'Vendor Inputs'!$B$6:$B$1048576,'Vendor Inputs'!D$6:D$1048576))</f>
        <v/>
      </c>
      <c r="E583" s="97" t="str">
        <f>IF(B583="","",_xlfn.XLOOKUP($B583,'Vendor Inputs'!$B$6:$B$1048576,'Vendor Inputs'!F$6:F$1048576))</f>
        <v/>
      </c>
      <c r="F583" s="97" t="str">
        <f>IF(B583="","",_xlfn.XLOOKUP($B583,'Vendor Inputs'!$B$6:$B$1048576,'Vendor Inputs'!G$6:G$1048576))</f>
        <v/>
      </c>
      <c r="G583" s="67"/>
      <c r="H583" s="101"/>
      <c r="I583" s="97" t="str">
        <f t="shared" si="27"/>
        <v/>
      </c>
      <c r="J583" s="67"/>
      <c r="K583" s="98" t="str">
        <f t="shared" si="28"/>
        <v/>
      </c>
      <c r="L583" s="97" t="str">
        <f t="shared" si="29"/>
        <v/>
      </c>
    </row>
    <row r="584" spans="1:12">
      <c r="A584" s="97" t="str">
        <f>IF(BOM!C591="","",BOM!C591)</f>
        <v/>
      </c>
      <c r="B584" s="96" t="s">
        <v>344</v>
      </c>
      <c r="C584" s="97" t="str">
        <f>IF(B584="","",_xlfn.XLOOKUP($B584,'Vendor Inputs'!$B$6:$B$1048576,'Vendor Inputs'!C$6:C$1048576))</f>
        <v/>
      </c>
      <c r="D584" s="97" t="str">
        <f>IF(B584="","",_xlfn.XLOOKUP($B584,'Vendor Inputs'!$B$6:$B$1048576,'Vendor Inputs'!D$6:D$1048576))</f>
        <v/>
      </c>
      <c r="E584" s="97" t="str">
        <f>IF(B584="","",_xlfn.XLOOKUP($B584,'Vendor Inputs'!$B$6:$B$1048576,'Vendor Inputs'!F$6:F$1048576))</f>
        <v/>
      </c>
      <c r="F584" s="97" t="str">
        <f>IF(B584="","",_xlfn.XLOOKUP($B584,'Vendor Inputs'!$B$6:$B$1048576,'Vendor Inputs'!G$6:G$1048576))</f>
        <v/>
      </c>
      <c r="G584" s="67"/>
      <c r="H584" s="101"/>
      <c r="I584" s="97" t="str">
        <f t="shared" si="27"/>
        <v/>
      </c>
      <c r="J584" s="67"/>
      <c r="K584" s="98" t="str">
        <f t="shared" si="28"/>
        <v/>
      </c>
      <c r="L584" s="97" t="str">
        <f t="shared" si="29"/>
        <v/>
      </c>
    </row>
    <row r="585" spans="1:12">
      <c r="A585" s="97" t="str">
        <f>IF(BOM!C592="","",BOM!C592)</f>
        <v/>
      </c>
      <c r="B585" s="96" t="s">
        <v>344</v>
      </c>
      <c r="C585" s="97" t="str">
        <f>IF(B585="","",_xlfn.XLOOKUP($B585,'Vendor Inputs'!$B$6:$B$1048576,'Vendor Inputs'!C$6:C$1048576))</f>
        <v/>
      </c>
      <c r="D585" s="97" t="str">
        <f>IF(B585="","",_xlfn.XLOOKUP($B585,'Vendor Inputs'!$B$6:$B$1048576,'Vendor Inputs'!D$6:D$1048576))</f>
        <v/>
      </c>
      <c r="E585" s="97" t="str">
        <f>IF(B585="","",_xlfn.XLOOKUP($B585,'Vendor Inputs'!$B$6:$B$1048576,'Vendor Inputs'!F$6:F$1048576))</f>
        <v/>
      </c>
      <c r="F585" s="97" t="str">
        <f>IF(B585="","",_xlfn.XLOOKUP($B585,'Vendor Inputs'!$B$6:$B$1048576,'Vendor Inputs'!G$6:G$1048576))</f>
        <v/>
      </c>
      <c r="G585" s="67"/>
      <c r="H585" s="101"/>
      <c r="I585" s="97" t="str">
        <f t="shared" si="27"/>
        <v/>
      </c>
      <c r="J585" s="67"/>
      <c r="K585" s="98" t="str">
        <f t="shared" si="28"/>
        <v/>
      </c>
      <c r="L585" s="97" t="str">
        <f t="shared" si="29"/>
        <v/>
      </c>
    </row>
    <row r="586" spans="1:12">
      <c r="A586" s="97" t="str">
        <f>IF(BOM!C593="","",BOM!C593)</f>
        <v/>
      </c>
      <c r="B586" s="96" t="s">
        <v>344</v>
      </c>
      <c r="C586" s="97" t="str">
        <f>IF(B586="","",_xlfn.XLOOKUP($B586,'Vendor Inputs'!$B$6:$B$1048576,'Vendor Inputs'!C$6:C$1048576))</f>
        <v/>
      </c>
      <c r="D586" s="97" t="str">
        <f>IF(B586="","",_xlfn.XLOOKUP($B586,'Vendor Inputs'!$B$6:$B$1048576,'Vendor Inputs'!D$6:D$1048576))</f>
        <v/>
      </c>
      <c r="E586" s="97" t="str">
        <f>IF(B586="","",_xlfn.XLOOKUP($B586,'Vendor Inputs'!$B$6:$B$1048576,'Vendor Inputs'!F$6:F$1048576))</f>
        <v/>
      </c>
      <c r="F586" s="97" t="str">
        <f>IF(B586="","",_xlfn.XLOOKUP($B586,'Vendor Inputs'!$B$6:$B$1048576,'Vendor Inputs'!G$6:G$1048576))</f>
        <v/>
      </c>
      <c r="G586" s="67"/>
      <c r="H586" s="101"/>
      <c r="I586" s="97" t="str">
        <f t="shared" si="27"/>
        <v/>
      </c>
      <c r="J586" s="67"/>
      <c r="K586" s="98" t="str">
        <f t="shared" si="28"/>
        <v/>
      </c>
      <c r="L586" s="97" t="str">
        <f t="shared" si="29"/>
        <v/>
      </c>
    </row>
    <row r="587" spans="1:12">
      <c r="A587" s="97" t="str">
        <f>IF(BOM!C594="","",BOM!C594)</f>
        <v/>
      </c>
      <c r="B587" s="96" t="s">
        <v>344</v>
      </c>
      <c r="C587" s="97" t="str">
        <f>IF(B587="","",_xlfn.XLOOKUP($B587,'Vendor Inputs'!$B$6:$B$1048576,'Vendor Inputs'!C$6:C$1048576))</f>
        <v/>
      </c>
      <c r="D587" s="97" t="str">
        <f>IF(B587="","",_xlfn.XLOOKUP($B587,'Vendor Inputs'!$B$6:$B$1048576,'Vendor Inputs'!D$6:D$1048576))</f>
        <v/>
      </c>
      <c r="E587" s="97" t="str">
        <f>IF(B587="","",_xlfn.XLOOKUP($B587,'Vendor Inputs'!$B$6:$B$1048576,'Vendor Inputs'!F$6:F$1048576))</f>
        <v/>
      </c>
      <c r="F587" s="97" t="str">
        <f>IF(B587="","",_xlfn.XLOOKUP($B587,'Vendor Inputs'!$B$6:$B$1048576,'Vendor Inputs'!G$6:G$1048576))</f>
        <v/>
      </c>
      <c r="G587" s="67"/>
      <c r="H587" s="101"/>
      <c r="I587" s="97" t="str">
        <f t="shared" si="27"/>
        <v/>
      </c>
      <c r="J587" s="67"/>
      <c r="K587" s="98" t="str">
        <f t="shared" si="28"/>
        <v/>
      </c>
      <c r="L587" s="97" t="str">
        <f t="shared" si="29"/>
        <v/>
      </c>
    </row>
    <row r="588" spans="1:12">
      <c r="A588" s="97" t="str">
        <f>IF(BOM!C595="","",BOM!C595)</f>
        <v/>
      </c>
      <c r="B588" s="96" t="s">
        <v>344</v>
      </c>
      <c r="C588" s="97" t="str">
        <f>IF(B588="","",_xlfn.XLOOKUP($B588,'Vendor Inputs'!$B$6:$B$1048576,'Vendor Inputs'!C$6:C$1048576))</f>
        <v/>
      </c>
      <c r="D588" s="97" t="str">
        <f>IF(B588="","",_xlfn.XLOOKUP($B588,'Vendor Inputs'!$B$6:$B$1048576,'Vendor Inputs'!D$6:D$1048576))</f>
        <v/>
      </c>
      <c r="E588" s="97" t="str">
        <f>IF(B588="","",_xlfn.XLOOKUP($B588,'Vendor Inputs'!$B$6:$B$1048576,'Vendor Inputs'!F$6:F$1048576))</f>
        <v/>
      </c>
      <c r="F588" s="97" t="str">
        <f>IF(B588="","",_xlfn.XLOOKUP($B588,'Vendor Inputs'!$B$6:$B$1048576,'Vendor Inputs'!G$6:G$1048576))</f>
        <v/>
      </c>
      <c r="G588" s="67"/>
      <c r="H588" s="101"/>
      <c r="I588" s="97" t="str">
        <f t="shared" si="27"/>
        <v/>
      </c>
      <c r="J588" s="67"/>
      <c r="K588" s="98" t="str">
        <f t="shared" si="28"/>
        <v/>
      </c>
      <c r="L588" s="97" t="str">
        <f t="shared" si="29"/>
        <v/>
      </c>
    </row>
    <row r="589" spans="1:12">
      <c r="A589" s="97" t="str">
        <f>IF(BOM!C596="","",BOM!C596)</f>
        <v/>
      </c>
      <c r="B589" s="96" t="s">
        <v>344</v>
      </c>
      <c r="C589" s="97" t="str">
        <f>IF(B589="","",_xlfn.XLOOKUP($B589,'Vendor Inputs'!$B$6:$B$1048576,'Vendor Inputs'!C$6:C$1048576))</f>
        <v/>
      </c>
      <c r="D589" s="97" t="str">
        <f>IF(B589="","",_xlfn.XLOOKUP($B589,'Vendor Inputs'!$B$6:$B$1048576,'Vendor Inputs'!D$6:D$1048576))</f>
        <v/>
      </c>
      <c r="E589" s="97" t="str">
        <f>IF(B589="","",_xlfn.XLOOKUP($B589,'Vendor Inputs'!$B$6:$B$1048576,'Vendor Inputs'!F$6:F$1048576))</f>
        <v/>
      </c>
      <c r="F589" s="97" t="str">
        <f>IF(B589="","",_xlfn.XLOOKUP($B589,'Vendor Inputs'!$B$6:$B$1048576,'Vendor Inputs'!G$6:G$1048576))</f>
        <v/>
      </c>
      <c r="G589" s="67"/>
      <c r="H589" s="101"/>
      <c r="I589" s="97" t="str">
        <f t="shared" si="27"/>
        <v/>
      </c>
      <c r="J589" s="67"/>
      <c r="K589" s="98" t="str">
        <f t="shared" si="28"/>
        <v/>
      </c>
      <c r="L589" s="97" t="str">
        <f t="shared" si="29"/>
        <v/>
      </c>
    </row>
    <row r="590" spans="1:12">
      <c r="A590" s="97" t="str">
        <f>IF(BOM!C597="","",BOM!C597)</f>
        <v/>
      </c>
      <c r="B590" s="96" t="s">
        <v>344</v>
      </c>
      <c r="C590" s="97" t="str">
        <f>IF(B590="","",_xlfn.XLOOKUP($B590,'Vendor Inputs'!$B$6:$B$1048576,'Vendor Inputs'!C$6:C$1048576))</f>
        <v/>
      </c>
      <c r="D590" s="97" t="str">
        <f>IF(B590="","",_xlfn.XLOOKUP($B590,'Vendor Inputs'!$B$6:$B$1048576,'Vendor Inputs'!D$6:D$1048576))</f>
        <v/>
      </c>
      <c r="E590" s="97" t="str">
        <f>IF(B590="","",_xlfn.XLOOKUP($B590,'Vendor Inputs'!$B$6:$B$1048576,'Vendor Inputs'!F$6:F$1048576))</f>
        <v/>
      </c>
      <c r="F590" s="97" t="str">
        <f>IF(B590="","",_xlfn.XLOOKUP($B590,'Vendor Inputs'!$B$6:$B$1048576,'Vendor Inputs'!G$6:G$1048576))</f>
        <v/>
      </c>
      <c r="G590" s="67"/>
      <c r="H590" s="101"/>
      <c r="I590" s="97" t="str">
        <f t="shared" si="27"/>
        <v/>
      </c>
      <c r="J590" s="67"/>
      <c r="K590" s="98" t="str">
        <f t="shared" si="28"/>
        <v/>
      </c>
      <c r="L590" s="97" t="str">
        <f t="shared" si="29"/>
        <v/>
      </c>
    </row>
    <row r="591" spans="1:12">
      <c r="A591" s="97" t="str">
        <f>IF(BOM!C598="","",BOM!C598)</f>
        <v/>
      </c>
      <c r="B591" s="96" t="s">
        <v>344</v>
      </c>
      <c r="C591" s="97" t="str">
        <f>IF(B591="","",_xlfn.XLOOKUP($B591,'Vendor Inputs'!$B$6:$B$1048576,'Vendor Inputs'!C$6:C$1048576))</f>
        <v/>
      </c>
      <c r="D591" s="97" t="str">
        <f>IF(B591="","",_xlfn.XLOOKUP($B591,'Vendor Inputs'!$B$6:$B$1048576,'Vendor Inputs'!D$6:D$1048576))</f>
        <v/>
      </c>
      <c r="E591" s="97" t="str">
        <f>IF(B591="","",_xlfn.XLOOKUP($B591,'Vendor Inputs'!$B$6:$B$1048576,'Vendor Inputs'!F$6:F$1048576))</f>
        <v/>
      </c>
      <c r="F591" s="97" t="str">
        <f>IF(B591="","",_xlfn.XLOOKUP($B591,'Vendor Inputs'!$B$6:$B$1048576,'Vendor Inputs'!G$6:G$1048576))</f>
        <v/>
      </c>
      <c r="G591" s="67"/>
      <c r="H591" s="101"/>
      <c r="I591" s="97" t="str">
        <f t="shared" ref="I591:I654" si="30">IF(F591="","",H591*$F591)</f>
        <v/>
      </c>
      <c r="J591" s="67"/>
      <c r="K591" s="98" t="str">
        <f t="shared" ref="K591:K654" si="31">IF(OR(H591=1,H591=""),"",1-H591)</f>
        <v/>
      </c>
      <c r="L591" s="97" t="str">
        <f t="shared" ref="L591:L654" si="32">IF(K591="","",K591*$F591)</f>
        <v/>
      </c>
    </row>
    <row r="592" spans="1:12">
      <c r="A592" s="97" t="str">
        <f>IF(BOM!C599="","",BOM!C599)</f>
        <v/>
      </c>
      <c r="B592" s="96" t="s">
        <v>344</v>
      </c>
      <c r="C592" s="97" t="str">
        <f>IF(B592="","",_xlfn.XLOOKUP($B592,'Vendor Inputs'!$B$6:$B$1048576,'Vendor Inputs'!C$6:C$1048576))</f>
        <v/>
      </c>
      <c r="D592" s="97" t="str">
        <f>IF(B592="","",_xlfn.XLOOKUP($B592,'Vendor Inputs'!$B$6:$B$1048576,'Vendor Inputs'!D$6:D$1048576))</f>
        <v/>
      </c>
      <c r="E592" s="97" t="str">
        <f>IF(B592="","",_xlfn.XLOOKUP($B592,'Vendor Inputs'!$B$6:$B$1048576,'Vendor Inputs'!F$6:F$1048576))</f>
        <v/>
      </c>
      <c r="F592" s="97" t="str">
        <f>IF(B592="","",_xlfn.XLOOKUP($B592,'Vendor Inputs'!$B$6:$B$1048576,'Vendor Inputs'!G$6:G$1048576))</f>
        <v/>
      </c>
      <c r="G592" s="67"/>
      <c r="H592" s="101"/>
      <c r="I592" s="97" t="str">
        <f t="shared" si="30"/>
        <v/>
      </c>
      <c r="J592" s="67"/>
      <c r="K592" s="98" t="str">
        <f t="shared" si="31"/>
        <v/>
      </c>
      <c r="L592" s="97" t="str">
        <f t="shared" si="32"/>
        <v/>
      </c>
    </row>
    <row r="593" spans="1:12">
      <c r="A593" s="97" t="str">
        <f>IF(BOM!C600="","",BOM!C600)</f>
        <v/>
      </c>
      <c r="B593" s="96" t="s">
        <v>344</v>
      </c>
      <c r="C593" s="97" t="str">
        <f>IF(B593="","",_xlfn.XLOOKUP($B593,'Vendor Inputs'!$B$6:$B$1048576,'Vendor Inputs'!C$6:C$1048576))</f>
        <v/>
      </c>
      <c r="D593" s="97" t="str">
        <f>IF(B593="","",_xlfn.XLOOKUP($B593,'Vendor Inputs'!$B$6:$B$1048576,'Vendor Inputs'!D$6:D$1048576))</f>
        <v/>
      </c>
      <c r="E593" s="97" t="str">
        <f>IF(B593="","",_xlfn.XLOOKUP($B593,'Vendor Inputs'!$B$6:$B$1048576,'Vendor Inputs'!F$6:F$1048576))</f>
        <v/>
      </c>
      <c r="F593" s="97" t="str">
        <f>IF(B593="","",_xlfn.XLOOKUP($B593,'Vendor Inputs'!$B$6:$B$1048576,'Vendor Inputs'!G$6:G$1048576))</f>
        <v/>
      </c>
      <c r="G593" s="67"/>
      <c r="H593" s="101"/>
      <c r="I593" s="97" t="str">
        <f t="shared" si="30"/>
        <v/>
      </c>
      <c r="J593" s="67"/>
      <c r="K593" s="98" t="str">
        <f t="shared" si="31"/>
        <v/>
      </c>
      <c r="L593" s="97" t="str">
        <f t="shared" si="32"/>
        <v/>
      </c>
    </row>
    <row r="594" spans="1:12">
      <c r="A594" s="97" t="str">
        <f>IF(BOM!C601="","",BOM!C601)</f>
        <v/>
      </c>
      <c r="B594" s="96" t="s">
        <v>344</v>
      </c>
      <c r="C594" s="97" t="str">
        <f>IF(B594="","",_xlfn.XLOOKUP($B594,'Vendor Inputs'!$B$6:$B$1048576,'Vendor Inputs'!C$6:C$1048576))</f>
        <v/>
      </c>
      <c r="D594" s="97" t="str">
        <f>IF(B594="","",_xlfn.XLOOKUP($B594,'Vendor Inputs'!$B$6:$B$1048576,'Vendor Inputs'!D$6:D$1048576))</f>
        <v/>
      </c>
      <c r="E594" s="97" t="str">
        <f>IF(B594="","",_xlfn.XLOOKUP($B594,'Vendor Inputs'!$B$6:$B$1048576,'Vendor Inputs'!F$6:F$1048576))</f>
        <v/>
      </c>
      <c r="F594" s="97" t="str">
        <f>IF(B594="","",_xlfn.XLOOKUP($B594,'Vendor Inputs'!$B$6:$B$1048576,'Vendor Inputs'!G$6:G$1048576))</f>
        <v/>
      </c>
      <c r="G594" s="67"/>
      <c r="H594" s="101"/>
      <c r="I594" s="97" t="str">
        <f t="shared" si="30"/>
        <v/>
      </c>
      <c r="J594" s="67"/>
      <c r="K594" s="98" t="str">
        <f t="shared" si="31"/>
        <v/>
      </c>
      <c r="L594" s="97" t="str">
        <f t="shared" si="32"/>
        <v/>
      </c>
    </row>
    <row r="595" spans="1:12">
      <c r="A595" s="97" t="str">
        <f>IF(BOM!C602="","",BOM!C602)</f>
        <v/>
      </c>
      <c r="B595" s="96" t="s">
        <v>344</v>
      </c>
      <c r="C595" s="97" t="str">
        <f>IF(B595="","",_xlfn.XLOOKUP($B595,'Vendor Inputs'!$B$6:$B$1048576,'Vendor Inputs'!C$6:C$1048576))</f>
        <v/>
      </c>
      <c r="D595" s="97" t="str">
        <f>IF(B595="","",_xlfn.XLOOKUP($B595,'Vendor Inputs'!$B$6:$B$1048576,'Vendor Inputs'!D$6:D$1048576))</f>
        <v/>
      </c>
      <c r="E595" s="97" t="str">
        <f>IF(B595="","",_xlfn.XLOOKUP($B595,'Vendor Inputs'!$B$6:$B$1048576,'Vendor Inputs'!F$6:F$1048576))</f>
        <v/>
      </c>
      <c r="F595" s="97" t="str">
        <f>IF(B595="","",_xlfn.XLOOKUP($B595,'Vendor Inputs'!$B$6:$B$1048576,'Vendor Inputs'!G$6:G$1048576))</f>
        <v/>
      </c>
      <c r="G595" s="67"/>
      <c r="H595" s="101"/>
      <c r="I595" s="97" t="str">
        <f t="shared" si="30"/>
        <v/>
      </c>
      <c r="J595" s="67"/>
      <c r="K595" s="98" t="str">
        <f t="shared" si="31"/>
        <v/>
      </c>
      <c r="L595" s="97" t="str">
        <f t="shared" si="32"/>
        <v/>
      </c>
    </row>
    <row r="596" spans="1:12">
      <c r="A596" s="97" t="str">
        <f>IF(BOM!C603="","",BOM!C603)</f>
        <v/>
      </c>
      <c r="B596" s="96" t="s">
        <v>344</v>
      </c>
      <c r="C596" s="97" t="str">
        <f>IF(B596="","",_xlfn.XLOOKUP($B596,'Vendor Inputs'!$B$6:$B$1048576,'Vendor Inputs'!C$6:C$1048576))</f>
        <v/>
      </c>
      <c r="D596" s="97" t="str">
        <f>IF(B596="","",_xlfn.XLOOKUP($B596,'Vendor Inputs'!$B$6:$B$1048576,'Vendor Inputs'!D$6:D$1048576))</f>
        <v/>
      </c>
      <c r="E596" s="97" t="str">
        <f>IF(B596="","",_xlfn.XLOOKUP($B596,'Vendor Inputs'!$B$6:$B$1048576,'Vendor Inputs'!F$6:F$1048576))</f>
        <v/>
      </c>
      <c r="F596" s="97" t="str">
        <f>IF(B596="","",_xlfn.XLOOKUP($B596,'Vendor Inputs'!$B$6:$B$1048576,'Vendor Inputs'!G$6:G$1048576))</f>
        <v/>
      </c>
      <c r="G596" s="67"/>
      <c r="H596" s="101"/>
      <c r="I596" s="97" t="str">
        <f t="shared" si="30"/>
        <v/>
      </c>
      <c r="J596" s="67"/>
      <c r="K596" s="98" t="str">
        <f t="shared" si="31"/>
        <v/>
      </c>
      <c r="L596" s="97" t="str">
        <f t="shared" si="32"/>
        <v/>
      </c>
    </row>
    <row r="597" spans="1:12">
      <c r="A597" s="97" t="str">
        <f>IF(BOM!C604="","",BOM!C604)</f>
        <v/>
      </c>
      <c r="B597" s="96" t="s">
        <v>344</v>
      </c>
      <c r="C597" s="97" t="str">
        <f>IF(B597="","",_xlfn.XLOOKUP($B597,'Vendor Inputs'!$B$6:$B$1048576,'Vendor Inputs'!C$6:C$1048576))</f>
        <v/>
      </c>
      <c r="D597" s="97" t="str">
        <f>IF(B597="","",_xlfn.XLOOKUP($B597,'Vendor Inputs'!$B$6:$B$1048576,'Vendor Inputs'!D$6:D$1048576))</f>
        <v/>
      </c>
      <c r="E597" s="97" t="str">
        <f>IF(B597="","",_xlfn.XLOOKUP($B597,'Vendor Inputs'!$B$6:$B$1048576,'Vendor Inputs'!F$6:F$1048576))</f>
        <v/>
      </c>
      <c r="F597" s="97" t="str">
        <f>IF(B597="","",_xlfn.XLOOKUP($B597,'Vendor Inputs'!$B$6:$B$1048576,'Vendor Inputs'!G$6:G$1048576))</f>
        <v/>
      </c>
      <c r="G597" s="67"/>
      <c r="H597" s="101"/>
      <c r="I597" s="97" t="str">
        <f t="shared" si="30"/>
        <v/>
      </c>
      <c r="J597" s="67"/>
      <c r="K597" s="98" t="str">
        <f t="shared" si="31"/>
        <v/>
      </c>
      <c r="L597" s="97" t="str">
        <f t="shared" si="32"/>
        <v/>
      </c>
    </row>
    <row r="598" spans="1:12">
      <c r="A598" s="97" t="str">
        <f>IF(BOM!C605="","",BOM!C605)</f>
        <v/>
      </c>
      <c r="B598" s="96" t="s">
        <v>344</v>
      </c>
      <c r="C598" s="97" t="str">
        <f>IF(B598="","",_xlfn.XLOOKUP($B598,'Vendor Inputs'!$B$6:$B$1048576,'Vendor Inputs'!C$6:C$1048576))</f>
        <v/>
      </c>
      <c r="D598" s="97" t="str">
        <f>IF(B598="","",_xlfn.XLOOKUP($B598,'Vendor Inputs'!$B$6:$B$1048576,'Vendor Inputs'!D$6:D$1048576))</f>
        <v/>
      </c>
      <c r="E598" s="97" t="str">
        <f>IF(B598="","",_xlfn.XLOOKUP($B598,'Vendor Inputs'!$B$6:$B$1048576,'Vendor Inputs'!F$6:F$1048576))</f>
        <v/>
      </c>
      <c r="F598" s="97" t="str">
        <f>IF(B598="","",_xlfn.XLOOKUP($B598,'Vendor Inputs'!$B$6:$B$1048576,'Vendor Inputs'!G$6:G$1048576))</f>
        <v/>
      </c>
      <c r="G598" s="67"/>
      <c r="H598" s="101"/>
      <c r="I598" s="97" t="str">
        <f t="shared" si="30"/>
        <v/>
      </c>
      <c r="J598" s="67"/>
      <c r="K598" s="98" t="str">
        <f t="shared" si="31"/>
        <v/>
      </c>
      <c r="L598" s="97" t="str">
        <f t="shared" si="32"/>
        <v/>
      </c>
    </row>
    <row r="599" spans="1:12">
      <c r="A599" s="97" t="str">
        <f>IF(BOM!C606="","",BOM!C606)</f>
        <v/>
      </c>
      <c r="B599" s="96" t="s">
        <v>344</v>
      </c>
      <c r="C599" s="97" t="str">
        <f>IF(B599="","",_xlfn.XLOOKUP($B599,'Vendor Inputs'!$B$6:$B$1048576,'Vendor Inputs'!C$6:C$1048576))</f>
        <v/>
      </c>
      <c r="D599" s="97" t="str">
        <f>IF(B599="","",_xlfn.XLOOKUP($B599,'Vendor Inputs'!$B$6:$B$1048576,'Vendor Inputs'!D$6:D$1048576))</f>
        <v/>
      </c>
      <c r="E599" s="97" t="str">
        <f>IF(B599="","",_xlfn.XLOOKUP($B599,'Vendor Inputs'!$B$6:$B$1048576,'Vendor Inputs'!F$6:F$1048576))</f>
        <v/>
      </c>
      <c r="F599" s="97" t="str">
        <f>IF(B599="","",_xlfn.XLOOKUP($B599,'Vendor Inputs'!$B$6:$B$1048576,'Vendor Inputs'!G$6:G$1048576))</f>
        <v/>
      </c>
      <c r="G599" s="67"/>
      <c r="H599" s="101"/>
      <c r="I599" s="97" t="str">
        <f t="shared" si="30"/>
        <v/>
      </c>
      <c r="J599" s="67"/>
      <c r="K599" s="98" t="str">
        <f t="shared" si="31"/>
        <v/>
      </c>
      <c r="L599" s="97" t="str">
        <f t="shared" si="32"/>
        <v/>
      </c>
    </row>
    <row r="600" spans="1:12">
      <c r="A600" s="97" t="str">
        <f>IF(BOM!C607="","",BOM!C607)</f>
        <v/>
      </c>
      <c r="B600" s="96" t="s">
        <v>344</v>
      </c>
      <c r="C600" s="97" t="str">
        <f>IF(B600="","",_xlfn.XLOOKUP($B600,'Vendor Inputs'!$B$6:$B$1048576,'Vendor Inputs'!C$6:C$1048576))</f>
        <v/>
      </c>
      <c r="D600" s="97" t="str">
        <f>IF(B600="","",_xlfn.XLOOKUP($B600,'Vendor Inputs'!$B$6:$B$1048576,'Vendor Inputs'!D$6:D$1048576))</f>
        <v/>
      </c>
      <c r="E600" s="97" t="str">
        <f>IF(B600="","",_xlfn.XLOOKUP($B600,'Vendor Inputs'!$B$6:$B$1048576,'Vendor Inputs'!F$6:F$1048576))</f>
        <v/>
      </c>
      <c r="F600" s="97" t="str">
        <f>IF(B600="","",_xlfn.XLOOKUP($B600,'Vendor Inputs'!$B$6:$B$1048576,'Vendor Inputs'!G$6:G$1048576))</f>
        <v/>
      </c>
      <c r="G600" s="67"/>
      <c r="H600" s="101"/>
      <c r="I600" s="97" t="str">
        <f t="shared" si="30"/>
        <v/>
      </c>
      <c r="J600" s="67"/>
      <c r="K600" s="98" t="str">
        <f t="shared" si="31"/>
        <v/>
      </c>
      <c r="L600" s="97" t="str">
        <f t="shared" si="32"/>
        <v/>
      </c>
    </row>
    <row r="601" spans="1:12">
      <c r="A601" s="97" t="str">
        <f>IF(BOM!C608="","",BOM!C608)</f>
        <v/>
      </c>
      <c r="B601" s="96" t="s">
        <v>344</v>
      </c>
      <c r="C601" s="97" t="str">
        <f>IF(B601="","",_xlfn.XLOOKUP($B601,'Vendor Inputs'!$B$6:$B$1048576,'Vendor Inputs'!C$6:C$1048576))</f>
        <v/>
      </c>
      <c r="D601" s="97" t="str">
        <f>IF(B601="","",_xlfn.XLOOKUP($B601,'Vendor Inputs'!$B$6:$B$1048576,'Vendor Inputs'!D$6:D$1048576))</f>
        <v/>
      </c>
      <c r="E601" s="97" t="str">
        <f>IF(B601="","",_xlfn.XLOOKUP($B601,'Vendor Inputs'!$B$6:$B$1048576,'Vendor Inputs'!F$6:F$1048576))</f>
        <v/>
      </c>
      <c r="F601" s="97" t="str">
        <f>IF(B601="","",_xlfn.XLOOKUP($B601,'Vendor Inputs'!$B$6:$B$1048576,'Vendor Inputs'!G$6:G$1048576))</f>
        <v/>
      </c>
      <c r="G601" s="67"/>
      <c r="H601" s="101"/>
      <c r="I601" s="97" t="str">
        <f t="shared" si="30"/>
        <v/>
      </c>
      <c r="J601" s="67"/>
      <c r="K601" s="98" t="str">
        <f t="shared" si="31"/>
        <v/>
      </c>
      <c r="L601" s="97" t="str">
        <f t="shared" si="32"/>
        <v/>
      </c>
    </row>
    <row r="602" spans="1:12">
      <c r="A602" s="97" t="str">
        <f>IF(BOM!C609="","",BOM!C609)</f>
        <v/>
      </c>
      <c r="B602" s="96" t="s">
        <v>344</v>
      </c>
      <c r="C602" s="97" t="str">
        <f>IF(B602="","",_xlfn.XLOOKUP($B602,'Vendor Inputs'!$B$6:$B$1048576,'Vendor Inputs'!C$6:C$1048576))</f>
        <v/>
      </c>
      <c r="D602" s="97" t="str">
        <f>IF(B602="","",_xlfn.XLOOKUP($B602,'Vendor Inputs'!$B$6:$B$1048576,'Vendor Inputs'!D$6:D$1048576))</f>
        <v/>
      </c>
      <c r="E602" s="97" t="str">
        <f>IF(B602="","",_xlfn.XLOOKUP($B602,'Vendor Inputs'!$B$6:$B$1048576,'Vendor Inputs'!F$6:F$1048576))</f>
        <v/>
      </c>
      <c r="F602" s="97" t="str">
        <f>IF(B602="","",_xlfn.XLOOKUP($B602,'Vendor Inputs'!$B$6:$B$1048576,'Vendor Inputs'!G$6:G$1048576))</f>
        <v/>
      </c>
      <c r="G602" s="67"/>
      <c r="H602" s="101"/>
      <c r="I602" s="97" t="str">
        <f t="shared" si="30"/>
        <v/>
      </c>
      <c r="J602" s="67"/>
      <c r="K602" s="98" t="str">
        <f t="shared" si="31"/>
        <v/>
      </c>
      <c r="L602" s="97" t="str">
        <f t="shared" si="32"/>
        <v/>
      </c>
    </row>
    <row r="603" spans="1:12">
      <c r="A603" s="97" t="str">
        <f>IF(BOM!C610="","",BOM!C610)</f>
        <v/>
      </c>
      <c r="B603" s="96" t="s">
        <v>344</v>
      </c>
      <c r="C603" s="97" t="str">
        <f>IF(B603="","",_xlfn.XLOOKUP($B603,'Vendor Inputs'!$B$6:$B$1048576,'Vendor Inputs'!C$6:C$1048576))</f>
        <v/>
      </c>
      <c r="D603" s="97" t="str">
        <f>IF(B603="","",_xlfn.XLOOKUP($B603,'Vendor Inputs'!$B$6:$B$1048576,'Vendor Inputs'!D$6:D$1048576))</f>
        <v/>
      </c>
      <c r="E603" s="97" t="str">
        <f>IF(B603="","",_xlfn.XLOOKUP($B603,'Vendor Inputs'!$B$6:$B$1048576,'Vendor Inputs'!F$6:F$1048576))</f>
        <v/>
      </c>
      <c r="F603" s="97" t="str">
        <f>IF(B603="","",_xlfn.XLOOKUP($B603,'Vendor Inputs'!$B$6:$B$1048576,'Vendor Inputs'!G$6:G$1048576))</f>
        <v/>
      </c>
      <c r="G603" s="67"/>
      <c r="H603" s="101"/>
      <c r="I603" s="97" t="str">
        <f t="shared" si="30"/>
        <v/>
      </c>
      <c r="J603" s="67"/>
      <c r="K603" s="98" t="str">
        <f t="shared" si="31"/>
        <v/>
      </c>
      <c r="L603" s="97" t="str">
        <f t="shared" si="32"/>
        <v/>
      </c>
    </row>
    <row r="604" spans="1:12">
      <c r="A604" s="97" t="str">
        <f>IF(BOM!C611="","",BOM!C611)</f>
        <v/>
      </c>
      <c r="B604" s="96" t="s">
        <v>344</v>
      </c>
      <c r="C604" s="97" t="str">
        <f>IF(B604="","",_xlfn.XLOOKUP($B604,'Vendor Inputs'!$B$6:$B$1048576,'Vendor Inputs'!C$6:C$1048576))</f>
        <v/>
      </c>
      <c r="D604" s="97" t="str">
        <f>IF(B604="","",_xlfn.XLOOKUP($B604,'Vendor Inputs'!$B$6:$B$1048576,'Vendor Inputs'!D$6:D$1048576))</f>
        <v/>
      </c>
      <c r="E604" s="97" t="str">
        <f>IF(B604="","",_xlfn.XLOOKUP($B604,'Vendor Inputs'!$B$6:$B$1048576,'Vendor Inputs'!F$6:F$1048576))</f>
        <v/>
      </c>
      <c r="F604" s="97" t="str">
        <f>IF(B604="","",_xlfn.XLOOKUP($B604,'Vendor Inputs'!$B$6:$B$1048576,'Vendor Inputs'!G$6:G$1048576))</f>
        <v/>
      </c>
      <c r="G604" s="67"/>
      <c r="H604" s="101"/>
      <c r="I604" s="97" t="str">
        <f t="shared" si="30"/>
        <v/>
      </c>
      <c r="J604" s="67"/>
      <c r="K604" s="98" t="str">
        <f t="shared" si="31"/>
        <v/>
      </c>
      <c r="L604" s="97" t="str">
        <f t="shared" si="32"/>
        <v/>
      </c>
    </row>
    <row r="605" spans="1:12">
      <c r="A605" s="97" t="str">
        <f>IF(BOM!C612="","",BOM!C612)</f>
        <v/>
      </c>
      <c r="B605" s="96" t="s">
        <v>344</v>
      </c>
      <c r="C605" s="97" t="str">
        <f>IF(B605="","",_xlfn.XLOOKUP($B605,'Vendor Inputs'!$B$6:$B$1048576,'Vendor Inputs'!C$6:C$1048576))</f>
        <v/>
      </c>
      <c r="D605" s="97" t="str">
        <f>IF(B605="","",_xlfn.XLOOKUP($B605,'Vendor Inputs'!$B$6:$B$1048576,'Vendor Inputs'!D$6:D$1048576))</f>
        <v/>
      </c>
      <c r="E605" s="97" t="str">
        <f>IF(B605="","",_xlfn.XLOOKUP($B605,'Vendor Inputs'!$B$6:$B$1048576,'Vendor Inputs'!F$6:F$1048576))</f>
        <v/>
      </c>
      <c r="F605" s="97" t="str">
        <f>IF(B605="","",_xlfn.XLOOKUP($B605,'Vendor Inputs'!$B$6:$B$1048576,'Vendor Inputs'!G$6:G$1048576))</f>
        <v/>
      </c>
      <c r="G605" s="67"/>
      <c r="H605" s="101"/>
      <c r="I605" s="97" t="str">
        <f t="shared" si="30"/>
        <v/>
      </c>
      <c r="J605" s="67"/>
      <c r="K605" s="98" t="str">
        <f t="shared" si="31"/>
        <v/>
      </c>
      <c r="L605" s="97" t="str">
        <f t="shared" si="32"/>
        <v/>
      </c>
    </row>
    <row r="606" spans="1:12">
      <c r="A606" s="97" t="str">
        <f>IF(BOM!C613="","",BOM!C613)</f>
        <v/>
      </c>
      <c r="B606" s="96" t="s">
        <v>344</v>
      </c>
      <c r="C606" s="97" t="str">
        <f>IF(B606="","",_xlfn.XLOOKUP($B606,'Vendor Inputs'!$B$6:$B$1048576,'Vendor Inputs'!C$6:C$1048576))</f>
        <v/>
      </c>
      <c r="D606" s="97" t="str">
        <f>IF(B606="","",_xlfn.XLOOKUP($B606,'Vendor Inputs'!$B$6:$B$1048576,'Vendor Inputs'!D$6:D$1048576))</f>
        <v/>
      </c>
      <c r="E606" s="97" t="str">
        <f>IF(B606="","",_xlfn.XLOOKUP($B606,'Vendor Inputs'!$B$6:$B$1048576,'Vendor Inputs'!F$6:F$1048576))</f>
        <v/>
      </c>
      <c r="F606" s="97" t="str">
        <f>IF(B606="","",_xlfn.XLOOKUP($B606,'Vendor Inputs'!$B$6:$B$1048576,'Vendor Inputs'!G$6:G$1048576))</f>
        <v/>
      </c>
      <c r="G606" s="67"/>
      <c r="H606" s="101"/>
      <c r="I606" s="97" t="str">
        <f t="shared" si="30"/>
        <v/>
      </c>
      <c r="J606" s="67"/>
      <c r="K606" s="98" t="str">
        <f t="shared" si="31"/>
        <v/>
      </c>
      <c r="L606" s="97" t="str">
        <f t="shared" si="32"/>
        <v/>
      </c>
    </row>
    <row r="607" spans="1:12">
      <c r="A607" s="97" t="str">
        <f>IF(BOM!C614="","",BOM!C614)</f>
        <v/>
      </c>
      <c r="B607" s="96" t="s">
        <v>344</v>
      </c>
      <c r="C607" s="97" t="str">
        <f>IF(B607="","",_xlfn.XLOOKUP($B607,'Vendor Inputs'!$B$6:$B$1048576,'Vendor Inputs'!C$6:C$1048576))</f>
        <v/>
      </c>
      <c r="D607" s="97" t="str">
        <f>IF(B607="","",_xlfn.XLOOKUP($B607,'Vendor Inputs'!$B$6:$B$1048576,'Vendor Inputs'!D$6:D$1048576))</f>
        <v/>
      </c>
      <c r="E607" s="97" t="str">
        <f>IF(B607="","",_xlfn.XLOOKUP($B607,'Vendor Inputs'!$B$6:$B$1048576,'Vendor Inputs'!F$6:F$1048576))</f>
        <v/>
      </c>
      <c r="F607" s="97" t="str">
        <f>IF(B607="","",_xlfn.XLOOKUP($B607,'Vendor Inputs'!$B$6:$B$1048576,'Vendor Inputs'!G$6:G$1048576))</f>
        <v/>
      </c>
      <c r="G607" s="67"/>
      <c r="H607" s="101"/>
      <c r="I607" s="97" t="str">
        <f t="shared" si="30"/>
        <v/>
      </c>
      <c r="J607" s="67"/>
      <c r="K607" s="98" t="str">
        <f t="shared" si="31"/>
        <v/>
      </c>
      <c r="L607" s="97" t="str">
        <f t="shared" si="32"/>
        <v/>
      </c>
    </row>
    <row r="608" spans="1:12">
      <c r="A608" s="97" t="str">
        <f>IF(BOM!C615="","",BOM!C615)</f>
        <v/>
      </c>
      <c r="B608" s="96" t="s">
        <v>344</v>
      </c>
      <c r="C608" s="97" t="str">
        <f>IF(B608="","",_xlfn.XLOOKUP($B608,'Vendor Inputs'!$B$6:$B$1048576,'Vendor Inputs'!C$6:C$1048576))</f>
        <v/>
      </c>
      <c r="D608" s="97" t="str">
        <f>IF(B608="","",_xlfn.XLOOKUP($B608,'Vendor Inputs'!$B$6:$B$1048576,'Vendor Inputs'!D$6:D$1048576))</f>
        <v/>
      </c>
      <c r="E608" s="97" t="str">
        <f>IF(B608="","",_xlfn.XLOOKUP($B608,'Vendor Inputs'!$B$6:$B$1048576,'Vendor Inputs'!F$6:F$1048576))</f>
        <v/>
      </c>
      <c r="F608" s="97" t="str">
        <f>IF(B608="","",_xlfn.XLOOKUP($B608,'Vendor Inputs'!$B$6:$B$1048576,'Vendor Inputs'!G$6:G$1048576))</f>
        <v/>
      </c>
      <c r="G608" s="67"/>
      <c r="H608" s="101"/>
      <c r="I608" s="97" t="str">
        <f t="shared" si="30"/>
        <v/>
      </c>
      <c r="J608" s="67"/>
      <c r="K608" s="98" t="str">
        <f t="shared" si="31"/>
        <v/>
      </c>
      <c r="L608" s="97" t="str">
        <f t="shared" si="32"/>
        <v/>
      </c>
    </row>
    <row r="609" spans="1:12">
      <c r="A609" s="97" t="str">
        <f>IF(BOM!C616="","",BOM!C616)</f>
        <v/>
      </c>
      <c r="B609" s="96" t="s">
        <v>344</v>
      </c>
      <c r="C609" s="97" t="str">
        <f>IF(B609="","",_xlfn.XLOOKUP($B609,'Vendor Inputs'!$B$6:$B$1048576,'Vendor Inputs'!C$6:C$1048576))</f>
        <v/>
      </c>
      <c r="D609" s="97" t="str">
        <f>IF(B609="","",_xlfn.XLOOKUP($B609,'Vendor Inputs'!$B$6:$B$1048576,'Vendor Inputs'!D$6:D$1048576))</f>
        <v/>
      </c>
      <c r="E609" s="97" t="str">
        <f>IF(B609="","",_xlfn.XLOOKUP($B609,'Vendor Inputs'!$B$6:$B$1048576,'Vendor Inputs'!F$6:F$1048576))</f>
        <v/>
      </c>
      <c r="F609" s="97" t="str">
        <f>IF(B609="","",_xlfn.XLOOKUP($B609,'Vendor Inputs'!$B$6:$B$1048576,'Vendor Inputs'!G$6:G$1048576))</f>
        <v/>
      </c>
      <c r="G609" s="67"/>
      <c r="H609" s="101"/>
      <c r="I609" s="97" t="str">
        <f t="shared" si="30"/>
        <v/>
      </c>
      <c r="J609" s="67"/>
      <c r="K609" s="98" t="str">
        <f t="shared" si="31"/>
        <v/>
      </c>
      <c r="L609" s="97" t="str">
        <f t="shared" si="32"/>
        <v/>
      </c>
    </row>
    <row r="610" spans="1:12">
      <c r="A610" s="97" t="str">
        <f>IF(BOM!C617="","",BOM!C617)</f>
        <v/>
      </c>
      <c r="B610" s="96" t="s">
        <v>344</v>
      </c>
      <c r="C610" s="97" t="str">
        <f>IF(B610="","",_xlfn.XLOOKUP($B610,'Vendor Inputs'!$B$6:$B$1048576,'Vendor Inputs'!C$6:C$1048576))</f>
        <v/>
      </c>
      <c r="D610" s="97" t="str">
        <f>IF(B610="","",_xlfn.XLOOKUP($B610,'Vendor Inputs'!$B$6:$B$1048576,'Vendor Inputs'!D$6:D$1048576))</f>
        <v/>
      </c>
      <c r="E610" s="97" t="str">
        <f>IF(B610="","",_xlfn.XLOOKUP($B610,'Vendor Inputs'!$B$6:$B$1048576,'Vendor Inputs'!F$6:F$1048576))</f>
        <v/>
      </c>
      <c r="F610" s="97" t="str">
        <f>IF(B610="","",_xlfn.XLOOKUP($B610,'Vendor Inputs'!$B$6:$B$1048576,'Vendor Inputs'!G$6:G$1048576))</f>
        <v/>
      </c>
      <c r="G610" s="67"/>
      <c r="H610" s="101"/>
      <c r="I610" s="97" t="str">
        <f t="shared" si="30"/>
        <v/>
      </c>
      <c r="J610" s="67"/>
      <c r="K610" s="98" t="str">
        <f t="shared" si="31"/>
        <v/>
      </c>
      <c r="L610" s="97" t="str">
        <f t="shared" si="32"/>
        <v/>
      </c>
    </row>
    <row r="611" spans="1:12">
      <c r="A611" s="97" t="str">
        <f>IF(BOM!C618="","",BOM!C618)</f>
        <v/>
      </c>
      <c r="B611" s="96" t="s">
        <v>344</v>
      </c>
      <c r="C611" s="97" t="str">
        <f>IF(B611="","",_xlfn.XLOOKUP($B611,'Vendor Inputs'!$B$6:$B$1048576,'Vendor Inputs'!C$6:C$1048576))</f>
        <v/>
      </c>
      <c r="D611" s="97" t="str">
        <f>IF(B611="","",_xlfn.XLOOKUP($B611,'Vendor Inputs'!$B$6:$B$1048576,'Vendor Inputs'!D$6:D$1048576))</f>
        <v/>
      </c>
      <c r="E611" s="97" t="str">
        <f>IF(B611="","",_xlfn.XLOOKUP($B611,'Vendor Inputs'!$B$6:$B$1048576,'Vendor Inputs'!F$6:F$1048576))</f>
        <v/>
      </c>
      <c r="F611" s="97" t="str">
        <f>IF(B611="","",_xlfn.XLOOKUP($B611,'Vendor Inputs'!$B$6:$B$1048576,'Vendor Inputs'!G$6:G$1048576))</f>
        <v/>
      </c>
      <c r="G611" s="67"/>
      <c r="H611" s="101"/>
      <c r="I611" s="97" t="str">
        <f t="shared" si="30"/>
        <v/>
      </c>
      <c r="J611" s="67"/>
      <c r="K611" s="98" t="str">
        <f t="shared" si="31"/>
        <v/>
      </c>
      <c r="L611" s="97" t="str">
        <f t="shared" si="32"/>
        <v/>
      </c>
    </row>
    <row r="612" spans="1:12">
      <c r="A612" s="97" t="str">
        <f>IF(BOM!C619="","",BOM!C619)</f>
        <v/>
      </c>
      <c r="B612" s="96" t="s">
        <v>344</v>
      </c>
      <c r="C612" s="97" t="str">
        <f>IF(B612="","",_xlfn.XLOOKUP($B612,'Vendor Inputs'!$B$6:$B$1048576,'Vendor Inputs'!C$6:C$1048576))</f>
        <v/>
      </c>
      <c r="D612" s="97" t="str">
        <f>IF(B612="","",_xlfn.XLOOKUP($B612,'Vendor Inputs'!$B$6:$B$1048576,'Vendor Inputs'!D$6:D$1048576))</f>
        <v/>
      </c>
      <c r="E612" s="97" t="str">
        <f>IF(B612="","",_xlfn.XLOOKUP($B612,'Vendor Inputs'!$B$6:$B$1048576,'Vendor Inputs'!F$6:F$1048576))</f>
        <v/>
      </c>
      <c r="F612" s="97" t="str">
        <f>IF(B612="","",_xlfn.XLOOKUP($B612,'Vendor Inputs'!$B$6:$B$1048576,'Vendor Inputs'!G$6:G$1048576))</f>
        <v/>
      </c>
      <c r="G612" s="67"/>
      <c r="H612" s="101"/>
      <c r="I612" s="97" t="str">
        <f t="shared" si="30"/>
        <v/>
      </c>
      <c r="J612" s="67"/>
      <c r="K612" s="98" t="str">
        <f t="shared" si="31"/>
        <v/>
      </c>
      <c r="L612" s="97" t="str">
        <f t="shared" si="32"/>
        <v/>
      </c>
    </row>
    <row r="613" spans="1:12">
      <c r="A613" s="97" t="str">
        <f>IF(BOM!C620="","",BOM!C620)</f>
        <v/>
      </c>
      <c r="B613" s="96" t="s">
        <v>344</v>
      </c>
      <c r="C613" s="97" t="str">
        <f>IF(B613="","",_xlfn.XLOOKUP($B613,'Vendor Inputs'!$B$6:$B$1048576,'Vendor Inputs'!C$6:C$1048576))</f>
        <v/>
      </c>
      <c r="D613" s="97" t="str">
        <f>IF(B613="","",_xlfn.XLOOKUP($B613,'Vendor Inputs'!$B$6:$B$1048576,'Vendor Inputs'!D$6:D$1048576))</f>
        <v/>
      </c>
      <c r="E613" s="97" t="str">
        <f>IF(B613="","",_xlfn.XLOOKUP($B613,'Vendor Inputs'!$B$6:$B$1048576,'Vendor Inputs'!F$6:F$1048576))</f>
        <v/>
      </c>
      <c r="F613" s="97" t="str">
        <f>IF(B613="","",_xlfn.XLOOKUP($B613,'Vendor Inputs'!$B$6:$B$1048576,'Vendor Inputs'!G$6:G$1048576))</f>
        <v/>
      </c>
      <c r="G613" s="67"/>
      <c r="H613" s="101"/>
      <c r="I613" s="97" t="str">
        <f t="shared" si="30"/>
        <v/>
      </c>
      <c r="J613" s="67"/>
      <c r="K613" s="98" t="str">
        <f t="shared" si="31"/>
        <v/>
      </c>
      <c r="L613" s="97" t="str">
        <f t="shared" si="32"/>
        <v/>
      </c>
    </row>
    <row r="614" spans="1:12">
      <c r="A614" s="97" t="str">
        <f>IF(BOM!C621="","",BOM!C621)</f>
        <v/>
      </c>
      <c r="B614" s="96" t="s">
        <v>344</v>
      </c>
      <c r="C614" s="97" t="str">
        <f>IF(B614="","",_xlfn.XLOOKUP($B614,'Vendor Inputs'!$B$6:$B$1048576,'Vendor Inputs'!C$6:C$1048576))</f>
        <v/>
      </c>
      <c r="D614" s="97" t="str">
        <f>IF(B614="","",_xlfn.XLOOKUP($B614,'Vendor Inputs'!$B$6:$B$1048576,'Vendor Inputs'!D$6:D$1048576))</f>
        <v/>
      </c>
      <c r="E614" s="97" t="str">
        <f>IF(B614="","",_xlfn.XLOOKUP($B614,'Vendor Inputs'!$B$6:$B$1048576,'Vendor Inputs'!F$6:F$1048576))</f>
        <v/>
      </c>
      <c r="F614" s="97" t="str">
        <f>IF(B614="","",_xlfn.XLOOKUP($B614,'Vendor Inputs'!$B$6:$B$1048576,'Vendor Inputs'!G$6:G$1048576))</f>
        <v/>
      </c>
      <c r="G614" s="67"/>
      <c r="H614" s="101"/>
      <c r="I614" s="97" t="str">
        <f t="shared" si="30"/>
        <v/>
      </c>
      <c r="J614" s="67"/>
      <c r="K614" s="98" t="str">
        <f t="shared" si="31"/>
        <v/>
      </c>
      <c r="L614" s="97" t="str">
        <f t="shared" si="32"/>
        <v/>
      </c>
    </row>
    <row r="615" spans="1:12">
      <c r="A615" s="97" t="str">
        <f>IF(BOM!C622="","",BOM!C622)</f>
        <v/>
      </c>
      <c r="B615" s="96" t="s">
        <v>344</v>
      </c>
      <c r="C615" s="97" t="str">
        <f>IF(B615="","",_xlfn.XLOOKUP($B615,'Vendor Inputs'!$B$6:$B$1048576,'Vendor Inputs'!C$6:C$1048576))</f>
        <v/>
      </c>
      <c r="D615" s="97" t="str">
        <f>IF(B615="","",_xlfn.XLOOKUP($B615,'Vendor Inputs'!$B$6:$B$1048576,'Vendor Inputs'!D$6:D$1048576))</f>
        <v/>
      </c>
      <c r="E615" s="97" t="str">
        <f>IF(B615="","",_xlfn.XLOOKUP($B615,'Vendor Inputs'!$B$6:$B$1048576,'Vendor Inputs'!F$6:F$1048576))</f>
        <v/>
      </c>
      <c r="F615" s="97" t="str">
        <f>IF(B615="","",_xlfn.XLOOKUP($B615,'Vendor Inputs'!$B$6:$B$1048576,'Vendor Inputs'!G$6:G$1048576))</f>
        <v/>
      </c>
      <c r="G615" s="67"/>
      <c r="H615" s="101"/>
      <c r="I615" s="97" t="str">
        <f t="shared" si="30"/>
        <v/>
      </c>
      <c r="J615" s="67"/>
      <c r="K615" s="98" t="str">
        <f t="shared" si="31"/>
        <v/>
      </c>
      <c r="L615" s="97" t="str">
        <f t="shared" si="32"/>
        <v/>
      </c>
    </row>
    <row r="616" spans="1:12">
      <c r="A616" s="97" t="str">
        <f>IF(BOM!C623="","",BOM!C623)</f>
        <v/>
      </c>
      <c r="B616" s="96" t="s">
        <v>344</v>
      </c>
      <c r="C616" s="97" t="str">
        <f>IF(B616="","",_xlfn.XLOOKUP($B616,'Vendor Inputs'!$B$6:$B$1048576,'Vendor Inputs'!C$6:C$1048576))</f>
        <v/>
      </c>
      <c r="D616" s="97" t="str">
        <f>IF(B616="","",_xlfn.XLOOKUP($B616,'Vendor Inputs'!$B$6:$B$1048576,'Vendor Inputs'!D$6:D$1048576))</f>
        <v/>
      </c>
      <c r="E616" s="97" t="str">
        <f>IF(B616="","",_xlfn.XLOOKUP($B616,'Vendor Inputs'!$B$6:$B$1048576,'Vendor Inputs'!F$6:F$1048576))</f>
        <v/>
      </c>
      <c r="F616" s="97" t="str">
        <f>IF(B616="","",_xlfn.XLOOKUP($B616,'Vendor Inputs'!$B$6:$B$1048576,'Vendor Inputs'!G$6:G$1048576))</f>
        <v/>
      </c>
      <c r="G616" s="67"/>
      <c r="H616" s="101"/>
      <c r="I616" s="97" t="str">
        <f t="shared" si="30"/>
        <v/>
      </c>
      <c r="J616" s="67"/>
      <c r="K616" s="98" t="str">
        <f t="shared" si="31"/>
        <v/>
      </c>
      <c r="L616" s="97" t="str">
        <f t="shared" si="32"/>
        <v/>
      </c>
    </row>
    <row r="617" spans="1:12">
      <c r="A617" s="97" t="str">
        <f>IF(BOM!C624="","",BOM!C624)</f>
        <v/>
      </c>
      <c r="B617" s="96" t="s">
        <v>344</v>
      </c>
      <c r="C617" s="97" t="str">
        <f>IF(B617="","",_xlfn.XLOOKUP($B617,'Vendor Inputs'!$B$6:$B$1048576,'Vendor Inputs'!C$6:C$1048576))</f>
        <v/>
      </c>
      <c r="D617" s="97" t="str">
        <f>IF(B617="","",_xlfn.XLOOKUP($B617,'Vendor Inputs'!$B$6:$B$1048576,'Vendor Inputs'!D$6:D$1048576))</f>
        <v/>
      </c>
      <c r="E617" s="97" t="str">
        <f>IF(B617="","",_xlfn.XLOOKUP($B617,'Vendor Inputs'!$B$6:$B$1048576,'Vendor Inputs'!F$6:F$1048576))</f>
        <v/>
      </c>
      <c r="F617" s="97" t="str">
        <f>IF(B617="","",_xlfn.XLOOKUP($B617,'Vendor Inputs'!$B$6:$B$1048576,'Vendor Inputs'!G$6:G$1048576))</f>
        <v/>
      </c>
      <c r="G617" s="67"/>
      <c r="H617" s="101"/>
      <c r="I617" s="97" t="str">
        <f t="shared" si="30"/>
        <v/>
      </c>
      <c r="J617" s="67"/>
      <c r="K617" s="98" t="str">
        <f t="shared" si="31"/>
        <v/>
      </c>
      <c r="L617" s="97" t="str">
        <f t="shared" si="32"/>
        <v/>
      </c>
    </row>
    <row r="618" spans="1:12">
      <c r="A618" s="97" t="str">
        <f>IF(BOM!C625="","",BOM!C625)</f>
        <v/>
      </c>
      <c r="B618" s="96" t="s">
        <v>344</v>
      </c>
      <c r="C618" s="97" t="str">
        <f>IF(B618="","",_xlfn.XLOOKUP($B618,'Vendor Inputs'!$B$6:$B$1048576,'Vendor Inputs'!C$6:C$1048576))</f>
        <v/>
      </c>
      <c r="D618" s="97" t="str">
        <f>IF(B618="","",_xlfn.XLOOKUP($B618,'Vendor Inputs'!$B$6:$B$1048576,'Vendor Inputs'!D$6:D$1048576))</f>
        <v/>
      </c>
      <c r="E618" s="97" t="str">
        <f>IF(B618="","",_xlfn.XLOOKUP($B618,'Vendor Inputs'!$B$6:$B$1048576,'Vendor Inputs'!F$6:F$1048576))</f>
        <v/>
      </c>
      <c r="F618" s="97" t="str">
        <f>IF(B618="","",_xlfn.XLOOKUP($B618,'Vendor Inputs'!$B$6:$B$1048576,'Vendor Inputs'!G$6:G$1048576))</f>
        <v/>
      </c>
      <c r="G618" s="67"/>
      <c r="H618" s="101"/>
      <c r="I618" s="97" t="str">
        <f t="shared" si="30"/>
        <v/>
      </c>
      <c r="J618" s="67"/>
      <c r="K618" s="98" t="str">
        <f t="shared" si="31"/>
        <v/>
      </c>
      <c r="L618" s="97" t="str">
        <f t="shared" si="32"/>
        <v/>
      </c>
    </row>
    <row r="619" spans="1:12">
      <c r="A619" s="97" t="str">
        <f>IF(BOM!C626="","",BOM!C626)</f>
        <v/>
      </c>
      <c r="B619" s="96" t="s">
        <v>344</v>
      </c>
      <c r="C619" s="97" t="str">
        <f>IF(B619="","",_xlfn.XLOOKUP($B619,'Vendor Inputs'!$B$6:$B$1048576,'Vendor Inputs'!C$6:C$1048576))</f>
        <v/>
      </c>
      <c r="D619" s="97" t="str">
        <f>IF(B619="","",_xlfn.XLOOKUP($B619,'Vendor Inputs'!$B$6:$B$1048576,'Vendor Inputs'!D$6:D$1048576))</f>
        <v/>
      </c>
      <c r="E619" s="97" t="str">
        <f>IF(B619="","",_xlfn.XLOOKUP($B619,'Vendor Inputs'!$B$6:$B$1048576,'Vendor Inputs'!F$6:F$1048576))</f>
        <v/>
      </c>
      <c r="F619" s="97" t="str">
        <f>IF(B619="","",_xlfn.XLOOKUP($B619,'Vendor Inputs'!$B$6:$B$1048576,'Vendor Inputs'!G$6:G$1048576))</f>
        <v/>
      </c>
      <c r="G619" s="67"/>
      <c r="H619" s="101"/>
      <c r="I619" s="97" t="str">
        <f t="shared" si="30"/>
        <v/>
      </c>
      <c r="J619" s="67"/>
      <c r="K619" s="98" t="str">
        <f t="shared" si="31"/>
        <v/>
      </c>
      <c r="L619" s="97" t="str">
        <f t="shared" si="32"/>
        <v/>
      </c>
    </row>
    <row r="620" spans="1:12">
      <c r="A620" s="97" t="str">
        <f>IF(BOM!C627="","",BOM!C627)</f>
        <v/>
      </c>
      <c r="B620" s="96" t="s">
        <v>344</v>
      </c>
      <c r="C620" s="97" t="str">
        <f>IF(B620="","",_xlfn.XLOOKUP($B620,'Vendor Inputs'!$B$6:$B$1048576,'Vendor Inputs'!C$6:C$1048576))</f>
        <v/>
      </c>
      <c r="D620" s="97" t="str">
        <f>IF(B620="","",_xlfn.XLOOKUP($B620,'Vendor Inputs'!$B$6:$B$1048576,'Vendor Inputs'!D$6:D$1048576))</f>
        <v/>
      </c>
      <c r="E620" s="97" t="str">
        <f>IF(B620="","",_xlfn.XLOOKUP($B620,'Vendor Inputs'!$B$6:$B$1048576,'Vendor Inputs'!F$6:F$1048576))</f>
        <v/>
      </c>
      <c r="F620" s="97" t="str">
        <f>IF(B620="","",_xlfn.XLOOKUP($B620,'Vendor Inputs'!$B$6:$B$1048576,'Vendor Inputs'!G$6:G$1048576))</f>
        <v/>
      </c>
      <c r="G620" s="67"/>
      <c r="H620" s="101"/>
      <c r="I620" s="97" t="str">
        <f t="shared" si="30"/>
        <v/>
      </c>
      <c r="J620" s="67"/>
      <c r="K620" s="98" t="str">
        <f t="shared" si="31"/>
        <v/>
      </c>
      <c r="L620" s="97" t="str">
        <f t="shared" si="32"/>
        <v/>
      </c>
    </row>
    <row r="621" spans="1:12">
      <c r="A621" s="97" t="str">
        <f>IF(BOM!C628="","",BOM!C628)</f>
        <v/>
      </c>
      <c r="B621" s="96" t="s">
        <v>344</v>
      </c>
      <c r="C621" s="97" t="str">
        <f>IF(B621="","",_xlfn.XLOOKUP($B621,'Vendor Inputs'!$B$6:$B$1048576,'Vendor Inputs'!C$6:C$1048576))</f>
        <v/>
      </c>
      <c r="D621" s="97" t="str">
        <f>IF(B621="","",_xlfn.XLOOKUP($B621,'Vendor Inputs'!$B$6:$B$1048576,'Vendor Inputs'!D$6:D$1048576))</f>
        <v/>
      </c>
      <c r="E621" s="97" t="str">
        <f>IF(B621="","",_xlfn.XLOOKUP($B621,'Vendor Inputs'!$B$6:$B$1048576,'Vendor Inputs'!F$6:F$1048576))</f>
        <v/>
      </c>
      <c r="F621" s="97" t="str">
        <f>IF(B621="","",_xlfn.XLOOKUP($B621,'Vendor Inputs'!$B$6:$B$1048576,'Vendor Inputs'!G$6:G$1048576))</f>
        <v/>
      </c>
      <c r="G621" s="67"/>
      <c r="H621" s="101"/>
      <c r="I621" s="97" t="str">
        <f t="shared" si="30"/>
        <v/>
      </c>
      <c r="J621" s="67"/>
      <c r="K621" s="98" t="str">
        <f t="shared" si="31"/>
        <v/>
      </c>
      <c r="L621" s="97" t="str">
        <f t="shared" si="32"/>
        <v/>
      </c>
    </row>
    <row r="622" spans="1:12">
      <c r="A622" s="97" t="str">
        <f>IF(BOM!C629="","",BOM!C629)</f>
        <v/>
      </c>
      <c r="B622" s="96" t="s">
        <v>344</v>
      </c>
      <c r="C622" s="97" t="str">
        <f>IF(B622="","",_xlfn.XLOOKUP($B622,'Vendor Inputs'!$B$6:$B$1048576,'Vendor Inputs'!C$6:C$1048576))</f>
        <v/>
      </c>
      <c r="D622" s="97" t="str">
        <f>IF(B622="","",_xlfn.XLOOKUP($B622,'Vendor Inputs'!$B$6:$B$1048576,'Vendor Inputs'!D$6:D$1048576))</f>
        <v/>
      </c>
      <c r="E622" s="97" t="str">
        <f>IF(B622="","",_xlfn.XLOOKUP($B622,'Vendor Inputs'!$B$6:$B$1048576,'Vendor Inputs'!F$6:F$1048576))</f>
        <v/>
      </c>
      <c r="F622" s="97" t="str">
        <f>IF(B622="","",_xlfn.XLOOKUP($B622,'Vendor Inputs'!$B$6:$B$1048576,'Vendor Inputs'!G$6:G$1048576))</f>
        <v/>
      </c>
      <c r="G622" s="67"/>
      <c r="H622" s="101"/>
      <c r="I622" s="97" t="str">
        <f t="shared" si="30"/>
        <v/>
      </c>
      <c r="J622" s="67"/>
      <c r="K622" s="98" t="str">
        <f t="shared" si="31"/>
        <v/>
      </c>
      <c r="L622" s="97" t="str">
        <f t="shared" si="32"/>
        <v/>
      </c>
    </row>
    <row r="623" spans="1:12">
      <c r="A623" s="97" t="str">
        <f>IF(BOM!C630="","",BOM!C630)</f>
        <v/>
      </c>
      <c r="B623" s="96" t="s">
        <v>344</v>
      </c>
      <c r="C623" s="97" t="str">
        <f>IF(B623="","",_xlfn.XLOOKUP($B623,'Vendor Inputs'!$B$6:$B$1048576,'Vendor Inputs'!C$6:C$1048576))</f>
        <v/>
      </c>
      <c r="D623" s="97" t="str">
        <f>IF(B623="","",_xlfn.XLOOKUP($B623,'Vendor Inputs'!$B$6:$B$1048576,'Vendor Inputs'!D$6:D$1048576))</f>
        <v/>
      </c>
      <c r="E623" s="97" t="str">
        <f>IF(B623="","",_xlfn.XLOOKUP($B623,'Vendor Inputs'!$B$6:$B$1048576,'Vendor Inputs'!F$6:F$1048576))</f>
        <v/>
      </c>
      <c r="F623" s="97" t="str">
        <f>IF(B623="","",_xlfn.XLOOKUP($B623,'Vendor Inputs'!$B$6:$B$1048576,'Vendor Inputs'!G$6:G$1048576))</f>
        <v/>
      </c>
      <c r="G623" s="67"/>
      <c r="H623" s="101"/>
      <c r="I623" s="97" t="str">
        <f t="shared" si="30"/>
        <v/>
      </c>
      <c r="J623" s="67"/>
      <c r="K623" s="98" t="str">
        <f t="shared" si="31"/>
        <v/>
      </c>
      <c r="L623" s="97" t="str">
        <f t="shared" si="32"/>
        <v/>
      </c>
    </row>
    <row r="624" spans="1:12">
      <c r="A624" s="97" t="str">
        <f>IF(BOM!C631="","",BOM!C631)</f>
        <v/>
      </c>
      <c r="B624" s="96" t="s">
        <v>344</v>
      </c>
      <c r="C624" s="97" t="str">
        <f>IF(B624="","",_xlfn.XLOOKUP($B624,'Vendor Inputs'!$B$6:$B$1048576,'Vendor Inputs'!C$6:C$1048576))</f>
        <v/>
      </c>
      <c r="D624" s="97" t="str">
        <f>IF(B624="","",_xlfn.XLOOKUP($B624,'Vendor Inputs'!$B$6:$B$1048576,'Vendor Inputs'!D$6:D$1048576))</f>
        <v/>
      </c>
      <c r="E624" s="97" t="str">
        <f>IF(B624="","",_xlfn.XLOOKUP($B624,'Vendor Inputs'!$B$6:$B$1048576,'Vendor Inputs'!F$6:F$1048576))</f>
        <v/>
      </c>
      <c r="F624" s="97" t="str">
        <f>IF(B624="","",_xlfn.XLOOKUP($B624,'Vendor Inputs'!$B$6:$B$1048576,'Vendor Inputs'!G$6:G$1048576))</f>
        <v/>
      </c>
      <c r="G624" s="67"/>
      <c r="H624" s="101"/>
      <c r="I624" s="97" t="str">
        <f t="shared" si="30"/>
        <v/>
      </c>
      <c r="J624" s="67"/>
      <c r="K624" s="98" t="str">
        <f t="shared" si="31"/>
        <v/>
      </c>
      <c r="L624" s="97" t="str">
        <f t="shared" si="32"/>
        <v/>
      </c>
    </row>
    <row r="625" spans="1:12">
      <c r="A625" s="97" t="str">
        <f>IF(BOM!C632="","",BOM!C632)</f>
        <v/>
      </c>
      <c r="B625" s="96" t="s">
        <v>344</v>
      </c>
      <c r="C625" s="97" t="str">
        <f>IF(B625="","",_xlfn.XLOOKUP($B625,'Vendor Inputs'!$B$6:$B$1048576,'Vendor Inputs'!C$6:C$1048576))</f>
        <v/>
      </c>
      <c r="D625" s="97" t="str">
        <f>IF(B625="","",_xlfn.XLOOKUP($B625,'Vendor Inputs'!$B$6:$B$1048576,'Vendor Inputs'!D$6:D$1048576))</f>
        <v/>
      </c>
      <c r="E625" s="97" t="str">
        <f>IF(B625="","",_xlfn.XLOOKUP($B625,'Vendor Inputs'!$B$6:$B$1048576,'Vendor Inputs'!F$6:F$1048576))</f>
        <v/>
      </c>
      <c r="F625" s="97" t="str">
        <f>IF(B625="","",_xlfn.XLOOKUP($B625,'Vendor Inputs'!$B$6:$B$1048576,'Vendor Inputs'!G$6:G$1048576))</f>
        <v/>
      </c>
      <c r="G625" s="67"/>
      <c r="H625" s="101"/>
      <c r="I625" s="97" t="str">
        <f t="shared" si="30"/>
        <v/>
      </c>
      <c r="J625" s="67"/>
      <c r="K625" s="98" t="str">
        <f t="shared" si="31"/>
        <v/>
      </c>
      <c r="L625" s="97" t="str">
        <f t="shared" si="32"/>
        <v/>
      </c>
    </row>
    <row r="626" spans="1:12">
      <c r="A626" s="97" t="str">
        <f>IF(BOM!C633="","",BOM!C633)</f>
        <v/>
      </c>
      <c r="B626" s="96" t="s">
        <v>344</v>
      </c>
      <c r="C626" s="97" t="str">
        <f>IF(B626="","",_xlfn.XLOOKUP($B626,'Vendor Inputs'!$B$6:$B$1048576,'Vendor Inputs'!C$6:C$1048576))</f>
        <v/>
      </c>
      <c r="D626" s="97" t="str">
        <f>IF(B626="","",_xlfn.XLOOKUP($B626,'Vendor Inputs'!$B$6:$B$1048576,'Vendor Inputs'!D$6:D$1048576))</f>
        <v/>
      </c>
      <c r="E626" s="97" t="str">
        <f>IF(B626="","",_xlfn.XLOOKUP($B626,'Vendor Inputs'!$B$6:$B$1048576,'Vendor Inputs'!F$6:F$1048576))</f>
        <v/>
      </c>
      <c r="F626" s="97" t="str">
        <f>IF(B626="","",_xlfn.XLOOKUP($B626,'Vendor Inputs'!$B$6:$B$1048576,'Vendor Inputs'!G$6:G$1048576))</f>
        <v/>
      </c>
      <c r="G626" s="67"/>
      <c r="H626" s="101"/>
      <c r="I626" s="97" t="str">
        <f t="shared" si="30"/>
        <v/>
      </c>
      <c r="J626" s="67"/>
      <c r="K626" s="98" t="str">
        <f t="shared" si="31"/>
        <v/>
      </c>
      <c r="L626" s="97" t="str">
        <f t="shared" si="32"/>
        <v/>
      </c>
    </row>
    <row r="627" spans="1:12">
      <c r="A627" s="97" t="str">
        <f>IF(BOM!C634="","",BOM!C634)</f>
        <v/>
      </c>
      <c r="B627" s="96" t="s">
        <v>344</v>
      </c>
      <c r="C627" s="97" t="str">
        <f>IF(B627="","",_xlfn.XLOOKUP($B627,'Vendor Inputs'!$B$6:$B$1048576,'Vendor Inputs'!C$6:C$1048576))</f>
        <v/>
      </c>
      <c r="D627" s="97" t="str">
        <f>IF(B627="","",_xlfn.XLOOKUP($B627,'Vendor Inputs'!$B$6:$B$1048576,'Vendor Inputs'!D$6:D$1048576))</f>
        <v/>
      </c>
      <c r="E627" s="97" t="str">
        <f>IF(B627="","",_xlfn.XLOOKUP($B627,'Vendor Inputs'!$B$6:$B$1048576,'Vendor Inputs'!F$6:F$1048576))</f>
        <v/>
      </c>
      <c r="F627" s="97" t="str">
        <f>IF(B627="","",_xlfn.XLOOKUP($B627,'Vendor Inputs'!$B$6:$B$1048576,'Vendor Inputs'!G$6:G$1048576))</f>
        <v/>
      </c>
      <c r="G627" s="67"/>
      <c r="H627" s="101"/>
      <c r="I627" s="97" t="str">
        <f t="shared" si="30"/>
        <v/>
      </c>
      <c r="J627" s="67"/>
      <c r="K627" s="98" t="str">
        <f t="shared" si="31"/>
        <v/>
      </c>
      <c r="L627" s="97" t="str">
        <f t="shared" si="32"/>
        <v/>
      </c>
    </row>
    <row r="628" spans="1:12">
      <c r="A628" s="97" t="str">
        <f>IF(BOM!C635="","",BOM!C635)</f>
        <v/>
      </c>
      <c r="B628" s="96" t="s">
        <v>344</v>
      </c>
      <c r="C628" s="97" t="str">
        <f>IF(B628="","",_xlfn.XLOOKUP($B628,'Vendor Inputs'!$B$6:$B$1048576,'Vendor Inputs'!C$6:C$1048576))</f>
        <v/>
      </c>
      <c r="D628" s="97" t="str">
        <f>IF(B628="","",_xlfn.XLOOKUP($B628,'Vendor Inputs'!$B$6:$B$1048576,'Vendor Inputs'!D$6:D$1048576))</f>
        <v/>
      </c>
      <c r="E628" s="97" t="str">
        <f>IF(B628="","",_xlfn.XLOOKUP($B628,'Vendor Inputs'!$B$6:$B$1048576,'Vendor Inputs'!F$6:F$1048576))</f>
        <v/>
      </c>
      <c r="F628" s="97" t="str">
        <f>IF(B628="","",_xlfn.XLOOKUP($B628,'Vendor Inputs'!$B$6:$B$1048576,'Vendor Inputs'!G$6:G$1048576))</f>
        <v/>
      </c>
      <c r="G628" s="67"/>
      <c r="H628" s="101"/>
      <c r="I628" s="97" t="str">
        <f t="shared" si="30"/>
        <v/>
      </c>
      <c r="J628" s="67"/>
      <c r="K628" s="98" t="str">
        <f t="shared" si="31"/>
        <v/>
      </c>
      <c r="L628" s="97" t="str">
        <f t="shared" si="32"/>
        <v/>
      </c>
    </row>
    <row r="629" spans="1:12">
      <c r="A629" s="97" t="str">
        <f>IF(BOM!C636="","",BOM!C636)</f>
        <v/>
      </c>
      <c r="B629" s="96" t="s">
        <v>344</v>
      </c>
      <c r="C629" s="97" t="str">
        <f>IF(B629="","",_xlfn.XLOOKUP($B629,'Vendor Inputs'!$B$6:$B$1048576,'Vendor Inputs'!C$6:C$1048576))</f>
        <v/>
      </c>
      <c r="D629" s="97" t="str">
        <f>IF(B629="","",_xlfn.XLOOKUP($B629,'Vendor Inputs'!$B$6:$B$1048576,'Vendor Inputs'!D$6:D$1048576))</f>
        <v/>
      </c>
      <c r="E629" s="97" t="str">
        <f>IF(B629="","",_xlfn.XLOOKUP($B629,'Vendor Inputs'!$B$6:$B$1048576,'Vendor Inputs'!F$6:F$1048576))</f>
        <v/>
      </c>
      <c r="F629" s="97" t="str">
        <f>IF(B629="","",_xlfn.XLOOKUP($B629,'Vendor Inputs'!$B$6:$B$1048576,'Vendor Inputs'!G$6:G$1048576))</f>
        <v/>
      </c>
      <c r="G629" s="67"/>
      <c r="H629" s="101"/>
      <c r="I629" s="97" t="str">
        <f t="shared" si="30"/>
        <v/>
      </c>
      <c r="J629" s="67"/>
      <c r="K629" s="98" t="str">
        <f t="shared" si="31"/>
        <v/>
      </c>
      <c r="L629" s="97" t="str">
        <f t="shared" si="32"/>
        <v/>
      </c>
    </row>
    <row r="630" spans="1:12">
      <c r="A630" s="97" t="str">
        <f>IF(BOM!C637="","",BOM!C637)</f>
        <v/>
      </c>
      <c r="B630" s="96" t="s">
        <v>344</v>
      </c>
      <c r="C630" s="97" t="str">
        <f>IF(B630="","",_xlfn.XLOOKUP($B630,'Vendor Inputs'!$B$6:$B$1048576,'Vendor Inputs'!C$6:C$1048576))</f>
        <v/>
      </c>
      <c r="D630" s="97" t="str">
        <f>IF(B630="","",_xlfn.XLOOKUP($B630,'Vendor Inputs'!$B$6:$B$1048576,'Vendor Inputs'!D$6:D$1048576))</f>
        <v/>
      </c>
      <c r="E630" s="97" t="str">
        <f>IF(B630="","",_xlfn.XLOOKUP($B630,'Vendor Inputs'!$B$6:$B$1048576,'Vendor Inputs'!F$6:F$1048576))</f>
        <v/>
      </c>
      <c r="F630" s="97" t="str">
        <f>IF(B630="","",_xlfn.XLOOKUP($B630,'Vendor Inputs'!$B$6:$B$1048576,'Vendor Inputs'!G$6:G$1048576))</f>
        <v/>
      </c>
      <c r="G630" s="67"/>
      <c r="H630" s="101"/>
      <c r="I630" s="97" t="str">
        <f t="shared" si="30"/>
        <v/>
      </c>
      <c r="J630" s="67"/>
      <c r="K630" s="98" t="str">
        <f t="shared" si="31"/>
        <v/>
      </c>
      <c r="L630" s="97" t="str">
        <f t="shared" si="32"/>
        <v/>
      </c>
    </row>
    <row r="631" spans="1:12">
      <c r="A631" s="97" t="str">
        <f>IF(BOM!C638="","",BOM!C638)</f>
        <v/>
      </c>
      <c r="B631" s="96" t="s">
        <v>344</v>
      </c>
      <c r="C631" s="97" t="str">
        <f>IF(B631="","",_xlfn.XLOOKUP($B631,'Vendor Inputs'!$B$6:$B$1048576,'Vendor Inputs'!C$6:C$1048576))</f>
        <v/>
      </c>
      <c r="D631" s="97" t="str">
        <f>IF(B631="","",_xlfn.XLOOKUP($B631,'Vendor Inputs'!$B$6:$B$1048576,'Vendor Inputs'!D$6:D$1048576))</f>
        <v/>
      </c>
      <c r="E631" s="97" t="str">
        <f>IF(B631="","",_xlfn.XLOOKUP($B631,'Vendor Inputs'!$B$6:$B$1048576,'Vendor Inputs'!F$6:F$1048576))</f>
        <v/>
      </c>
      <c r="F631" s="97" t="str">
        <f>IF(B631="","",_xlfn.XLOOKUP($B631,'Vendor Inputs'!$B$6:$B$1048576,'Vendor Inputs'!G$6:G$1048576))</f>
        <v/>
      </c>
      <c r="G631" s="67"/>
      <c r="H631" s="101"/>
      <c r="I631" s="97" t="str">
        <f t="shared" si="30"/>
        <v/>
      </c>
      <c r="J631" s="67"/>
      <c r="K631" s="98" t="str">
        <f t="shared" si="31"/>
        <v/>
      </c>
      <c r="L631" s="97" t="str">
        <f t="shared" si="32"/>
        <v/>
      </c>
    </row>
    <row r="632" spans="1:12">
      <c r="A632" s="97" t="str">
        <f>IF(BOM!C639="","",BOM!C639)</f>
        <v/>
      </c>
      <c r="B632" s="96" t="s">
        <v>344</v>
      </c>
      <c r="C632" s="97" t="str">
        <f>IF(B632="","",_xlfn.XLOOKUP($B632,'Vendor Inputs'!$B$6:$B$1048576,'Vendor Inputs'!C$6:C$1048576))</f>
        <v/>
      </c>
      <c r="D632" s="97" t="str">
        <f>IF(B632="","",_xlfn.XLOOKUP($B632,'Vendor Inputs'!$B$6:$B$1048576,'Vendor Inputs'!D$6:D$1048576))</f>
        <v/>
      </c>
      <c r="E632" s="97" t="str">
        <f>IF(B632="","",_xlfn.XLOOKUP($B632,'Vendor Inputs'!$B$6:$B$1048576,'Vendor Inputs'!F$6:F$1048576))</f>
        <v/>
      </c>
      <c r="F632" s="97" t="str">
        <f>IF(B632="","",_xlfn.XLOOKUP($B632,'Vendor Inputs'!$B$6:$B$1048576,'Vendor Inputs'!G$6:G$1048576))</f>
        <v/>
      </c>
      <c r="G632" s="67"/>
      <c r="H632" s="101"/>
      <c r="I632" s="97" t="str">
        <f t="shared" si="30"/>
        <v/>
      </c>
      <c r="J632" s="67"/>
      <c r="K632" s="98" t="str">
        <f t="shared" si="31"/>
        <v/>
      </c>
      <c r="L632" s="97" t="str">
        <f t="shared" si="32"/>
        <v/>
      </c>
    </row>
    <row r="633" spans="1:12">
      <c r="A633" s="97" t="str">
        <f>IF(BOM!C640="","",BOM!C640)</f>
        <v/>
      </c>
      <c r="B633" s="96" t="s">
        <v>344</v>
      </c>
      <c r="C633" s="97" t="str">
        <f>IF(B633="","",_xlfn.XLOOKUP($B633,'Vendor Inputs'!$B$6:$B$1048576,'Vendor Inputs'!C$6:C$1048576))</f>
        <v/>
      </c>
      <c r="D633" s="97" t="str">
        <f>IF(B633="","",_xlfn.XLOOKUP($B633,'Vendor Inputs'!$B$6:$B$1048576,'Vendor Inputs'!D$6:D$1048576))</f>
        <v/>
      </c>
      <c r="E633" s="97" t="str">
        <f>IF(B633="","",_xlfn.XLOOKUP($B633,'Vendor Inputs'!$B$6:$B$1048576,'Vendor Inputs'!F$6:F$1048576))</f>
        <v/>
      </c>
      <c r="F633" s="97" t="str">
        <f>IF(B633="","",_xlfn.XLOOKUP($B633,'Vendor Inputs'!$B$6:$B$1048576,'Vendor Inputs'!G$6:G$1048576))</f>
        <v/>
      </c>
      <c r="G633" s="67"/>
      <c r="H633" s="101"/>
      <c r="I633" s="97" t="str">
        <f t="shared" si="30"/>
        <v/>
      </c>
      <c r="J633" s="67"/>
      <c r="K633" s="98" t="str">
        <f t="shared" si="31"/>
        <v/>
      </c>
      <c r="L633" s="97" t="str">
        <f t="shared" si="32"/>
        <v/>
      </c>
    </row>
    <row r="634" spans="1:12">
      <c r="A634" s="97" t="str">
        <f>IF(BOM!C641="","",BOM!C641)</f>
        <v/>
      </c>
      <c r="B634" s="96" t="s">
        <v>344</v>
      </c>
      <c r="C634" s="97" t="str">
        <f>IF(B634="","",_xlfn.XLOOKUP($B634,'Vendor Inputs'!$B$6:$B$1048576,'Vendor Inputs'!C$6:C$1048576))</f>
        <v/>
      </c>
      <c r="D634" s="97" t="str">
        <f>IF(B634="","",_xlfn.XLOOKUP($B634,'Vendor Inputs'!$B$6:$B$1048576,'Vendor Inputs'!D$6:D$1048576))</f>
        <v/>
      </c>
      <c r="E634" s="97" t="str">
        <f>IF(B634="","",_xlfn.XLOOKUP($B634,'Vendor Inputs'!$B$6:$B$1048576,'Vendor Inputs'!F$6:F$1048576))</f>
        <v/>
      </c>
      <c r="F634" s="97" t="str">
        <f>IF(B634="","",_xlfn.XLOOKUP($B634,'Vendor Inputs'!$B$6:$B$1048576,'Vendor Inputs'!G$6:G$1048576))</f>
        <v/>
      </c>
      <c r="G634" s="67"/>
      <c r="H634" s="101"/>
      <c r="I634" s="97" t="str">
        <f t="shared" si="30"/>
        <v/>
      </c>
      <c r="J634" s="67"/>
      <c r="K634" s="98" t="str">
        <f t="shared" si="31"/>
        <v/>
      </c>
      <c r="L634" s="97" t="str">
        <f t="shared" si="32"/>
        <v/>
      </c>
    </row>
    <row r="635" spans="1:12">
      <c r="A635" s="97" t="str">
        <f>IF(BOM!C642="","",BOM!C642)</f>
        <v/>
      </c>
      <c r="B635" s="96" t="s">
        <v>344</v>
      </c>
      <c r="C635" s="97" t="str">
        <f>IF(B635="","",_xlfn.XLOOKUP($B635,'Vendor Inputs'!$B$6:$B$1048576,'Vendor Inputs'!C$6:C$1048576))</f>
        <v/>
      </c>
      <c r="D635" s="97" t="str">
        <f>IF(B635="","",_xlfn.XLOOKUP($B635,'Vendor Inputs'!$B$6:$B$1048576,'Vendor Inputs'!D$6:D$1048576))</f>
        <v/>
      </c>
      <c r="E635" s="97" t="str">
        <f>IF(B635="","",_xlfn.XLOOKUP($B635,'Vendor Inputs'!$B$6:$B$1048576,'Vendor Inputs'!F$6:F$1048576))</f>
        <v/>
      </c>
      <c r="F635" s="97" t="str">
        <f>IF(B635="","",_xlfn.XLOOKUP($B635,'Vendor Inputs'!$B$6:$B$1048576,'Vendor Inputs'!G$6:G$1048576))</f>
        <v/>
      </c>
      <c r="G635" s="67"/>
      <c r="H635" s="101"/>
      <c r="I635" s="97" t="str">
        <f t="shared" si="30"/>
        <v/>
      </c>
      <c r="J635" s="67"/>
      <c r="K635" s="98" t="str">
        <f t="shared" si="31"/>
        <v/>
      </c>
      <c r="L635" s="97" t="str">
        <f t="shared" si="32"/>
        <v/>
      </c>
    </row>
    <row r="636" spans="1:12">
      <c r="A636" s="97" t="str">
        <f>IF(BOM!C643="","",BOM!C643)</f>
        <v/>
      </c>
      <c r="B636" s="96" t="s">
        <v>344</v>
      </c>
      <c r="C636" s="97" t="str">
        <f>IF(B636="","",_xlfn.XLOOKUP($B636,'Vendor Inputs'!$B$6:$B$1048576,'Vendor Inputs'!C$6:C$1048576))</f>
        <v/>
      </c>
      <c r="D636" s="97" t="str">
        <f>IF(B636="","",_xlfn.XLOOKUP($B636,'Vendor Inputs'!$B$6:$B$1048576,'Vendor Inputs'!D$6:D$1048576))</f>
        <v/>
      </c>
      <c r="E636" s="97" t="str">
        <f>IF(B636="","",_xlfn.XLOOKUP($B636,'Vendor Inputs'!$B$6:$B$1048576,'Vendor Inputs'!F$6:F$1048576))</f>
        <v/>
      </c>
      <c r="F636" s="97" t="str">
        <f>IF(B636="","",_xlfn.XLOOKUP($B636,'Vendor Inputs'!$B$6:$B$1048576,'Vendor Inputs'!G$6:G$1048576))</f>
        <v/>
      </c>
      <c r="G636" s="67"/>
      <c r="H636" s="101"/>
      <c r="I636" s="97" t="str">
        <f t="shared" si="30"/>
        <v/>
      </c>
      <c r="J636" s="67"/>
      <c r="K636" s="98" t="str">
        <f t="shared" si="31"/>
        <v/>
      </c>
      <c r="L636" s="97" t="str">
        <f t="shared" si="32"/>
        <v/>
      </c>
    </row>
    <row r="637" spans="1:12">
      <c r="A637" s="97" t="str">
        <f>IF(BOM!C644="","",BOM!C644)</f>
        <v/>
      </c>
      <c r="B637" s="96" t="s">
        <v>344</v>
      </c>
      <c r="C637" s="97" t="str">
        <f>IF(B637="","",_xlfn.XLOOKUP($B637,'Vendor Inputs'!$B$6:$B$1048576,'Vendor Inputs'!C$6:C$1048576))</f>
        <v/>
      </c>
      <c r="D637" s="97" t="str">
        <f>IF(B637="","",_xlfn.XLOOKUP($B637,'Vendor Inputs'!$B$6:$B$1048576,'Vendor Inputs'!D$6:D$1048576))</f>
        <v/>
      </c>
      <c r="E637" s="97" t="str">
        <f>IF(B637="","",_xlfn.XLOOKUP($B637,'Vendor Inputs'!$B$6:$B$1048576,'Vendor Inputs'!F$6:F$1048576))</f>
        <v/>
      </c>
      <c r="F637" s="97" t="str">
        <f>IF(B637="","",_xlfn.XLOOKUP($B637,'Vendor Inputs'!$B$6:$B$1048576,'Vendor Inputs'!G$6:G$1048576))</f>
        <v/>
      </c>
      <c r="G637" s="67"/>
      <c r="H637" s="101"/>
      <c r="I637" s="97" t="str">
        <f t="shared" si="30"/>
        <v/>
      </c>
      <c r="J637" s="67"/>
      <c r="K637" s="98" t="str">
        <f t="shared" si="31"/>
        <v/>
      </c>
      <c r="L637" s="97" t="str">
        <f t="shared" si="32"/>
        <v/>
      </c>
    </row>
    <row r="638" spans="1:12">
      <c r="A638" s="97" t="str">
        <f>IF(BOM!C645="","",BOM!C645)</f>
        <v/>
      </c>
      <c r="B638" s="96" t="s">
        <v>344</v>
      </c>
      <c r="C638" s="97" t="str">
        <f>IF(B638="","",_xlfn.XLOOKUP($B638,'Vendor Inputs'!$B$6:$B$1048576,'Vendor Inputs'!C$6:C$1048576))</f>
        <v/>
      </c>
      <c r="D638" s="97" t="str">
        <f>IF(B638="","",_xlfn.XLOOKUP($B638,'Vendor Inputs'!$B$6:$B$1048576,'Vendor Inputs'!D$6:D$1048576))</f>
        <v/>
      </c>
      <c r="E638" s="97" t="str">
        <f>IF(B638="","",_xlfn.XLOOKUP($B638,'Vendor Inputs'!$B$6:$B$1048576,'Vendor Inputs'!F$6:F$1048576))</f>
        <v/>
      </c>
      <c r="F638" s="97" t="str">
        <f>IF(B638="","",_xlfn.XLOOKUP($B638,'Vendor Inputs'!$B$6:$B$1048576,'Vendor Inputs'!G$6:G$1048576))</f>
        <v/>
      </c>
      <c r="G638" s="67"/>
      <c r="H638" s="101"/>
      <c r="I638" s="97" t="str">
        <f t="shared" si="30"/>
        <v/>
      </c>
      <c r="J638" s="67"/>
      <c r="K638" s="98" t="str">
        <f t="shared" si="31"/>
        <v/>
      </c>
      <c r="L638" s="97" t="str">
        <f t="shared" si="32"/>
        <v/>
      </c>
    </row>
    <row r="639" spans="1:12">
      <c r="A639" s="97" t="str">
        <f>IF(BOM!C646="","",BOM!C646)</f>
        <v/>
      </c>
      <c r="B639" s="96" t="s">
        <v>344</v>
      </c>
      <c r="C639" s="97" t="str">
        <f>IF(B639="","",_xlfn.XLOOKUP($B639,'Vendor Inputs'!$B$6:$B$1048576,'Vendor Inputs'!C$6:C$1048576))</f>
        <v/>
      </c>
      <c r="D639" s="97" t="str">
        <f>IF(B639="","",_xlfn.XLOOKUP($B639,'Vendor Inputs'!$B$6:$B$1048576,'Vendor Inputs'!D$6:D$1048576))</f>
        <v/>
      </c>
      <c r="E639" s="97" t="str">
        <f>IF(B639="","",_xlfn.XLOOKUP($B639,'Vendor Inputs'!$B$6:$B$1048576,'Vendor Inputs'!F$6:F$1048576))</f>
        <v/>
      </c>
      <c r="F639" s="97" t="str">
        <f>IF(B639="","",_xlfn.XLOOKUP($B639,'Vendor Inputs'!$B$6:$B$1048576,'Vendor Inputs'!G$6:G$1048576))</f>
        <v/>
      </c>
      <c r="G639" s="67"/>
      <c r="H639" s="101"/>
      <c r="I639" s="97" t="str">
        <f t="shared" si="30"/>
        <v/>
      </c>
      <c r="J639" s="67"/>
      <c r="K639" s="98" t="str">
        <f t="shared" si="31"/>
        <v/>
      </c>
      <c r="L639" s="97" t="str">
        <f t="shared" si="32"/>
        <v/>
      </c>
    </row>
    <row r="640" spans="1:12">
      <c r="A640" s="97" t="str">
        <f>IF(BOM!C647="","",BOM!C647)</f>
        <v/>
      </c>
      <c r="B640" s="96" t="s">
        <v>344</v>
      </c>
      <c r="C640" s="97" t="str">
        <f>IF(B640="","",_xlfn.XLOOKUP($B640,'Vendor Inputs'!$B$6:$B$1048576,'Vendor Inputs'!C$6:C$1048576))</f>
        <v/>
      </c>
      <c r="D640" s="97" t="str">
        <f>IF(B640="","",_xlfn.XLOOKUP($B640,'Vendor Inputs'!$B$6:$B$1048576,'Vendor Inputs'!D$6:D$1048576))</f>
        <v/>
      </c>
      <c r="E640" s="97" t="str">
        <f>IF(B640="","",_xlfn.XLOOKUP($B640,'Vendor Inputs'!$B$6:$B$1048576,'Vendor Inputs'!F$6:F$1048576))</f>
        <v/>
      </c>
      <c r="F640" s="97" t="str">
        <f>IF(B640="","",_xlfn.XLOOKUP($B640,'Vendor Inputs'!$B$6:$B$1048576,'Vendor Inputs'!G$6:G$1048576))</f>
        <v/>
      </c>
      <c r="G640" s="67"/>
      <c r="H640" s="101"/>
      <c r="I640" s="97" t="str">
        <f t="shared" si="30"/>
        <v/>
      </c>
      <c r="J640" s="67"/>
      <c r="K640" s="98" t="str">
        <f t="shared" si="31"/>
        <v/>
      </c>
      <c r="L640" s="97" t="str">
        <f t="shared" si="32"/>
        <v/>
      </c>
    </row>
    <row r="641" spans="1:12">
      <c r="A641" s="97" t="str">
        <f>IF(BOM!C648="","",BOM!C648)</f>
        <v/>
      </c>
      <c r="B641" s="96" t="s">
        <v>344</v>
      </c>
      <c r="C641" s="97" t="str">
        <f>IF(B641="","",_xlfn.XLOOKUP($B641,'Vendor Inputs'!$B$6:$B$1048576,'Vendor Inputs'!C$6:C$1048576))</f>
        <v/>
      </c>
      <c r="D641" s="97" t="str">
        <f>IF(B641="","",_xlfn.XLOOKUP($B641,'Vendor Inputs'!$B$6:$B$1048576,'Vendor Inputs'!D$6:D$1048576))</f>
        <v/>
      </c>
      <c r="E641" s="97" t="str">
        <f>IF(B641="","",_xlfn.XLOOKUP($B641,'Vendor Inputs'!$B$6:$B$1048576,'Vendor Inputs'!F$6:F$1048576))</f>
        <v/>
      </c>
      <c r="F641" s="97" t="str">
        <f>IF(B641="","",_xlfn.XLOOKUP($B641,'Vendor Inputs'!$B$6:$B$1048576,'Vendor Inputs'!G$6:G$1048576))</f>
        <v/>
      </c>
      <c r="G641" s="67"/>
      <c r="H641" s="101"/>
      <c r="I641" s="97" t="str">
        <f t="shared" si="30"/>
        <v/>
      </c>
      <c r="J641" s="67"/>
      <c r="K641" s="98" t="str">
        <f t="shared" si="31"/>
        <v/>
      </c>
      <c r="L641" s="97" t="str">
        <f t="shared" si="32"/>
        <v/>
      </c>
    </row>
    <row r="642" spans="1:12">
      <c r="A642" s="97" t="str">
        <f>IF(BOM!C649="","",BOM!C649)</f>
        <v/>
      </c>
      <c r="B642" s="96" t="s">
        <v>344</v>
      </c>
      <c r="C642" s="97" t="str">
        <f>IF(B642="","",_xlfn.XLOOKUP($B642,'Vendor Inputs'!$B$6:$B$1048576,'Vendor Inputs'!C$6:C$1048576))</f>
        <v/>
      </c>
      <c r="D642" s="97" t="str">
        <f>IF(B642="","",_xlfn.XLOOKUP($B642,'Vendor Inputs'!$B$6:$B$1048576,'Vendor Inputs'!D$6:D$1048576))</f>
        <v/>
      </c>
      <c r="E642" s="97" t="str">
        <f>IF(B642="","",_xlfn.XLOOKUP($B642,'Vendor Inputs'!$B$6:$B$1048576,'Vendor Inputs'!F$6:F$1048576))</f>
        <v/>
      </c>
      <c r="F642" s="97" t="str">
        <f>IF(B642="","",_xlfn.XLOOKUP($B642,'Vendor Inputs'!$B$6:$B$1048576,'Vendor Inputs'!G$6:G$1048576))</f>
        <v/>
      </c>
      <c r="G642" s="67"/>
      <c r="H642" s="101"/>
      <c r="I642" s="97" t="str">
        <f t="shared" si="30"/>
        <v/>
      </c>
      <c r="J642" s="67"/>
      <c r="K642" s="98" t="str">
        <f t="shared" si="31"/>
        <v/>
      </c>
      <c r="L642" s="97" t="str">
        <f t="shared" si="32"/>
        <v/>
      </c>
    </row>
    <row r="643" spans="1:12">
      <c r="A643" s="97" t="str">
        <f>IF(BOM!C650="","",BOM!C650)</f>
        <v/>
      </c>
      <c r="B643" s="96" t="s">
        <v>344</v>
      </c>
      <c r="C643" s="97" t="str">
        <f>IF(B643="","",_xlfn.XLOOKUP($B643,'Vendor Inputs'!$B$6:$B$1048576,'Vendor Inputs'!C$6:C$1048576))</f>
        <v/>
      </c>
      <c r="D643" s="97" t="str">
        <f>IF(B643="","",_xlfn.XLOOKUP($B643,'Vendor Inputs'!$B$6:$B$1048576,'Vendor Inputs'!D$6:D$1048576))</f>
        <v/>
      </c>
      <c r="E643" s="97" t="str">
        <f>IF(B643="","",_xlfn.XLOOKUP($B643,'Vendor Inputs'!$B$6:$B$1048576,'Vendor Inputs'!F$6:F$1048576))</f>
        <v/>
      </c>
      <c r="F643" s="97" t="str">
        <f>IF(B643="","",_xlfn.XLOOKUP($B643,'Vendor Inputs'!$B$6:$B$1048576,'Vendor Inputs'!G$6:G$1048576))</f>
        <v/>
      </c>
      <c r="G643" s="67"/>
      <c r="H643" s="101"/>
      <c r="I643" s="97" t="str">
        <f t="shared" si="30"/>
        <v/>
      </c>
      <c r="J643" s="67"/>
      <c r="K643" s="98" t="str">
        <f t="shared" si="31"/>
        <v/>
      </c>
      <c r="L643" s="97" t="str">
        <f t="shared" si="32"/>
        <v/>
      </c>
    </row>
    <row r="644" spans="1:12">
      <c r="A644" s="97" t="str">
        <f>IF(BOM!C651="","",BOM!C651)</f>
        <v/>
      </c>
      <c r="B644" s="96" t="s">
        <v>344</v>
      </c>
      <c r="C644" s="97" t="str">
        <f>IF(B644="","",_xlfn.XLOOKUP($B644,'Vendor Inputs'!$B$6:$B$1048576,'Vendor Inputs'!C$6:C$1048576))</f>
        <v/>
      </c>
      <c r="D644" s="97" t="str">
        <f>IF(B644="","",_xlfn.XLOOKUP($B644,'Vendor Inputs'!$B$6:$B$1048576,'Vendor Inputs'!D$6:D$1048576))</f>
        <v/>
      </c>
      <c r="E644" s="97" t="str">
        <f>IF(B644="","",_xlfn.XLOOKUP($B644,'Vendor Inputs'!$B$6:$B$1048576,'Vendor Inputs'!F$6:F$1048576))</f>
        <v/>
      </c>
      <c r="F644" s="97" t="str">
        <f>IF(B644="","",_xlfn.XLOOKUP($B644,'Vendor Inputs'!$B$6:$B$1048576,'Vendor Inputs'!G$6:G$1048576))</f>
        <v/>
      </c>
      <c r="G644" s="67"/>
      <c r="H644" s="101"/>
      <c r="I644" s="97" t="str">
        <f t="shared" si="30"/>
        <v/>
      </c>
      <c r="J644" s="67"/>
      <c r="K644" s="98" t="str">
        <f t="shared" si="31"/>
        <v/>
      </c>
      <c r="L644" s="97" t="str">
        <f t="shared" si="32"/>
        <v/>
      </c>
    </row>
    <row r="645" spans="1:12">
      <c r="A645" s="97" t="str">
        <f>IF(BOM!C652="","",BOM!C652)</f>
        <v/>
      </c>
      <c r="B645" s="96" t="s">
        <v>344</v>
      </c>
      <c r="C645" s="97" t="str">
        <f>IF(B645="","",_xlfn.XLOOKUP($B645,'Vendor Inputs'!$B$6:$B$1048576,'Vendor Inputs'!C$6:C$1048576))</f>
        <v/>
      </c>
      <c r="D645" s="97" t="str">
        <f>IF(B645="","",_xlfn.XLOOKUP($B645,'Vendor Inputs'!$B$6:$B$1048576,'Vendor Inputs'!D$6:D$1048576))</f>
        <v/>
      </c>
      <c r="E645" s="97" t="str">
        <f>IF(B645="","",_xlfn.XLOOKUP($B645,'Vendor Inputs'!$B$6:$B$1048576,'Vendor Inputs'!F$6:F$1048576))</f>
        <v/>
      </c>
      <c r="F645" s="97" t="str">
        <f>IF(B645="","",_xlfn.XLOOKUP($B645,'Vendor Inputs'!$B$6:$B$1048576,'Vendor Inputs'!G$6:G$1048576))</f>
        <v/>
      </c>
      <c r="G645" s="67"/>
      <c r="H645" s="101"/>
      <c r="I645" s="97" t="str">
        <f t="shared" si="30"/>
        <v/>
      </c>
      <c r="J645" s="67"/>
      <c r="K645" s="98" t="str">
        <f t="shared" si="31"/>
        <v/>
      </c>
      <c r="L645" s="97" t="str">
        <f t="shared" si="32"/>
        <v/>
      </c>
    </row>
    <row r="646" spans="1:12">
      <c r="A646" s="97" t="str">
        <f>IF(BOM!C653="","",BOM!C653)</f>
        <v/>
      </c>
      <c r="B646" s="96" t="s">
        <v>344</v>
      </c>
      <c r="C646" s="97" t="str">
        <f>IF(B646="","",_xlfn.XLOOKUP($B646,'Vendor Inputs'!$B$6:$B$1048576,'Vendor Inputs'!C$6:C$1048576))</f>
        <v/>
      </c>
      <c r="D646" s="97" t="str">
        <f>IF(B646="","",_xlfn.XLOOKUP($B646,'Vendor Inputs'!$B$6:$B$1048576,'Vendor Inputs'!D$6:D$1048576))</f>
        <v/>
      </c>
      <c r="E646" s="97" t="str">
        <f>IF(B646="","",_xlfn.XLOOKUP($B646,'Vendor Inputs'!$B$6:$B$1048576,'Vendor Inputs'!F$6:F$1048576))</f>
        <v/>
      </c>
      <c r="F646" s="97" t="str">
        <f>IF(B646="","",_xlfn.XLOOKUP($B646,'Vendor Inputs'!$B$6:$B$1048576,'Vendor Inputs'!G$6:G$1048576))</f>
        <v/>
      </c>
      <c r="G646" s="67"/>
      <c r="H646" s="101"/>
      <c r="I646" s="97" t="str">
        <f t="shared" si="30"/>
        <v/>
      </c>
      <c r="J646" s="67"/>
      <c r="K646" s="98" t="str">
        <f t="shared" si="31"/>
        <v/>
      </c>
      <c r="L646" s="97" t="str">
        <f t="shared" si="32"/>
        <v/>
      </c>
    </row>
    <row r="647" spans="1:12">
      <c r="A647" s="97" t="str">
        <f>IF(BOM!C654="","",BOM!C654)</f>
        <v/>
      </c>
      <c r="B647" s="96" t="s">
        <v>344</v>
      </c>
      <c r="C647" s="97" t="str">
        <f>IF(B647="","",_xlfn.XLOOKUP($B647,'Vendor Inputs'!$B$6:$B$1048576,'Vendor Inputs'!C$6:C$1048576))</f>
        <v/>
      </c>
      <c r="D647" s="97" t="str">
        <f>IF(B647="","",_xlfn.XLOOKUP($B647,'Vendor Inputs'!$B$6:$B$1048576,'Vendor Inputs'!D$6:D$1048576))</f>
        <v/>
      </c>
      <c r="E647" s="97" t="str">
        <f>IF(B647="","",_xlfn.XLOOKUP($B647,'Vendor Inputs'!$B$6:$B$1048576,'Vendor Inputs'!F$6:F$1048576))</f>
        <v/>
      </c>
      <c r="F647" s="97" t="str">
        <f>IF(B647="","",_xlfn.XLOOKUP($B647,'Vendor Inputs'!$B$6:$B$1048576,'Vendor Inputs'!G$6:G$1048576))</f>
        <v/>
      </c>
      <c r="G647" s="67"/>
      <c r="H647" s="101"/>
      <c r="I647" s="97" t="str">
        <f t="shared" si="30"/>
        <v/>
      </c>
      <c r="J647" s="67"/>
      <c r="K647" s="98" t="str">
        <f t="shared" si="31"/>
        <v/>
      </c>
      <c r="L647" s="97" t="str">
        <f t="shared" si="32"/>
        <v/>
      </c>
    </row>
    <row r="648" spans="1:12">
      <c r="A648" s="97" t="str">
        <f>IF(BOM!C655="","",BOM!C655)</f>
        <v/>
      </c>
      <c r="B648" s="96" t="s">
        <v>344</v>
      </c>
      <c r="C648" s="97" t="str">
        <f>IF(B648="","",_xlfn.XLOOKUP($B648,'Vendor Inputs'!$B$6:$B$1048576,'Vendor Inputs'!C$6:C$1048576))</f>
        <v/>
      </c>
      <c r="D648" s="97" t="str">
        <f>IF(B648="","",_xlfn.XLOOKUP($B648,'Vendor Inputs'!$B$6:$B$1048576,'Vendor Inputs'!D$6:D$1048576))</f>
        <v/>
      </c>
      <c r="E648" s="97" t="str">
        <f>IF(B648="","",_xlfn.XLOOKUP($B648,'Vendor Inputs'!$B$6:$B$1048576,'Vendor Inputs'!F$6:F$1048576))</f>
        <v/>
      </c>
      <c r="F648" s="97" t="str">
        <f>IF(B648="","",_xlfn.XLOOKUP($B648,'Vendor Inputs'!$B$6:$B$1048576,'Vendor Inputs'!G$6:G$1048576))</f>
        <v/>
      </c>
      <c r="G648" s="67"/>
      <c r="H648" s="101"/>
      <c r="I648" s="97" t="str">
        <f t="shared" si="30"/>
        <v/>
      </c>
      <c r="J648" s="67"/>
      <c r="K648" s="98" t="str">
        <f t="shared" si="31"/>
        <v/>
      </c>
      <c r="L648" s="97" t="str">
        <f t="shared" si="32"/>
        <v/>
      </c>
    </row>
    <row r="649" spans="1:12">
      <c r="A649" s="97" t="str">
        <f>IF(BOM!C656="","",BOM!C656)</f>
        <v/>
      </c>
      <c r="B649" s="96" t="s">
        <v>344</v>
      </c>
      <c r="C649" s="97" t="str">
        <f>IF(B649="","",_xlfn.XLOOKUP($B649,'Vendor Inputs'!$B$6:$B$1048576,'Vendor Inputs'!C$6:C$1048576))</f>
        <v/>
      </c>
      <c r="D649" s="97" t="str">
        <f>IF(B649="","",_xlfn.XLOOKUP($B649,'Vendor Inputs'!$B$6:$B$1048576,'Vendor Inputs'!D$6:D$1048576))</f>
        <v/>
      </c>
      <c r="E649" s="97" t="str">
        <f>IF(B649="","",_xlfn.XLOOKUP($B649,'Vendor Inputs'!$B$6:$B$1048576,'Vendor Inputs'!F$6:F$1048576))</f>
        <v/>
      </c>
      <c r="F649" s="97" t="str">
        <f>IF(B649="","",_xlfn.XLOOKUP($B649,'Vendor Inputs'!$B$6:$B$1048576,'Vendor Inputs'!G$6:G$1048576))</f>
        <v/>
      </c>
      <c r="G649" s="67"/>
      <c r="H649" s="101"/>
      <c r="I649" s="97" t="str">
        <f t="shared" si="30"/>
        <v/>
      </c>
      <c r="J649" s="67"/>
      <c r="K649" s="98" t="str">
        <f t="shared" si="31"/>
        <v/>
      </c>
      <c r="L649" s="97" t="str">
        <f t="shared" si="32"/>
        <v/>
      </c>
    </row>
    <row r="650" spans="1:12">
      <c r="A650" s="97" t="str">
        <f>IF(BOM!C657="","",BOM!C657)</f>
        <v/>
      </c>
      <c r="B650" s="96" t="s">
        <v>344</v>
      </c>
      <c r="C650" s="97" t="str">
        <f>IF(B650="","",_xlfn.XLOOKUP($B650,'Vendor Inputs'!$B$6:$B$1048576,'Vendor Inputs'!C$6:C$1048576))</f>
        <v/>
      </c>
      <c r="D650" s="97" t="str">
        <f>IF(B650="","",_xlfn.XLOOKUP($B650,'Vendor Inputs'!$B$6:$B$1048576,'Vendor Inputs'!D$6:D$1048576))</f>
        <v/>
      </c>
      <c r="E650" s="97" t="str">
        <f>IF(B650="","",_xlfn.XLOOKUP($B650,'Vendor Inputs'!$B$6:$B$1048576,'Vendor Inputs'!F$6:F$1048576))</f>
        <v/>
      </c>
      <c r="F650" s="97" t="str">
        <f>IF(B650="","",_xlfn.XLOOKUP($B650,'Vendor Inputs'!$B$6:$B$1048576,'Vendor Inputs'!G$6:G$1048576))</f>
        <v/>
      </c>
      <c r="G650" s="67"/>
      <c r="H650" s="101"/>
      <c r="I650" s="97" t="str">
        <f t="shared" si="30"/>
        <v/>
      </c>
      <c r="J650" s="67"/>
      <c r="K650" s="98" t="str">
        <f t="shared" si="31"/>
        <v/>
      </c>
      <c r="L650" s="97" t="str">
        <f t="shared" si="32"/>
        <v/>
      </c>
    </row>
    <row r="651" spans="1:12">
      <c r="A651" s="97" t="str">
        <f>IF(BOM!C658="","",BOM!C658)</f>
        <v/>
      </c>
      <c r="B651" s="96" t="s">
        <v>344</v>
      </c>
      <c r="C651" s="97" t="str">
        <f>IF(B651="","",_xlfn.XLOOKUP($B651,'Vendor Inputs'!$B$6:$B$1048576,'Vendor Inputs'!C$6:C$1048576))</f>
        <v/>
      </c>
      <c r="D651" s="97" t="str">
        <f>IF(B651="","",_xlfn.XLOOKUP($B651,'Vendor Inputs'!$B$6:$B$1048576,'Vendor Inputs'!D$6:D$1048576))</f>
        <v/>
      </c>
      <c r="E651" s="97" t="str">
        <f>IF(B651="","",_xlfn.XLOOKUP($B651,'Vendor Inputs'!$B$6:$B$1048576,'Vendor Inputs'!F$6:F$1048576))</f>
        <v/>
      </c>
      <c r="F651" s="97" t="str">
        <f>IF(B651="","",_xlfn.XLOOKUP($B651,'Vendor Inputs'!$B$6:$B$1048576,'Vendor Inputs'!G$6:G$1048576))</f>
        <v/>
      </c>
      <c r="G651" s="67"/>
      <c r="H651" s="101"/>
      <c r="I651" s="97" t="str">
        <f t="shared" si="30"/>
        <v/>
      </c>
      <c r="J651" s="67"/>
      <c r="K651" s="98" t="str">
        <f t="shared" si="31"/>
        <v/>
      </c>
      <c r="L651" s="97" t="str">
        <f t="shared" si="32"/>
        <v/>
      </c>
    </row>
    <row r="652" spans="1:12">
      <c r="A652" s="97" t="str">
        <f>IF(BOM!C659="","",BOM!C659)</f>
        <v/>
      </c>
      <c r="B652" s="96" t="s">
        <v>344</v>
      </c>
      <c r="C652" s="97" t="str">
        <f>IF(B652="","",_xlfn.XLOOKUP($B652,'Vendor Inputs'!$B$6:$B$1048576,'Vendor Inputs'!C$6:C$1048576))</f>
        <v/>
      </c>
      <c r="D652" s="97" t="str">
        <f>IF(B652="","",_xlfn.XLOOKUP($B652,'Vendor Inputs'!$B$6:$B$1048576,'Vendor Inputs'!D$6:D$1048576))</f>
        <v/>
      </c>
      <c r="E652" s="97" t="str">
        <f>IF(B652="","",_xlfn.XLOOKUP($B652,'Vendor Inputs'!$B$6:$B$1048576,'Vendor Inputs'!F$6:F$1048576))</f>
        <v/>
      </c>
      <c r="F652" s="97" t="str">
        <f>IF(B652="","",_xlfn.XLOOKUP($B652,'Vendor Inputs'!$B$6:$B$1048576,'Vendor Inputs'!G$6:G$1048576))</f>
        <v/>
      </c>
      <c r="G652" s="67"/>
      <c r="H652" s="101"/>
      <c r="I652" s="97" t="str">
        <f t="shared" si="30"/>
        <v/>
      </c>
      <c r="J652" s="67"/>
      <c r="K652" s="98" t="str">
        <f t="shared" si="31"/>
        <v/>
      </c>
      <c r="L652" s="97" t="str">
        <f t="shared" si="32"/>
        <v/>
      </c>
    </row>
    <row r="653" spans="1:12">
      <c r="A653" s="97" t="str">
        <f>IF(BOM!C660="","",BOM!C660)</f>
        <v/>
      </c>
      <c r="B653" s="96" t="s">
        <v>344</v>
      </c>
      <c r="C653" s="97" t="str">
        <f>IF(B653="","",_xlfn.XLOOKUP($B653,'Vendor Inputs'!$B$6:$B$1048576,'Vendor Inputs'!C$6:C$1048576))</f>
        <v/>
      </c>
      <c r="D653" s="97" t="str">
        <f>IF(B653="","",_xlfn.XLOOKUP($B653,'Vendor Inputs'!$B$6:$B$1048576,'Vendor Inputs'!D$6:D$1048576))</f>
        <v/>
      </c>
      <c r="E653" s="97" t="str">
        <f>IF(B653="","",_xlfn.XLOOKUP($B653,'Vendor Inputs'!$B$6:$B$1048576,'Vendor Inputs'!F$6:F$1048576))</f>
        <v/>
      </c>
      <c r="F653" s="97" t="str">
        <f>IF(B653="","",_xlfn.XLOOKUP($B653,'Vendor Inputs'!$B$6:$B$1048576,'Vendor Inputs'!G$6:G$1048576))</f>
        <v/>
      </c>
      <c r="G653" s="67"/>
      <c r="H653" s="101"/>
      <c r="I653" s="97" t="str">
        <f t="shared" si="30"/>
        <v/>
      </c>
      <c r="J653" s="67"/>
      <c r="K653" s="98" t="str">
        <f t="shared" si="31"/>
        <v/>
      </c>
      <c r="L653" s="97" t="str">
        <f t="shared" si="32"/>
        <v/>
      </c>
    </row>
    <row r="654" spans="1:12">
      <c r="A654" s="97" t="str">
        <f>IF(BOM!C661="","",BOM!C661)</f>
        <v/>
      </c>
      <c r="B654" s="96" t="s">
        <v>344</v>
      </c>
      <c r="C654" s="97" t="str">
        <f>IF(B654="","",_xlfn.XLOOKUP($B654,'Vendor Inputs'!$B$6:$B$1048576,'Vendor Inputs'!C$6:C$1048576))</f>
        <v/>
      </c>
      <c r="D654" s="97" t="str">
        <f>IF(B654="","",_xlfn.XLOOKUP($B654,'Vendor Inputs'!$B$6:$B$1048576,'Vendor Inputs'!D$6:D$1048576))</f>
        <v/>
      </c>
      <c r="E654" s="97" t="str">
        <f>IF(B654="","",_xlfn.XLOOKUP($B654,'Vendor Inputs'!$B$6:$B$1048576,'Vendor Inputs'!F$6:F$1048576))</f>
        <v/>
      </c>
      <c r="F654" s="97" t="str">
        <f>IF(B654="","",_xlfn.XLOOKUP($B654,'Vendor Inputs'!$B$6:$B$1048576,'Vendor Inputs'!G$6:G$1048576))</f>
        <v/>
      </c>
      <c r="G654" s="67"/>
      <c r="H654" s="101"/>
      <c r="I654" s="97" t="str">
        <f t="shared" si="30"/>
        <v/>
      </c>
      <c r="J654" s="67"/>
      <c r="K654" s="98" t="str">
        <f t="shared" si="31"/>
        <v/>
      </c>
      <c r="L654" s="97" t="str">
        <f t="shared" si="32"/>
        <v/>
      </c>
    </row>
    <row r="655" spans="1:12">
      <c r="A655" s="97" t="str">
        <f>IF(BOM!C662="","",BOM!C662)</f>
        <v/>
      </c>
      <c r="B655" s="96" t="s">
        <v>344</v>
      </c>
      <c r="C655" s="97" t="str">
        <f>IF(B655="","",_xlfn.XLOOKUP($B655,'Vendor Inputs'!$B$6:$B$1048576,'Vendor Inputs'!C$6:C$1048576))</f>
        <v/>
      </c>
      <c r="D655" s="97" t="str">
        <f>IF(B655="","",_xlfn.XLOOKUP($B655,'Vendor Inputs'!$B$6:$B$1048576,'Vendor Inputs'!D$6:D$1048576))</f>
        <v/>
      </c>
      <c r="E655" s="97" t="str">
        <f>IF(B655="","",_xlfn.XLOOKUP($B655,'Vendor Inputs'!$B$6:$B$1048576,'Vendor Inputs'!F$6:F$1048576))</f>
        <v/>
      </c>
      <c r="F655" s="97" t="str">
        <f>IF(B655="","",_xlfn.XLOOKUP($B655,'Vendor Inputs'!$B$6:$B$1048576,'Vendor Inputs'!G$6:G$1048576))</f>
        <v/>
      </c>
      <c r="G655" s="67"/>
      <c r="H655" s="101"/>
      <c r="I655" s="97" t="str">
        <f t="shared" ref="I655:I718" si="33">IF(F655="","",H655*$F655)</f>
        <v/>
      </c>
      <c r="J655" s="67"/>
      <c r="K655" s="98" t="str">
        <f t="shared" ref="K655:K718" si="34">IF(OR(H655=1,H655=""),"",1-H655)</f>
        <v/>
      </c>
      <c r="L655" s="97" t="str">
        <f t="shared" ref="L655:L718" si="35">IF(K655="","",K655*$F655)</f>
        <v/>
      </c>
    </row>
    <row r="656" spans="1:12">
      <c r="A656" s="97" t="str">
        <f>IF(BOM!C663="","",BOM!C663)</f>
        <v/>
      </c>
      <c r="B656" s="96" t="s">
        <v>344</v>
      </c>
      <c r="C656" s="97" t="str">
        <f>IF(B656="","",_xlfn.XLOOKUP($B656,'Vendor Inputs'!$B$6:$B$1048576,'Vendor Inputs'!C$6:C$1048576))</f>
        <v/>
      </c>
      <c r="D656" s="97" t="str">
        <f>IF(B656="","",_xlfn.XLOOKUP($B656,'Vendor Inputs'!$B$6:$B$1048576,'Vendor Inputs'!D$6:D$1048576))</f>
        <v/>
      </c>
      <c r="E656" s="97" t="str">
        <f>IF(B656="","",_xlfn.XLOOKUP($B656,'Vendor Inputs'!$B$6:$B$1048576,'Vendor Inputs'!F$6:F$1048576))</f>
        <v/>
      </c>
      <c r="F656" s="97" t="str">
        <f>IF(B656="","",_xlfn.XLOOKUP($B656,'Vendor Inputs'!$B$6:$B$1048576,'Vendor Inputs'!G$6:G$1048576))</f>
        <v/>
      </c>
      <c r="G656" s="67"/>
      <c r="H656" s="101"/>
      <c r="I656" s="97" t="str">
        <f t="shared" si="33"/>
        <v/>
      </c>
      <c r="J656" s="67"/>
      <c r="K656" s="98" t="str">
        <f t="shared" si="34"/>
        <v/>
      </c>
      <c r="L656" s="97" t="str">
        <f t="shared" si="35"/>
        <v/>
      </c>
    </row>
    <row r="657" spans="1:12">
      <c r="A657" s="97" t="str">
        <f>IF(BOM!C664="","",BOM!C664)</f>
        <v/>
      </c>
      <c r="B657" s="96" t="s">
        <v>344</v>
      </c>
      <c r="C657" s="97" t="str">
        <f>IF(B657="","",_xlfn.XLOOKUP($B657,'Vendor Inputs'!$B$6:$B$1048576,'Vendor Inputs'!C$6:C$1048576))</f>
        <v/>
      </c>
      <c r="D657" s="97" t="str">
        <f>IF(B657="","",_xlfn.XLOOKUP($B657,'Vendor Inputs'!$B$6:$B$1048576,'Vendor Inputs'!D$6:D$1048576))</f>
        <v/>
      </c>
      <c r="E657" s="97" t="str">
        <f>IF(B657="","",_xlfn.XLOOKUP($B657,'Vendor Inputs'!$B$6:$B$1048576,'Vendor Inputs'!F$6:F$1048576))</f>
        <v/>
      </c>
      <c r="F657" s="97" t="str">
        <f>IF(B657="","",_xlfn.XLOOKUP($B657,'Vendor Inputs'!$B$6:$B$1048576,'Vendor Inputs'!G$6:G$1048576))</f>
        <v/>
      </c>
      <c r="G657" s="67"/>
      <c r="H657" s="101"/>
      <c r="I657" s="97" t="str">
        <f t="shared" si="33"/>
        <v/>
      </c>
      <c r="J657" s="67"/>
      <c r="K657" s="98" t="str">
        <f t="shared" si="34"/>
        <v/>
      </c>
      <c r="L657" s="97" t="str">
        <f t="shared" si="35"/>
        <v/>
      </c>
    </row>
    <row r="658" spans="1:12">
      <c r="A658" s="97" t="str">
        <f>IF(BOM!C665="","",BOM!C665)</f>
        <v/>
      </c>
      <c r="B658" s="96" t="s">
        <v>344</v>
      </c>
      <c r="C658" s="97" t="str">
        <f>IF(B658="","",_xlfn.XLOOKUP($B658,'Vendor Inputs'!$B$6:$B$1048576,'Vendor Inputs'!C$6:C$1048576))</f>
        <v/>
      </c>
      <c r="D658" s="97" t="str">
        <f>IF(B658="","",_xlfn.XLOOKUP($B658,'Vendor Inputs'!$B$6:$B$1048576,'Vendor Inputs'!D$6:D$1048576))</f>
        <v/>
      </c>
      <c r="E658" s="97" t="str">
        <f>IF(B658="","",_xlfn.XLOOKUP($B658,'Vendor Inputs'!$B$6:$B$1048576,'Vendor Inputs'!F$6:F$1048576))</f>
        <v/>
      </c>
      <c r="F658" s="97" t="str">
        <f>IF(B658="","",_xlfn.XLOOKUP($B658,'Vendor Inputs'!$B$6:$B$1048576,'Vendor Inputs'!G$6:G$1048576))</f>
        <v/>
      </c>
      <c r="G658" s="67"/>
      <c r="H658" s="101"/>
      <c r="I658" s="97" t="str">
        <f t="shared" si="33"/>
        <v/>
      </c>
      <c r="J658" s="67"/>
      <c r="K658" s="98" t="str">
        <f t="shared" si="34"/>
        <v/>
      </c>
      <c r="L658" s="97" t="str">
        <f t="shared" si="35"/>
        <v/>
      </c>
    </row>
    <row r="659" spans="1:12">
      <c r="A659" s="97" t="str">
        <f>IF(BOM!C666="","",BOM!C666)</f>
        <v/>
      </c>
      <c r="B659" s="96" t="s">
        <v>344</v>
      </c>
      <c r="C659" s="97" t="str">
        <f>IF(B659="","",_xlfn.XLOOKUP($B659,'Vendor Inputs'!$B$6:$B$1048576,'Vendor Inputs'!C$6:C$1048576))</f>
        <v/>
      </c>
      <c r="D659" s="97" t="str">
        <f>IF(B659="","",_xlfn.XLOOKUP($B659,'Vendor Inputs'!$B$6:$B$1048576,'Vendor Inputs'!D$6:D$1048576))</f>
        <v/>
      </c>
      <c r="E659" s="97" t="str">
        <f>IF(B659="","",_xlfn.XLOOKUP($B659,'Vendor Inputs'!$B$6:$B$1048576,'Vendor Inputs'!F$6:F$1048576))</f>
        <v/>
      </c>
      <c r="F659" s="97" t="str">
        <f>IF(B659="","",_xlfn.XLOOKUP($B659,'Vendor Inputs'!$B$6:$B$1048576,'Vendor Inputs'!G$6:G$1048576))</f>
        <v/>
      </c>
      <c r="G659" s="67"/>
      <c r="H659" s="101"/>
      <c r="I659" s="97" t="str">
        <f t="shared" si="33"/>
        <v/>
      </c>
      <c r="J659" s="67"/>
      <c r="K659" s="98" t="str">
        <f t="shared" si="34"/>
        <v/>
      </c>
      <c r="L659" s="97" t="str">
        <f t="shared" si="35"/>
        <v/>
      </c>
    </row>
    <row r="660" spans="1:12">
      <c r="A660" s="97" t="str">
        <f>IF(BOM!C667="","",BOM!C667)</f>
        <v/>
      </c>
      <c r="B660" s="96" t="s">
        <v>344</v>
      </c>
      <c r="C660" s="97" t="str">
        <f>IF(B660="","",_xlfn.XLOOKUP($B660,'Vendor Inputs'!$B$6:$B$1048576,'Vendor Inputs'!C$6:C$1048576))</f>
        <v/>
      </c>
      <c r="D660" s="97" t="str">
        <f>IF(B660="","",_xlfn.XLOOKUP($B660,'Vendor Inputs'!$B$6:$B$1048576,'Vendor Inputs'!D$6:D$1048576))</f>
        <v/>
      </c>
      <c r="E660" s="97" t="str">
        <f>IF(B660="","",_xlfn.XLOOKUP($B660,'Vendor Inputs'!$B$6:$B$1048576,'Vendor Inputs'!F$6:F$1048576))</f>
        <v/>
      </c>
      <c r="F660" s="97" t="str">
        <f>IF(B660="","",_xlfn.XLOOKUP($B660,'Vendor Inputs'!$B$6:$B$1048576,'Vendor Inputs'!G$6:G$1048576))</f>
        <v/>
      </c>
      <c r="G660" s="67"/>
      <c r="H660" s="101"/>
      <c r="I660" s="97" t="str">
        <f t="shared" si="33"/>
        <v/>
      </c>
      <c r="J660" s="67"/>
      <c r="K660" s="98" t="str">
        <f t="shared" si="34"/>
        <v/>
      </c>
      <c r="L660" s="97" t="str">
        <f t="shared" si="35"/>
        <v/>
      </c>
    </row>
    <row r="661" spans="1:12">
      <c r="A661" s="97" t="str">
        <f>IF(BOM!C668="","",BOM!C668)</f>
        <v/>
      </c>
      <c r="B661" s="96" t="s">
        <v>344</v>
      </c>
      <c r="C661" s="97" t="str">
        <f>IF(B661="","",_xlfn.XLOOKUP($B661,'Vendor Inputs'!$B$6:$B$1048576,'Vendor Inputs'!C$6:C$1048576))</f>
        <v/>
      </c>
      <c r="D661" s="97" t="str">
        <f>IF(B661="","",_xlfn.XLOOKUP($B661,'Vendor Inputs'!$B$6:$B$1048576,'Vendor Inputs'!D$6:D$1048576))</f>
        <v/>
      </c>
      <c r="E661" s="97" t="str">
        <f>IF(B661="","",_xlfn.XLOOKUP($B661,'Vendor Inputs'!$B$6:$B$1048576,'Vendor Inputs'!F$6:F$1048576))</f>
        <v/>
      </c>
      <c r="F661" s="97" t="str">
        <f>IF(B661="","",_xlfn.XLOOKUP($B661,'Vendor Inputs'!$B$6:$B$1048576,'Vendor Inputs'!G$6:G$1048576))</f>
        <v/>
      </c>
      <c r="G661" s="67"/>
      <c r="H661" s="101"/>
      <c r="I661" s="97" t="str">
        <f t="shared" si="33"/>
        <v/>
      </c>
      <c r="J661" s="67"/>
      <c r="K661" s="98" t="str">
        <f t="shared" si="34"/>
        <v/>
      </c>
      <c r="L661" s="97" t="str">
        <f t="shared" si="35"/>
        <v/>
      </c>
    </row>
    <row r="662" spans="1:12">
      <c r="A662" s="97" t="str">
        <f>IF(BOM!C669="","",BOM!C669)</f>
        <v/>
      </c>
      <c r="B662" s="96" t="s">
        <v>344</v>
      </c>
      <c r="C662" s="97" t="str">
        <f>IF(B662="","",_xlfn.XLOOKUP($B662,'Vendor Inputs'!$B$6:$B$1048576,'Vendor Inputs'!C$6:C$1048576))</f>
        <v/>
      </c>
      <c r="D662" s="97" t="str">
        <f>IF(B662="","",_xlfn.XLOOKUP($B662,'Vendor Inputs'!$B$6:$B$1048576,'Vendor Inputs'!D$6:D$1048576))</f>
        <v/>
      </c>
      <c r="E662" s="97" t="str">
        <f>IF(B662="","",_xlfn.XLOOKUP($B662,'Vendor Inputs'!$B$6:$B$1048576,'Vendor Inputs'!F$6:F$1048576))</f>
        <v/>
      </c>
      <c r="F662" s="97" t="str">
        <f>IF(B662="","",_xlfn.XLOOKUP($B662,'Vendor Inputs'!$B$6:$B$1048576,'Vendor Inputs'!G$6:G$1048576))</f>
        <v/>
      </c>
      <c r="G662" s="67"/>
      <c r="H662" s="101"/>
      <c r="I662" s="97" t="str">
        <f t="shared" si="33"/>
        <v/>
      </c>
      <c r="J662" s="67"/>
      <c r="K662" s="98" t="str">
        <f t="shared" si="34"/>
        <v/>
      </c>
      <c r="L662" s="97" t="str">
        <f t="shared" si="35"/>
        <v/>
      </c>
    </row>
    <row r="663" spans="1:12">
      <c r="A663" s="97" t="str">
        <f>IF(BOM!C670="","",BOM!C670)</f>
        <v/>
      </c>
      <c r="B663" s="96" t="s">
        <v>344</v>
      </c>
      <c r="C663" s="97" t="str">
        <f>IF(B663="","",_xlfn.XLOOKUP($B663,'Vendor Inputs'!$B$6:$B$1048576,'Vendor Inputs'!C$6:C$1048576))</f>
        <v/>
      </c>
      <c r="D663" s="97" t="str">
        <f>IF(B663="","",_xlfn.XLOOKUP($B663,'Vendor Inputs'!$B$6:$B$1048576,'Vendor Inputs'!D$6:D$1048576))</f>
        <v/>
      </c>
      <c r="E663" s="97" t="str">
        <f>IF(B663="","",_xlfn.XLOOKUP($B663,'Vendor Inputs'!$B$6:$B$1048576,'Vendor Inputs'!F$6:F$1048576))</f>
        <v/>
      </c>
      <c r="F663" s="97" t="str">
        <f>IF(B663="","",_xlfn.XLOOKUP($B663,'Vendor Inputs'!$B$6:$B$1048576,'Vendor Inputs'!G$6:G$1048576))</f>
        <v/>
      </c>
      <c r="G663" s="67"/>
      <c r="H663" s="101"/>
      <c r="I663" s="97" t="str">
        <f t="shared" si="33"/>
        <v/>
      </c>
      <c r="J663" s="67"/>
      <c r="K663" s="98" t="str">
        <f t="shared" si="34"/>
        <v/>
      </c>
      <c r="L663" s="97" t="str">
        <f t="shared" si="35"/>
        <v/>
      </c>
    </row>
    <row r="664" spans="1:12">
      <c r="A664" s="97" t="str">
        <f>IF(BOM!C671="","",BOM!C671)</f>
        <v/>
      </c>
      <c r="B664" s="96" t="s">
        <v>344</v>
      </c>
      <c r="C664" s="97" t="str">
        <f>IF(B664="","",_xlfn.XLOOKUP($B664,'Vendor Inputs'!$B$6:$B$1048576,'Vendor Inputs'!C$6:C$1048576))</f>
        <v/>
      </c>
      <c r="D664" s="97" t="str">
        <f>IF(B664="","",_xlfn.XLOOKUP($B664,'Vendor Inputs'!$B$6:$B$1048576,'Vendor Inputs'!D$6:D$1048576))</f>
        <v/>
      </c>
      <c r="E664" s="97" t="str">
        <f>IF(B664="","",_xlfn.XLOOKUP($B664,'Vendor Inputs'!$B$6:$B$1048576,'Vendor Inputs'!F$6:F$1048576))</f>
        <v/>
      </c>
      <c r="F664" s="97" t="str">
        <f>IF(B664="","",_xlfn.XLOOKUP($B664,'Vendor Inputs'!$B$6:$B$1048576,'Vendor Inputs'!G$6:G$1048576))</f>
        <v/>
      </c>
      <c r="G664" s="67"/>
      <c r="H664" s="101"/>
      <c r="I664" s="97" t="str">
        <f t="shared" si="33"/>
        <v/>
      </c>
      <c r="J664" s="67"/>
      <c r="K664" s="98" t="str">
        <f t="shared" si="34"/>
        <v/>
      </c>
      <c r="L664" s="97" t="str">
        <f t="shared" si="35"/>
        <v/>
      </c>
    </row>
    <row r="665" spans="1:12">
      <c r="A665" s="97" t="str">
        <f>IF(BOM!C672="","",BOM!C672)</f>
        <v/>
      </c>
      <c r="B665" s="96" t="s">
        <v>344</v>
      </c>
      <c r="C665" s="97" t="str">
        <f>IF(B665="","",_xlfn.XLOOKUP($B665,'Vendor Inputs'!$B$6:$B$1048576,'Vendor Inputs'!C$6:C$1048576))</f>
        <v/>
      </c>
      <c r="D665" s="97" t="str">
        <f>IF(B665="","",_xlfn.XLOOKUP($B665,'Vendor Inputs'!$B$6:$B$1048576,'Vendor Inputs'!D$6:D$1048576))</f>
        <v/>
      </c>
      <c r="E665" s="97" t="str">
        <f>IF(B665="","",_xlfn.XLOOKUP($B665,'Vendor Inputs'!$B$6:$B$1048576,'Vendor Inputs'!F$6:F$1048576))</f>
        <v/>
      </c>
      <c r="F665" s="97" t="str">
        <f>IF(B665="","",_xlfn.XLOOKUP($B665,'Vendor Inputs'!$B$6:$B$1048576,'Vendor Inputs'!G$6:G$1048576))</f>
        <v/>
      </c>
      <c r="G665" s="67"/>
      <c r="H665" s="101"/>
      <c r="I665" s="97" t="str">
        <f t="shared" si="33"/>
        <v/>
      </c>
      <c r="J665" s="67"/>
      <c r="K665" s="98" t="str">
        <f t="shared" si="34"/>
        <v/>
      </c>
      <c r="L665" s="97" t="str">
        <f t="shared" si="35"/>
        <v/>
      </c>
    </row>
    <row r="666" spans="1:12">
      <c r="A666" s="97" t="str">
        <f>IF(BOM!C673="","",BOM!C673)</f>
        <v/>
      </c>
      <c r="B666" s="96" t="s">
        <v>344</v>
      </c>
      <c r="C666" s="97" t="str">
        <f>IF(B666="","",_xlfn.XLOOKUP($B666,'Vendor Inputs'!$B$6:$B$1048576,'Vendor Inputs'!C$6:C$1048576))</f>
        <v/>
      </c>
      <c r="D666" s="97" t="str">
        <f>IF(B666="","",_xlfn.XLOOKUP($B666,'Vendor Inputs'!$B$6:$B$1048576,'Vendor Inputs'!D$6:D$1048576))</f>
        <v/>
      </c>
      <c r="E666" s="97" t="str">
        <f>IF(B666="","",_xlfn.XLOOKUP($B666,'Vendor Inputs'!$B$6:$B$1048576,'Vendor Inputs'!F$6:F$1048576))</f>
        <v/>
      </c>
      <c r="F666" s="97" t="str">
        <f>IF(B666="","",_xlfn.XLOOKUP($B666,'Vendor Inputs'!$B$6:$B$1048576,'Vendor Inputs'!G$6:G$1048576))</f>
        <v/>
      </c>
      <c r="G666" s="67"/>
      <c r="H666" s="101"/>
      <c r="I666" s="97" t="str">
        <f t="shared" si="33"/>
        <v/>
      </c>
      <c r="J666" s="67"/>
      <c r="K666" s="98" t="str">
        <f t="shared" si="34"/>
        <v/>
      </c>
      <c r="L666" s="97" t="str">
        <f t="shared" si="35"/>
        <v/>
      </c>
    </row>
    <row r="667" spans="1:12">
      <c r="A667" s="97" t="str">
        <f>IF(BOM!C674="","",BOM!C674)</f>
        <v/>
      </c>
      <c r="B667" s="96" t="s">
        <v>344</v>
      </c>
      <c r="C667" s="97" t="str">
        <f>IF(B667="","",_xlfn.XLOOKUP($B667,'Vendor Inputs'!$B$6:$B$1048576,'Vendor Inputs'!C$6:C$1048576))</f>
        <v/>
      </c>
      <c r="D667" s="97" t="str">
        <f>IF(B667="","",_xlfn.XLOOKUP($B667,'Vendor Inputs'!$B$6:$B$1048576,'Vendor Inputs'!D$6:D$1048576))</f>
        <v/>
      </c>
      <c r="E667" s="97" t="str">
        <f>IF(B667="","",_xlfn.XLOOKUP($B667,'Vendor Inputs'!$B$6:$B$1048576,'Vendor Inputs'!F$6:F$1048576))</f>
        <v/>
      </c>
      <c r="F667" s="97" t="str">
        <f>IF(B667="","",_xlfn.XLOOKUP($B667,'Vendor Inputs'!$B$6:$B$1048576,'Vendor Inputs'!G$6:G$1048576))</f>
        <v/>
      </c>
      <c r="G667" s="67"/>
      <c r="H667" s="101"/>
      <c r="I667" s="97" t="str">
        <f t="shared" si="33"/>
        <v/>
      </c>
      <c r="J667" s="67"/>
      <c r="K667" s="98" t="str">
        <f t="shared" si="34"/>
        <v/>
      </c>
      <c r="L667" s="97" t="str">
        <f t="shared" si="35"/>
        <v/>
      </c>
    </row>
    <row r="668" spans="1:12">
      <c r="A668" s="97" t="str">
        <f>IF(BOM!C675="","",BOM!C675)</f>
        <v/>
      </c>
      <c r="B668" s="96" t="s">
        <v>344</v>
      </c>
      <c r="C668" s="97" t="str">
        <f>IF(B668="","",_xlfn.XLOOKUP($B668,'Vendor Inputs'!$B$6:$B$1048576,'Vendor Inputs'!C$6:C$1048576))</f>
        <v/>
      </c>
      <c r="D668" s="97" t="str">
        <f>IF(B668="","",_xlfn.XLOOKUP($B668,'Vendor Inputs'!$B$6:$B$1048576,'Vendor Inputs'!D$6:D$1048576))</f>
        <v/>
      </c>
      <c r="E668" s="97" t="str">
        <f>IF(B668="","",_xlfn.XLOOKUP($B668,'Vendor Inputs'!$B$6:$B$1048576,'Vendor Inputs'!F$6:F$1048576))</f>
        <v/>
      </c>
      <c r="F668" s="97" t="str">
        <f>IF(B668="","",_xlfn.XLOOKUP($B668,'Vendor Inputs'!$B$6:$B$1048576,'Vendor Inputs'!G$6:G$1048576))</f>
        <v/>
      </c>
      <c r="G668" s="67"/>
      <c r="H668" s="101"/>
      <c r="I668" s="97" t="str">
        <f t="shared" si="33"/>
        <v/>
      </c>
      <c r="J668" s="67"/>
      <c r="K668" s="98" t="str">
        <f t="shared" si="34"/>
        <v/>
      </c>
      <c r="L668" s="97" t="str">
        <f t="shared" si="35"/>
        <v/>
      </c>
    </row>
    <row r="669" spans="1:12">
      <c r="A669" s="97" t="str">
        <f>IF(BOM!C676="","",BOM!C676)</f>
        <v/>
      </c>
      <c r="B669" s="96" t="s">
        <v>344</v>
      </c>
      <c r="C669" s="97" t="str">
        <f>IF(B669="","",_xlfn.XLOOKUP($B669,'Vendor Inputs'!$B$6:$B$1048576,'Vendor Inputs'!C$6:C$1048576))</f>
        <v/>
      </c>
      <c r="D669" s="97" t="str">
        <f>IF(B669="","",_xlfn.XLOOKUP($B669,'Vendor Inputs'!$B$6:$B$1048576,'Vendor Inputs'!D$6:D$1048576))</f>
        <v/>
      </c>
      <c r="E669" s="97" t="str">
        <f>IF(B669="","",_xlfn.XLOOKUP($B669,'Vendor Inputs'!$B$6:$B$1048576,'Vendor Inputs'!F$6:F$1048576))</f>
        <v/>
      </c>
      <c r="F669" s="97" t="str">
        <f>IF(B669="","",_xlfn.XLOOKUP($B669,'Vendor Inputs'!$B$6:$B$1048576,'Vendor Inputs'!G$6:G$1048576))</f>
        <v/>
      </c>
      <c r="G669" s="67"/>
      <c r="H669" s="101"/>
      <c r="I669" s="97" t="str">
        <f t="shared" si="33"/>
        <v/>
      </c>
      <c r="J669" s="67"/>
      <c r="K669" s="98" t="str">
        <f t="shared" si="34"/>
        <v/>
      </c>
      <c r="L669" s="97" t="str">
        <f t="shared" si="35"/>
        <v/>
      </c>
    </row>
    <row r="670" spans="1:12">
      <c r="A670" s="97" t="str">
        <f>IF(BOM!C677="","",BOM!C677)</f>
        <v/>
      </c>
      <c r="B670" s="96" t="s">
        <v>344</v>
      </c>
      <c r="C670" s="97" t="str">
        <f>IF(B670="","",_xlfn.XLOOKUP($B670,'Vendor Inputs'!$B$6:$B$1048576,'Vendor Inputs'!C$6:C$1048576))</f>
        <v/>
      </c>
      <c r="D670" s="97" t="str">
        <f>IF(B670="","",_xlfn.XLOOKUP($B670,'Vendor Inputs'!$B$6:$B$1048576,'Vendor Inputs'!D$6:D$1048576))</f>
        <v/>
      </c>
      <c r="E670" s="97" t="str">
        <f>IF(B670="","",_xlfn.XLOOKUP($B670,'Vendor Inputs'!$B$6:$B$1048576,'Vendor Inputs'!F$6:F$1048576))</f>
        <v/>
      </c>
      <c r="F670" s="97" t="str">
        <f>IF(B670="","",_xlfn.XLOOKUP($B670,'Vendor Inputs'!$B$6:$B$1048576,'Vendor Inputs'!G$6:G$1048576))</f>
        <v/>
      </c>
      <c r="G670" s="67"/>
      <c r="H670" s="101"/>
      <c r="I670" s="97" t="str">
        <f t="shared" si="33"/>
        <v/>
      </c>
      <c r="J670" s="67"/>
      <c r="K670" s="98" t="str">
        <f t="shared" si="34"/>
        <v/>
      </c>
      <c r="L670" s="97" t="str">
        <f t="shared" si="35"/>
        <v/>
      </c>
    </row>
    <row r="671" spans="1:12">
      <c r="A671" s="97" t="str">
        <f>IF(BOM!C678="","",BOM!C678)</f>
        <v/>
      </c>
      <c r="B671" s="96" t="s">
        <v>344</v>
      </c>
      <c r="C671" s="97" t="str">
        <f>IF(B671="","",_xlfn.XLOOKUP($B671,'Vendor Inputs'!$B$6:$B$1048576,'Vendor Inputs'!C$6:C$1048576))</f>
        <v/>
      </c>
      <c r="D671" s="97" t="str">
        <f>IF(B671="","",_xlfn.XLOOKUP($B671,'Vendor Inputs'!$B$6:$B$1048576,'Vendor Inputs'!D$6:D$1048576))</f>
        <v/>
      </c>
      <c r="E671" s="97" t="str">
        <f>IF(B671="","",_xlfn.XLOOKUP($B671,'Vendor Inputs'!$B$6:$B$1048576,'Vendor Inputs'!F$6:F$1048576))</f>
        <v/>
      </c>
      <c r="F671" s="97" t="str">
        <f>IF(B671="","",_xlfn.XLOOKUP($B671,'Vendor Inputs'!$B$6:$B$1048576,'Vendor Inputs'!G$6:G$1048576))</f>
        <v/>
      </c>
      <c r="G671" s="67"/>
      <c r="H671" s="101"/>
      <c r="I671" s="97" t="str">
        <f t="shared" si="33"/>
        <v/>
      </c>
      <c r="J671" s="67"/>
      <c r="K671" s="98" t="str">
        <f t="shared" si="34"/>
        <v/>
      </c>
      <c r="L671" s="97" t="str">
        <f t="shared" si="35"/>
        <v/>
      </c>
    </row>
    <row r="672" spans="1:12">
      <c r="A672" s="97" t="str">
        <f>IF(BOM!C679="","",BOM!C679)</f>
        <v/>
      </c>
      <c r="B672" s="96" t="s">
        <v>344</v>
      </c>
      <c r="C672" s="97" t="str">
        <f>IF(B672="","",_xlfn.XLOOKUP($B672,'Vendor Inputs'!$B$6:$B$1048576,'Vendor Inputs'!C$6:C$1048576))</f>
        <v/>
      </c>
      <c r="D672" s="97" t="str">
        <f>IF(B672="","",_xlfn.XLOOKUP($B672,'Vendor Inputs'!$B$6:$B$1048576,'Vendor Inputs'!D$6:D$1048576))</f>
        <v/>
      </c>
      <c r="E672" s="97" t="str">
        <f>IF(B672="","",_xlfn.XLOOKUP($B672,'Vendor Inputs'!$B$6:$B$1048576,'Vendor Inputs'!F$6:F$1048576))</f>
        <v/>
      </c>
      <c r="F672" s="97" t="str">
        <f>IF(B672="","",_xlfn.XLOOKUP($B672,'Vendor Inputs'!$B$6:$B$1048576,'Vendor Inputs'!G$6:G$1048576))</f>
        <v/>
      </c>
      <c r="G672" s="67"/>
      <c r="H672" s="101"/>
      <c r="I672" s="97" t="str">
        <f t="shared" si="33"/>
        <v/>
      </c>
      <c r="J672" s="67"/>
      <c r="K672" s="98" t="str">
        <f t="shared" si="34"/>
        <v/>
      </c>
      <c r="L672" s="97" t="str">
        <f t="shared" si="35"/>
        <v/>
      </c>
    </row>
    <row r="673" spans="1:12">
      <c r="A673" s="97" t="str">
        <f>IF(BOM!C680="","",BOM!C680)</f>
        <v/>
      </c>
      <c r="B673" s="96" t="s">
        <v>344</v>
      </c>
      <c r="C673" s="97" t="str">
        <f>IF(B673="","",_xlfn.XLOOKUP($B673,'Vendor Inputs'!$B$6:$B$1048576,'Vendor Inputs'!C$6:C$1048576))</f>
        <v/>
      </c>
      <c r="D673" s="97" t="str">
        <f>IF(B673="","",_xlfn.XLOOKUP($B673,'Vendor Inputs'!$B$6:$B$1048576,'Vendor Inputs'!D$6:D$1048576))</f>
        <v/>
      </c>
      <c r="E673" s="97" t="str">
        <f>IF(B673="","",_xlfn.XLOOKUP($B673,'Vendor Inputs'!$B$6:$B$1048576,'Vendor Inputs'!F$6:F$1048576))</f>
        <v/>
      </c>
      <c r="F673" s="97" t="str">
        <f>IF(B673="","",_xlfn.XLOOKUP($B673,'Vendor Inputs'!$B$6:$B$1048576,'Vendor Inputs'!G$6:G$1048576))</f>
        <v/>
      </c>
      <c r="G673" s="67"/>
      <c r="H673" s="101"/>
      <c r="I673" s="97" t="str">
        <f t="shared" si="33"/>
        <v/>
      </c>
      <c r="J673" s="67"/>
      <c r="K673" s="98" t="str">
        <f t="shared" si="34"/>
        <v/>
      </c>
      <c r="L673" s="97" t="str">
        <f t="shared" si="35"/>
        <v/>
      </c>
    </row>
    <row r="674" spans="1:12">
      <c r="A674" s="97" t="str">
        <f>IF(BOM!C681="","",BOM!C681)</f>
        <v/>
      </c>
      <c r="B674" s="96" t="s">
        <v>344</v>
      </c>
      <c r="C674" s="97" t="str">
        <f>IF(B674="","",_xlfn.XLOOKUP($B674,'Vendor Inputs'!$B$6:$B$1048576,'Vendor Inputs'!C$6:C$1048576))</f>
        <v/>
      </c>
      <c r="D674" s="97" t="str">
        <f>IF(B674="","",_xlfn.XLOOKUP($B674,'Vendor Inputs'!$B$6:$B$1048576,'Vendor Inputs'!D$6:D$1048576))</f>
        <v/>
      </c>
      <c r="E674" s="97" t="str">
        <f>IF(B674="","",_xlfn.XLOOKUP($B674,'Vendor Inputs'!$B$6:$B$1048576,'Vendor Inputs'!F$6:F$1048576))</f>
        <v/>
      </c>
      <c r="F674" s="97" t="str">
        <f>IF(B674="","",_xlfn.XLOOKUP($B674,'Vendor Inputs'!$B$6:$B$1048576,'Vendor Inputs'!G$6:G$1048576))</f>
        <v/>
      </c>
      <c r="G674" s="67"/>
      <c r="H674" s="101"/>
      <c r="I674" s="97" t="str">
        <f t="shared" si="33"/>
        <v/>
      </c>
      <c r="J674" s="67"/>
      <c r="K674" s="98" t="str">
        <f t="shared" si="34"/>
        <v/>
      </c>
      <c r="L674" s="97" t="str">
        <f t="shared" si="35"/>
        <v/>
      </c>
    </row>
    <row r="675" spans="1:12">
      <c r="A675" s="97" t="str">
        <f>IF(BOM!C682="","",BOM!C682)</f>
        <v/>
      </c>
      <c r="B675" s="96" t="s">
        <v>344</v>
      </c>
      <c r="C675" s="97" t="str">
        <f>IF(B675="","",_xlfn.XLOOKUP($B675,'Vendor Inputs'!$B$6:$B$1048576,'Vendor Inputs'!C$6:C$1048576))</f>
        <v/>
      </c>
      <c r="D675" s="97" t="str">
        <f>IF(B675="","",_xlfn.XLOOKUP($B675,'Vendor Inputs'!$B$6:$B$1048576,'Vendor Inputs'!D$6:D$1048576))</f>
        <v/>
      </c>
      <c r="E675" s="97" t="str">
        <f>IF(B675="","",_xlfn.XLOOKUP($B675,'Vendor Inputs'!$B$6:$B$1048576,'Vendor Inputs'!F$6:F$1048576))</f>
        <v/>
      </c>
      <c r="F675" s="97" t="str">
        <f>IF(B675="","",_xlfn.XLOOKUP($B675,'Vendor Inputs'!$B$6:$B$1048576,'Vendor Inputs'!G$6:G$1048576))</f>
        <v/>
      </c>
      <c r="G675" s="67"/>
      <c r="H675" s="101"/>
      <c r="I675" s="97" t="str">
        <f t="shared" si="33"/>
        <v/>
      </c>
      <c r="J675" s="67"/>
      <c r="K675" s="98" t="str">
        <f t="shared" si="34"/>
        <v/>
      </c>
      <c r="L675" s="97" t="str">
        <f t="shared" si="35"/>
        <v/>
      </c>
    </row>
    <row r="676" spans="1:12">
      <c r="A676" s="97" t="str">
        <f>IF(BOM!C683="","",BOM!C683)</f>
        <v/>
      </c>
      <c r="B676" s="96" t="s">
        <v>344</v>
      </c>
      <c r="C676" s="97" t="str">
        <f>IF(B676="","",_xlfn.XLOOKUP($B676,'Vendor Inputs'!$B$6:$B$1048576,'Vendor Inputs'!C$6:C$1048576))</f>
        <v/>
      </c>
      <c r="D676" s="97" t="str">
        <f>IF(B676="","",_xlfn.XLOOKUP($B676,'Vendor Inputs'!$B$6:$B$1048576,'Vendor Inputs'!D$6:D$1048576))</f>
        <v/>
      </c>
      <c r="E676" s="97" t="str">
        <f>IF(B676="","",_xlfn.XLOOKUP($B676,'Vendor Inputs'!$B$6:$B$1048576,'Vendor Inputs'!F$6:F$1048576))</f>
        <v/>
      </c>
      <c r="F676" s="97" t="str">
        <f>IF(B676="","",_xlfn.XLOOKUP($B676,'Vendor Inputs'!$B$6:$B$1048576,'Vendor Inputs'!G$6:G$1048576))</f>
        <v/>
      </c>
      <c r="G676" s="67"/>
      <c r="H676" s="101"/>
      <c r="I676" s="97" t="str">
        <f t="shared" si="33"/>
        <v/>
      </c>
      <c r="J676" s="67"/>
      <c r="K676" s="98" t="str">
        <f t="shared" si="34"/>
        <v/>
      </c>
      <c r="L676" s="97" t="str">
        <f t="shared" si="35"/>
        <v/>
      </c>
    </row>
    <row r="677" spans="1:12">
      <c r="A677" s="97" t="str">
        <f>IF(BOM!C684="","",BOM!C684)</f>
        <v/>
      </c>
      <c r="B677" s="96" t="s">
        <v>344</v>
      </c>
      <c r="C677" s="97" t="str">
        <f>IF(B677="","",_xlfn.XLOOKUP($B677,'Vendor Inputs'!$B$6:$B$1048576,'Vendor Inputs'!C$6:C$1048576))</f>
        <v/>
      </c>
      <c r="D677" s="97" t="str">
        <f>IF(B677="","",_xlfn.XLOOKUP($B677,'Vendor Inputs'!$B$6:$B$1048576,'Vendor Inputs'!D$6:D$1048576))</f>
        <v/>
      </c>
      <c r="E677" s="97" t="str">
        <f>IF(B677="","",_xlfn.XLOOKUP($B677,'Vendor Inputs'!$B$6:$B$1048576,'Vendor Inputs'!F$6:F$1048576))</f>
        <v/>
      </c>
      <c r="F677" s="97" t="str">
        <f>IF(B677="","",_xlfn.XLOOKUP($B677,'Vendor Inputs'!$B$6:$B$1048576,'Vendor Inputs'!G$6:G$1048576))</f>
        <v/>
      </c>
      <c r="G677" s="67"/>
      <c r="H677" s="101"/>
      <c r="I677" s="97" t="str">
        <f t="shared" si="33"/>
        <v/>
      </c>
      <c r="J677" s="67"/>
      <c r="K677" s="98" t="str">
        <f t="shared" si="34"/>
        <v/>
      </c>
      <c r="L677" s="97" t="str">
        <f t="shared" si="35"/>
        <v/>
      </c>
    </row>
    <row r="678" spans="1:12">
      <c r="A678" s="97" t="str">
        <f>IF(BOM!C685="","",BOM!C685)</f>
        <v/>
      </c>
      <c r="B678" s="96" t="s">
        <v>344</v>
      </c>
      <c r="C678" s="97" t="str">
        <f>IF(B678="","",_xlfn.XLOOKUP($B678,'Vendor Inputs'!$B$6:$B$1048576,'Vendor Inputs'!C$6:C$1048576))</f>
        <v/>
      </c>
      <c r="D678" s="97" t="str">
        <f>IF(B678="","",_xlfn.XLOOKUP($B678,'Vendor Inputs'!$B$6:$B$1048576,'Vendor Inputs'!D$6:D$1048576))</f>
        <v/>
      </c>
      <c r="E678" s="97" t="str">
        <f>IF(B678="","",_xlfn.XLOOKUP($B678,'Vendor Inputs'!$B$6:$B$1048576,'Vendor Inputs'!F$6:F$1048576))</f>
        <v/>
      </c>
      <c r="F678" s="97" t="str">
        <f>IF(B678="","",_xlfn.XLOOKUP($B678,'Vendor Inputs'!$B$6:$B$1048576,'Vendor Inputs'!G$6:G$1048576))</f>
        <v/>
      </c>
      <c r="G678" s="67"/>
      <c r="H678" s="101"/>
      <c r="I678" s="97" t="str">
        <f t="shared" si="33"/>
        <v/>
      </c>
      <c r="J678" s="67"/>
      <c r="K678" s="98" t="str">
        <f t="shared" si="34"/>
        <v/>
      </c>
      <c r="L678" s="97" t="str">
        <f t="shared" si="35"/>
        <v/>
      </c>
    </row>
    <row r="679" spans="1:12">
      <c r="A679" s="97" t="str">
        <f>IF(BOM!C686="","",BOM!C686)</f>
        <v/>
      </c>
      <c r="B679" s="96" t="s">
        <v>344</v>
      </c>
      <c r="C679" s="97" t="str">
        <f>IF(B679="","",_xlfn.XLOOKUP($B679,'Vendor Inputs'!$B$6:$B$1048576,'Vendor Inputs'!C$6:C$1048576))</f>
        <v/>
      </c>
      <c r="D679" s="97" t="str">
        <f>IF(B679="","",_xlfn.XLOOKUP($B679,'Vendor Inputs'!$B$6:$B$1048576,'Vendor Inputs'!D$6:D$1048576))</f>
        <v/>
      </c>
      <c r="E679" s="97" t="str">
        <f>IF(B679="","",_xlfn.XLOOKUP($B679,'Vendor Inputs'!$B$6:$B$1048576,'Vendor Inputs'!F$6:F$1048576))</f>
        <v/>
      </c>
      <c r="F679" s="97" t="str">
        <f>IF(B679="","",_xlfn.XLOOKUP($B679,'Vendor Inputs'!$B$6:$B$1048576,'Vendor Inputs'!G$6:G$1048576))</f>
        <v/>
      </c>
      <c r="G679" s="67"/>
      <c r="H679" s="101"/>
      <c r="I679" s="97" t="str">
        <f t="shared" si="33"/>
        <v/>
      </c>
      <c r="J679" s="67"/>
      <c r="K679" s="98" t="str">
        <f t="shared" si="34"/>
        <v/>
      </c>
      <c r="L679" s="97" t="str">
        <f t="shared" si="35"/>
        <v/>
      </c>
    </row>
    <row r="680" spans="1:12">
      <c r="A680" s="97" t="str">
        <f>IF(BOM!C687="","",BOM!C687)</f>
        <v/>
      </c>
      <c r="B680" s="96" t="s">
        <v>344</v>
      </c>
      <c r="C680" s="97" t="str">
        <f>IF(B680="","",_xlfn.XLOOKUP($B680,'Vendor Inputs'!$B$6:$B$1048576,'Vendor Inputs'!C$6:C$1048576))</f>
        <v/>
      </c>
      <c r="D680" s="97" t="str">
        <f>IF(B680="","",_xlfn.XLOOKUP($B680,'Vendor Inputs'!$B$6:$B$1048576,'Vendor Inputs'!D$6:D$1048576))</f>
        <v/>
      </c>
      <c r="E680" s="97" t="str">
        <f>IF(B680="","",_xlfn.XLOOKUP($B680,'Vendor Inputs'!$B$6:$B$1048576,'Vendor Inputs'!F$6:F$1048576))</f>
        <v/>
      </c>
      <c r="F680" s="97" t="str">
        <f>IF(B680="","",_xlfn.XLOOKUP($B680,'Vendor Inputs'!$B$6:$B$1048576,'Vendor Inputs'!G$6:G$1048576))</f>
        <v/>
      </c>
      <c r="G680" s="67"/>
      <c r="H680" s="101"/>
      <c r="I680" s="97" t="str">
        <f t="shared" si="33"/>
        <v/>
      </c>
      <c r="J680" s="67"/>
      <c r="K680" s="98" t="str">
        <f t="shared" si="34"/>
        <v/>
      </c>
      <c r="L680" s="97" t="str">
        <f t="shared" si="35"/>
        <v/>
      </c>
    </row>
    <row r="681" spans="1:12">
      <c r="A681" s="97" t="str">
        <f>IF(BOM!C688="","",BOM!C688)</f>
        <v/>
      </c>
      <c r="B681" s="96" t="s">
        <v>344</v>
      </c>
      <c r="C681" s="97" t="str">
        <f>IF(B681="","",_xlfn.XLOOKUP($B681,'Vendor Inputs'!$B$6:$B$1048576,'Vendor Inputs'!C$6:C$1048576))</f>
        <v/>
      </c>
      <c r="D681" s="97" t="str">
        <f>IF(B681="","",_xlfn.XLOOKUP($B681,'Vendor Inputs'!$B$6:$B$1048576,'Vendor Inputs'!D$6:D$1048576))</f>
        <v/>
      </c>
      <c r="E681" s="97" t="str">
        <f>IF(B681="","",_xlfn.XLOOKUP($B681,'Vendor Inputs'!$B$6:$B$1048576,'Vendor Inputs'!F$6:F$1048576))</f>
        <v/>
      </c>
      <c r="F681" s="97" t="str">
        <f>IF(B681="","",_xlfn.XLOOKUP($B681,'Vendor Inputs'!$B$6:$B$1048576,'Vendor Inputs'!G$6:G$1048576))</f>
        <v/>
      </c>
      <c r="G681" s="67"/>
      <c r="H681" s="101"/>
      <c r="I681" s="97" t="str">
        <f t="shared" si="33"/>
        <v/>
      </c>
      <c r="J681" s="67"/>
      <c r="K681" s="98" t="str">
        <f t="shared" si="34"/>
        <v/>
      </c>
      <c r="L681" s="97" t="str">
        <f t="shared" si="35"/>
        <v/>
      </c>
    </row>
    <row r="682" spans="1:12">
      <c r="A682" s="97" t="str">
        <f>IF(BOM!C689="","",BOM!C689)</f>
        <v/>
      </c>
      <c r="B682" s="96" t="s">
        <v>344</v>
      </c>
      <c r="C682" s="97" t="str">
        <f>IF(B682="","",_xlfn.XLOOKUP($B682,'Vendor Inputs'!$B$6:$B$1048576,'Vendor Inputs'!C$6:C$1048576))</f>
        <v/>
      </c>
      <c r="D682" s="97" t="str">
        <f>IF(B682="","",_xlfn.XLOOKUP($B682,'Vendor Inputs'!$B$6:$B$1048576,'Vendor Inputs'!D$6:D$1048576))</f>
        <v/>
      </c>
      <c r="E682" s="97" t="str">
        <f>IF(B682="","",_xlfn.XLOOKUP($B682,'Vendor Inputs'!$B$6:$B$1048576,'Vendor Inputs'!F$6:F$1048576))</f>
        <v/>
      </c>
      <c r="F682" s="97" t="str">
        <f>IF(B682="","",_xlfn.XLOOKUP($B682,'Vendor Inputs'!$B$6:$B$1048576,'Vendor Inputs'!G$6:G$1048576))</f>
        <v/>
      </c>
      <c r="G682" s="67"/>
      <c r="H682" s="101"/>
      <c r="I682" s="97" t="str">
        <f t="shared" si="33"/>
        <v/>
      </c>
      <c r="J682" s="67"/>
      <c r="K682" s="98" t="str">
        <f t="shared" si="34"/>
        <v/>
      </c>
      <c r="L682" s="97" t="str">
        <f t="shared" si="35"/>
        <v/>
      </c>
    </row>
    <row r="683" spans="1:12">
      <c r="A683" s="97" t="str">
        <f>IF(BOM!C690="","",BOM!C690)</f>
        <v/>
      </c>
      <c r="B683" s="96" t="s">
        <v>344</v>
      </c>
      <c r="C683" s="97" t="str">
        <f>IF(B683="","",_xlfn.XLOOKUP($B683,'Vendor Inputs'!$B$6:$B$1048576,'Vendor Inputs'!C$6:C$1048576))</f>
        <v/>
      </c>
      <c r="D683" s="97" t="str">
        <f>IF(B683="","",_xlfn.XLOOKUP($B683,'Vendor Inputs'!$B$6:$B$1048576,'Vendor Inputs'!D$6:D$1048576))</f>
        <v/>
      </c>
      <c r="E683" s="97" t="str">
        <f>IF(B683="","",_xlfn.XLOOKUP($B683,'Vendor Inputs'!$B$6:$B$1048576,'Vendor Inputs'!F$6:F$1048576))</f>
        <v/>
      </c>
      <c r="F683" s="97" t="str">
        <f>IF(B683="","",_xlfn.XLOOKUP($B683,'Vendor Inputs'!$B$6:$B$1048576,'Vendor Inputs'!G$6:G$1048576))</f>
        <v/>
      </c>
      <c r="G683" s="67"/>
      <c r="H683" s="101"/>
      <c r="I683" s="97" t="str">
        <f t="shared" si="33"/>
        <v/>
      </c>
      <c r="J683" s="67"/>
      <c r="K683" s="98" t="str">
        <f t="shared" si="34"/>
        <v/>
      </c>
      <c r="L683" s="97" t="str">
        <f t="shared" si="35"/>
        <v/>
      </c>
    </row>
    <row r="684" spans="1:12">
      <c r="A684" s="97" t="str">
        <f>IF(BOM!C691="","",BOM!C691)</f>
        <v/>
      </c>
      <c r="B684" s="96" t="s">
        <v>344</v>
      </c>
      <c r="C684" s="97" t="str">
        <f>IF(B684="","",_xlfn.XLOOKUP($B684,'Vendor Inputs'!$B$6:$B$1048576,'Vendor Inputs'!C$6:C$1048576))</f>
        <v/>
      </c>
      <c r="D684" s="97" t="str">
        <f>IF(B684="","",_xlfn.XLOOKUP($B684,'Vendor Inputs'!$B$6:$B$1048576,'Vendor Inputs'!D$6:D$1048576))</f>
        <v/>
      </c>
      <c r="E684" s="97" t="str">
        <f>IF(B684="","",_xlfn.XLOOKUP($B684,'Vendor Inputs'!$B$6:$B$1048576,'Vendor Inputs'!F$6:F$1048576))</f>
        <v/>
      </c>
      <c r="F684" s="97" t="str">
        <f>IF(B684="","",_xlfn.XLOOKUP($B684,'Vendor Inputs'!$B$6:$B$1048576,'Vendor Inputs'!G$6:G$1048576))</f>
        <v/>
      </c>
      <c r="G684" s="67"/>
      <c r="H684" s="101"/>
      <c r="I684" s="97" t="str">
        <f t="shared" si="33"/>
        <v/>
      </c>
      <c r="J684" s="67"/>
      <c r="K684" s="98" t="str">
        <f t="shared" si="34"/>
        <v/>
      </c>
      <c r="L684" s="97" t="str">
        <f t="shared" si="35"/>
        <v/>
      </c>
    </row>
    <row r="685" spans="1:12">
      <c r="A685" s="97" t="str">
        <f>IF(BOM!C692="","",BOM!C692)</f>
        <v/>
      </c>
      <c r="B685" s="96" t="s">
        <v>344</v>
      </c>
      <c r="C685" s="97" t="str">
        <f>IF(B685="","",_xlfn.XLOOKUP($B685,'Vendor Inputs'!$B$6:$B$1048576,'Vendor Inputs'!C$6:C$1048576))</f>
        <v/>
      </c>
      <c r="D685" s="97" t="str">
        <f>IF(B685="","",_xlfn.XLOOKUP($B685,'Vendor Inputs'!$B$6:$B$1048576,'Vendor Inputs'!D$6:D$1048576))</f>
        <v/>
      </c>
      <c r="E685" s="97" t="str">
        <f>IF(B685="","",_xlfn.XLOOKUP($B685,'Vendor Inputs'!$B$6:$B$1048576,'Vendor Inputs'!F$6:F$1048576))</f>
        <v/>
      </c>
      <c r="F685" s="97" t="str">
        <f>IF(B685="","",_xlfn.XLOOKUP($B685,'Vendor Inputs'!$B$6:$B$1048576,'Vendor Inputs'!G$6:G$1048576))</f>
        <v/>
      </c>
      <c r="G685" s="67"/>
      <c r="H685" s="101"/>
      <c r="I685" s="97" t="str">
        <f t="shared" si="33"/>
        <v/>
      </c>
      <c r="J685" s="67"/>
      <c r="K685" s="98" t="str">
        <f t="shared" si="34"/>
        <v/>
      </c>
      <c r="L685" s="97" t="str">
        <f t="shared" si="35"/>
        <v/>
      </c>
    </row>
    <row r="686" spans="1:12">
      <c r="A686" s="97" t="str">
        <f>IF(BOM!C693="","",BOM!C693)</f>
        <v/>
      </c>
      <c r="B686" s="96" t="s">
        <v>344</v>
      </c>
      <c r="C686" s="97" t="str">
        <f>IF(B686="","",_xlfn.XLOOKUP($B686,'Vendor Inputs'!$B$6:$B$1048576,'Vendor Inputs'!C$6:C$1048576))</f>
        <v/>
      </c>
      <c r="D686" s="97" t="str">
        <f>IF(B686="","",_xlfn.XLOOKUP($B686,'Vendor Inputs'!$B$6:$B$1048576,'Vendor Inputs'!D$6:D$1048576))</f>
        <v/>
      </c>
      <c r="E686" s="97" t="str">
        <f>IF(B686="","",_xlfn.XLOOKUP($B686,'Vendor Inputs'!$B$6:$B$1048576,'Vendor Inputs'!F$6:F$1048576))</f>
        <v/>
      </c>
      <c r="F686" s="97" t="str">
        <f>IF(B686="","",_xlfn.XLOOKUP($B686,'Vendor Inputs'!$B$6:$B$1048576,'Vendor Inputs'!G$6:G$1048576))</f>
        <v/>
      </c>
      <c r="G686" s="67"/>
      <c r="H686" s="101"/>
      <c r="I686" s="97" t="str">
        <f t="shared" si="33"/>
        <v/>
      </c>
      <c r="J686" s="67"/>
      <c r="K686" s="98" t="str">
        <f t="shared" si="34"/>
        <v/>
      </c>
      <c r="L686" s="97" t="str">
        <f t="shared" si="35"/>
        <v/>
      </c>
    </row>
    <row r="687" spans="1:12">
      <c r="A687" s="97" t="str">
        <f>IF(BOM!C694="","",BOM!C694)</f>
        <v/>
      </c>
      <c r="B687" s="96" t="s">
        <v>344</v>
      </c>
      <c r="C687" s="97" t="str">
        <f>IF(B687="","",_xlfn.XLOOKUP($B687,'Vendor Inputs'!$B$6:$B$1048576,'Vendor Inputs'!C$6:C$1048576))</f>
        <v/>
      </c>
      <c r="D687" s="97" t="str">
        <f>IF(B687="","",_xlfn.XLOOKUP($B687,'Vendor Inputs'!$B$6:$B$1048576,'Vendor Inputs'!D$6:D$1048576))</f>
        <v/>
      </c>
      <c r="E687" s="97" t="str">
        <f>IF(B687="","",_xlfn.XLOOKUP($B687,'Vendor Inputs'!$B$6:$B$1048576,'Vendor Inputs'!F$6:F$1048576))</f>
        <v/>
      </c>
      <c r="F687" s="97" t="str">
        <f>IF(B687="","",_xlfn.XLOOKUP($B687,'Vendor Inputs'!$B$6:$B$1048576,'Vendor Inputs'!G$6:G$1048576))</f>
        <v/>
      </c>
      <c r="G687" s="67"/>
      <c r="H687" s="101"/>
      <c r="I687" s="97" t="str">
        <f t="shared" si="33"/>
        <v/>
      </c>
      <c r="J687" s="67"/>
      <c r="K687" s="98" t="str">
        <f t="shared" si="34"/>
        <v/>
      </c>
      <c r="L687" s="97" t="str">
        <f t="shared" si="35"/>
        <v/>
      </c>
    </row>
    <row r="688" spans="1:12">
      <c r="A688" s="97" t="str">
        <f>IF(BOM!C695="","",BOM!C695)</f>
        <v/>
      </c>
      <c r="B688" s="96" t="s">
        <v>344</v>
      </c>
      <c r="C688" s="97" t="str">
        <f>IF(B688="","",_xlfn.XLOOKUP($B688,'Vendor Inputs'!$B$6:$B$1048576,'Vendor Inputs'!C$6:C$1048576))</f>
        <v/>
      </c>
      <c r="D688" s="97" t="str">
        <f>IF(B688="","",_xlfn.XLOOKUP($B688,'Vendor Inputs'!$B$6:$B$1048576,'Vendor Inputs'!D$6:D$1048576))</f>
        <v/>
      </c>
      <c r="E688" s="97" t="str">
        <f>IF(B688="","",_xlfn.XLOOKUP($B688,'Vendor Inputs'!$B$6:$B$1048576,'Vendor Inputs'!F$6:F$1048576))</f>
        <v/>
      </c>
      <c r="F688" s="97" t="str">
        <f>IF(B688="","",_xlfn.XLOOKUP($B688,'Vendor Inputs'!$B$6:$B$1048576,'Vendor Inputs'!G$6:G$1048576))</f>
        <v/>
      </c>
      <c r="G688" s="67"/>
      <c r="H688" s="101"/>
      <c r="I688" s="97" t="str">
        <f t="shared" si="33"/>
        <v/>
      </c>
      <c r="J688" s="67"/>
      <c r="K688" s="98" t="str">
        <f t="shared" si="34"/>
        <v/>
      </c>
      <c r="L688" s="97" t="str">
        <f t="shared" si="35"/>
        <v/>
      </c>
    </row>
    <row r="689" spans="1:12">
      <c r="A689" s="97" t="str">
        <f>IF(BOM!C696="","",BOM!C696)</f>
        <v/>
      </c>
      <c r="B689" s="96" t="s">
        <v>344</v>
      </c>
      <c r="C689" s="97" t="str">
        <f>IF(B689="","",_xlfn.XLOOKUP($B689,'Vendor Inputs'!$B$6:$B$1048576,'Vendor Inputs'!C$6:C$1048576))</f>
        <v/>
      </c>
      <c r="D689" s="97" t="str">
        <f>IF(B689="","",_xlfn.XLOOKUP($B689,'Vendor Inputs'!$B$6:$B$1048576,'Vendor Inputs'!D$6:D$1048576))</f>
        <v/>
      </c>
      <c r="E689" s="97" t="str">
        <f>IF(B689="","",_xlfn.XLOOKUP($B689,'Vendor Inputs'!$B$6:$B$1048576,'Vendor Inputs'!F$6:F$1048576))</f>
        <v/>
      </c>
      <c r="F689" s="97" t="str">
        <f>IF(B689="","",_xlfn.XLOOKUP($B689,'Vendor Inputs'!$B$6:$B$1048576,'Vendor Inputs'!G$6:G$1048576))</f>
        <v/>
      </c>
      <c r="G689" s="67"/>
      <c r="H689" s="101"/>
      <c r="I689" s="97" t="str">
        <f t="shared" si="33"/>
        <v/>
      </c>
      <c r="J689" s="67"/>
      <c r="K689" s="98" t="str">
        <f t="shared" si="34"/>
        <v/>
      </c>
      <c r="L689" s="97" t="str">
        <f t="shared" si="35"/>
        <v/>
      </c>
    </row>
    <row r="690" spans="1:12">
      <c r="A690" s="97" t="str">
        <f>IF(BOM!C697="","",BOM!C697)</f>
        <v/>
      </c>
      <c r="B690" s="96" t="s">
        <v>344</v>
      </c>
      <c r="C690" s="97" t="str">
        <f>IF(B690="","",_xlfn.XLOOKUP($B690,'Vendor Inputs'!$B$6:$B$1048576,'Vendor Inputs'!C$6:C$1048576))</f>
        <v/>
      </c>
      <c r="D690" s="97" t="str">
        <f>IF(B690="","",_xlfn.XLOOKUP($B690,'Vendor Inputs'!$B$6:$B$1048576,'Vendor Inputs'!D$6:D$1048576))</f>
        <v/>
      </c>
      <c r="E690" s="97" t="str">
        <f>IF(B690="","",_xlfn.XLOOKUP($B690,'Vendor Inputs'!$B$6:$B$1048576,'Vendor Inputs'!F$6:F$1048576))</f>
        <v/>
      </c>
      <c r="F690" s="97" t="str">
        <f>IF(B690="","",_xlfn.XLOOKUP($B690,'Vendor Inputs'!$B$6:$B$1048576,'Vendor Inputs'!G$6:G$1048576))</f>
        <v/>
      </c>
      <c r="G690" s="67"/>
      <c r="H690" s="101"/>
      <c r="I690" s="97" t="str">
        <f t="shared" si="33"/>
        <v/>
      </c>
      <c r="J690" s="67"/>
      <c r="K690" s="98" t="str">
        <f t="shared" si="34"/>
        <v/>
      </c>
      <c r="L690" s="97" t="str">
        <f t="shared" si="35"/>
        <v/>
      </c>
    </row>
    <row r="691" spans="1:12">
      <c r="A691" s="97" t="str">
        <f>IF(BOM!C698="","",BOM!C698)</f>
        <v/>
      </c>
      <c r="B691" s="96" t="s">
        <v>344</v>
      </c>
      <c r="C691" s="97" t="str">
        <f>IF(B691="","",_xlfn.XLOOKUP($B691,'Vendor Inputs'!$B$6:$B$1048576,'Vendor Inputs'!C$6:C$1048576))</f>
        <v/>
      </c>
      <c r="D691" s="97" t="str">
        <f>IF(B691="","",_xlfn.XLOOKUP($B691,'Vendor Inputs'!$B$6:$B$1048576,'Vendor Inputs'!D$6:D$1048576))</f>
        <v/>
      </c>
      <c r="E691" s="97" t="str">
        <f>IF(B691="","",_xlfn.XLOOKUP($B691,'Vendor Inputs'!$B$6:$B$1048576,'Vendor Inputs'!F$6:F$1048576))</f>
        <v/>
      </c>
      <c r="F691" s="97" t="str">
        <f>IF(B691="","",_xlfn.XLOOKUP($B691,'Vendor Inputs'!$B$6:$B$1048576,'Vendor Inputs'!G$6:G$1048576))</f>
        <v/>
      </c>
      <c r="G691" s="67"/>
      <c r="H691" s="101"/>
      <c r="I691" s="97" t="str">
        <f t="shared" si="33"/>
        <v/>
      </c>
      <c r="J691" s="67"/>
      <c r="K691" s="98" t="str">
        <f t="shared" si="34"/>
        <v/>
      </c>
      <c r="L691" s="97" t="str">
        <f t="shared" si="35"/>
        <v/>
      </c>
    </row>
    <row r="692" spans="1:12">
      <c r="A692" s="97" t="str">
        <f>IF(BOM!C699="","",BOM!C699)</f>
        <v/>
      </c>
      <c r="B692" s="96" t="s">
        <v>344</v>
      </c>
      <c r="C692" s="97" t="str">
        <f>IF(B692="","",_xlfn.XLOOKUP($B692,'Vendor Inputs'!$B$6:$B$1048576,'Vendor Inputs'!C$6:C$1048576))</f>
        <v/>
      </c>
      <c r="D692" s="97" t="str">
        <f>IF(B692="","",_xlfn.XLOOKUP($B692,'Vendor Inputs'!$B$6:$B$1048576,'Vendor Inputs'!D$6:D$1048576))</f>
        <v/>
      </c>
      <c r="E692" s="97" t="str">
        <f>IF(B692="","",_xlfn.XLOOKUP($B692,'Vendor Inputs'!$B$6:$B$1048576,'Vendor Inputs'!F$6:F$1048576))</f>
        <v/>
      </c>
      <c r="F692" s="97" t="str">
        <f>IF(B692="","",_xlfn.XLOOKUP($B692,'Vendor Inputs'!$B$6:$B$1048576,'Vendor Inputs'!G$6:G$1048576))</f>
        <v/>
      </c>
      <c r="G692" s="67"/>
      <c r="H692" s="101"/>
      <c r="I692" s="97" t="str">
        <f t="shared" si="33"/>
        <v/>
      </c>
      <c r="J692" s="67"/>
      <c r="K692" s="98" t="str">
        <f t="shared" si="34"/>
        <v/>
      </c>
      <c r="L692" s="97" t="str">
        <f t="shared" si="35"/>
        <v/>
      </c>
    </row>
    <row r="693" spans="1:12">
      <c r="A693" s="97" t="str">
        <f>IF(BOM!C700="","",BOM!C700)</f>
        <v/>
      </c>
      <c r="B693" s="96" t="s">
        <v>344</v>
      </c>
      <c r="C693" s="97" t="str">
        <f>IF(B693="","",_xlfn.XLOOKUP($B693,'Vendor Inputs'!$B$6:$B$1048576,'Vendor Inputs'!C$6:C$1048576))</f>
        <v/>
      </c>
      <c r="D693" s="97" t="str">
        <f>IF(B693="","",_xlfn.XLOOKUP($B693,'Vendor Inputs'!$B$6:$B$1048576,'Vendor Inputs'!D$6:D$1048576))</f>
        <v/>
      </c>
      <c r="E693" s="97" t="str">
        <f>IF(B693="","",_xlfn.XLOOKUP($B693,'Vendor Inputs'!$B$6:$B$1048576,'Vendor Inputs'!F$6:F$1048576))</f>
        <v/>
      </c>
      <c r="F693" s="97" t="str">
        <f>IF(B693="","",_xlfn.XLOOKUP($B693,'Vendor Inputs'!$B$6:$B$1048576,'Vendor Inputs'!G$6:G$1048576))</f>
        <v/>
      </c>
      <c r="G693" s="67"/>
      <c r="H693" s="101"/>
      <c r="I693" s="97" t="str">
        <f t="shared" si="33"/>
        <v/>
      </c>
      <c r="J693" s="67"/>
      <c r="K693" s="98" t="str">
        <f t="shared" si="34"/>
        <v/>
      </c>
      <c r="L693" s="97" t="str">
        <f t="shared" si="35"/>
        <v/>
      </c>
    </row>
    <row r="694" spans="1:12">
      <c r="A694" s="97" t="str">
        <f>IF(BOM!C701="","",BOM!C701)</f>
        <v/>
      </c>
      <c r="B694" s="96" t="s">
        <v>344</v>
      </c>
      <c r="C694" s="97" t="str">
        <f>IF(B694="","",_xlfn.XLOOKUP($B694,'Vendor Inputs'!$B$6:$B$1048576,'Vendor Inputs'!C$6:C$1048576))</f>
        <v/>
      </c>
      <c r="D694" s="97" t="str">
        <f>IF(B694="","",_xlfn.XLOOKUP($B694,'Vendor Inputs'!$B$6:$B$1048576,'Vendor Inputs'!D$6:D$1048576))</f>
        <v/>
      </c>
      <c r="E694" s="97" t="str">
        <f>IF(B694="","",_xlfn.XLOOKUP($B694,'Vendor Inputs'!$B$6:$B$1048576,'Vendor Inputs'!F$6:F$1048576))</f>
        <v/>
      </c>
      <c r="F694" s="97" t="str">
        <f>IF(B694="","",_xlfn.XLOOKUP($B694,'Vendor Inputs'!$B$6:$B$1048576,'Vendor Inputs'!G$6:G$1048576))</f>
        <v/>
      </c>
      <c r="G694" s="67"/>
      <c r="H694" s="101"/>
      <c r="I694" s="97" t="str">
        <f t="shared" si="33"/>
        <v/>
      </c>
      <c r="J694" s="67"/>
      <c r="K694" s="98" t="str">
        <f t="shared" si="34"/>
        <v/>
      </c>
      <c r="L694" s="97" t="str">
        <f t="shared" si="35"/>
        <v/>
      </c>
    </row>
    <row r="695" spans="1:12">
      <c r="A695" s="97" t="str">
        <f>IF(BOM!C702="","",BOM!C702)</f>
        <v/>
      </c>
      <c r="B695" s="96" t="s">
        <v>344</v>
      </c>
      <c r="C695" s="97" t="str">
        <f>IF(B695="","",_xlfn.XLOOKUP($B695,'Vendor Inputs'!$B$6:$B$1048576,'Vendor Inputs'!C$6:C$1048576))</f>
        <v/>
      </c>
      <c r="D695" s="97" t="str">
        <f>IF(B695="","",_xlfn.XLOOKUP($B695,'Vendor Inputs'!$B$6:$B$1048576,'Vendor Inputs'!D$6:D$1048576))</f>
        <v/>
      </c>
      <c r="E695" s="97" t="str">
        <f>IF(B695="","",_xlfn.XLOOKUP($B695,'Vendor Inputs'!$B$6:$B$1048576,'Vendor Inputs'!F$6:F$1048576))</f>
        <v/>
      </c>
      <c r="F695" s="97" t="str">
        <f>IF(B695="","",_xlfn.XLOOKUP($B695,'Vendor Inputs'!$B$6:$B$1048576,'Vendor Inputs'!G$6:G$1048576))</f>
        <v/>
      </c>
      <c r="G695" s="67"/>
      <c r="H695" s="101"/>
      <c r="I695" s="97" t="str">
        <f t="shared" si="33"/>
        <v/>
      </c>
      <c r="J695" s="67"/>
      <c r="K695" s="98" t="str">
        <f t="shared" si="34"/>
        <v/>
      </c>
      <c r="L695" s="97" t="str">
        <f t="shared" si="35"/>
        <v/>
      </c>
    </row>
    <row r="696" spans="1:12">
      <c r="A696" s="97" t="str">
        <f>IF(BOM!C703="","",BOM!C703)</f>
        <v/>
      </c>
      <c r="B696" s="96" t="s">
        <v>344</v>
      </c>
      <c r="C696" s="97" t="str">
        <f>IF(B696="","",_xlfn.XLOOKUP($B696,'Vendor Inputs'!$B$6:$B$1048576,'Vendor Inputs'!C$6:C$1048576))</f>
        <v/>
      </c>
      <c r="D696" s="97" t="str">
        <f>IF(B696="","",_xlfn.XLOOKUP($B696,'Vendor Inputs'!$B$6:$B$1048576,'Vendor Inputs'!D$6:D$1048576))</f>
        <v/>
      </c>
      <c r="E696" s="97" t="str">
        <f>IF(B696="","",_xlfn.XLOOKUP($B696,'Vendor Inputs'!$B$6:$B$1048576,'Vendor Inputs'!F$6:F$1048576))</f>
        <v/>
      </c>
      <c r="F696" s="97" t="str">
        <f>IF(B696="","",_xlfn.XLOOKUP($B696,'Vendor Inputs'!$B$6:$B$1048576,'Vendor Inputs'!G$6:G$1048576))</f>
        <v/>
      </c>
      <c r="G696" s="67"/>
      <c r="H696" s="101"/>
      <c r="I696" s="97" t="str">
        <f t="shared" si="33"/>
        <v/>
      </c>
      <c r="J696" s="67"/>
      <c r="K696" s="98" t="str">
        <f t="shared" si="34"/>
        <v/>
      </c>
      <c r="L696" s="97" t="str">
        <f t="shared" si="35"/>
        <v/>
      </c>
    </row>
    <row r="697" spans="1:12">
      <c r="A697" s="97" t="str">
        <f>IF(BOM!C704="","",BOM!C704)</f>
        <v/>
      </c>
      <c r="B697" s="96" t="s">
        <v>344</v>
      </c>
      <c r="C697" s="97" t="str">
        <f>IF(B697="","",_xlfn.XLOOKUP($B697,'Vendor Inputs'!$B$6:$B$1048576,'Vendor Inputs'!C$6:C$1048576))</f>
        <v/>
      </c>
      <c r="D697" s="97" t="str">
        <f>IF(B697="","",_xlfn.XLOOKUP($B697,'Vendor Inputs'!$B$6:$B$1048576,'Vendor Inputs'!D$6:D$1048576))</f>
        <v/>
      </c>
      <c r="E697" s="97" t="str">
        <f>IF(B697="","",_xlfn.XLOOKUP($B697,'Vendor Inputs'!$B$6:$B$1048576,'Vendor Inputs'!F$6:F$1048576))</f>
        <v/>
      </c>
      <c r="F697" s="97" t="str">
        <f>IF(B697="","",_xlfn.XLOOKUP($B697,'Vendor Inputs'!$B$6:$B$1048576,'Vendor Inputs'!G$6:G$1048576))</f>
        <v/>
      </c>
      <c r="G697" s="67"/>
      <c r="H697" s="101"/>
      <c r="I697" s="97" t="str">
        <f t="shared" si="33"/>
        <v/>
      </c>
      <c r="J697" s="67"/>
      <c r="K697" s="98" t="str">
        <f t="shared" si="34"/>
        <v/>
      </c>
      <c r="L697" s="97" t="str">
        <f t="shared" si="35"/>
        <v/>
      </c>
    </row>
    <row r="698" spans="1:12">
      <c r="A698" s="97" t="str">
        <f>IF(BOM!C705="","",BOM!C705)</f>
        <v/>
      </c>
      <c r="B698" s="96" t="s">
        <v>344</v>
      </c>
      <c r="C698" s="97" t="str">
        <f>IF(B698="","",_xlfn.XLOOKUP($B698,'Vendor Inputs'!$B$6:$B$1048576,'Vendor Inputs'!C$6:C$1048576))</f>
        <v/>
      </c>
      <c r="D698" s="97" t="str">
        <f>IF(B698="","",_xlfn.XLOOKUP($B698,'Vendor Inputs'!$B$6:$B$1048576,'Vendor Inputs'!D$6:D$1048576))</f>
        <v/>
      </c>
      <c r="E698" s="97" t="str">
        <f>IF(B698="","",_xlfn.XLOOKUP($B698,'Vendor Inputs'!$B$6:$B$1048576,'Vendor Inputs'!F$6:F$1048576))</f>
        <v/>
      </c>
      <c r="F698" s="97" t="str">
        <f>IF(B698="","",_xlfn.XLOOKUP($B698,'Vendor Inputs'!$B$6:$B$1048576,'Vendor Inputs'!G$6:G$1048576))</f>
        <v/>
      </c>
      <c r="G698" s="67"/>
      <c r="H698" s="101"/>
      <c r="I698" s="97" t="str">
        <f t="shared" si="33"/>
        <v/>
      </c>
      <c r="J698" s="67"/>
      <c r="K698" s="98" t="str">
        <f t="shared" si="34"/>
        <v/>
      </c>
      <c r="L698" s="97" t="str">
        <f t="shared" si="35"/>
        <v/>
      </c>
    </row>
    <row r="699" spans="1:12">
      <c r="A699" s="97" t="str">
        <f>IF(BOM!C706="","",BOM!C706)</f>
        <v/>
      </c>
      <c r="B699" s="96" t="s">
        <v>344</v>
      </c>
      <c r="C699" s="97" t="str">
        <f>IF(B699="","",_xlfn.XLOOKUP($B699,'Vendor Inputs'!$B$6:$B$1048576,'Vendor Inputs'!C$6:C$1048576))</f>
        <v/>
      </c>
      <c r="D699" s="97" t="str">
        <f>IF(B699="","",_xlfn.XLOOKUP($B699,'Vendor Inputs'!$B$6:$B$1048576,'Vendor Inputs'!D$6:D$1048576))</f>
        <v/>
      </c>
      <c r="E699" s="97" t="str">
        <f>IF(B699="","",_xlfn.XLOOKUP($B699,'Vendor Inputs'!$B$6:$B$1048576,'Vendor Inputs'!F$6:F$1048576))</f>
        <v/>
      </c>
      <c r="F699" s="97" t="str">
        <f>IF(B699="","",_xlfn.XLOOKUP($B699,'Vendor Inputs'!$B$6:$B$1048576,'Vendor Inputs'!G$6:G$1048576))</f>
        <v/>
      </c>
      <c r="G699" s="67"/>
      <c r="H699" s="101"/>
      <c r="I699" s="97" t="str">
        <f t="shared" si="33"/>
        <v/>
      </c>
      <c r="J699" s="67"/>
      <c r="K699" s="98" t="str">
        <f t="shared" si="34"/>
        <v/>
      </c>
      <c r="L699" s="97" t="str">
        <f t="shared" si="35"/>
        <v/>
      </c>
    </row>
    <row r="700" spans="1:12">
      <c r="A700" s="97" t="str">
        <f>IF(BOM!C707="","",BOM!C707)</f>
        <v/>
      </c>
      <c r="B700" s="96" t="s">
        <v>344</v>
      </c>
      <c r="C700" s="97" t="str">
        <f>IF(B700="","",_xlfn.XLOOKUP($B700,'Vendor Inputs'!$B$6:$B$1048576,'Vendor Inputs'!C$6:C$1048576))</f>
        <v/>
      </c>
      <c r="D700" s="97" t="str">
        <f>IF(B700="","",_xlfn.XLOOKUP($B700,'Vendor Inputs'!$B$6:$B$1048576,'Vendor Inputs'!D$6:D$1048576))</f>
        <v/>
      </c>
      <c r="E700" s="97" t="str">
        <f>IF(B700="","",_xlfn.XLOOKUP($B700,'Vendor Inputs'!$B$6:$B$1048576,'Vendor Inputs'!F$6:F$1048576))</f>
        <v/>
      </c>
      <c r="F700" s="97" t="str">
        <f>IF(B700="","",_xlfn.XLOOKUP($B700,'Vendor Inputs'!$B$6:$B$1048576,'Vendor Inputs'!G$6:G$1048576))</f>
        <v/>
      </c>
      <c r="G700" s="67"/>
      <c r="H700" s="101"/>
      <c r="I700" s="97" t="str">
        <f t="shared" si="33"/>
        <v/>
      </c>
      <c r="J700" s="67"/>
      <c r="K700" s="98" t="str">
        <f t="shared" si="34"/>
        <v/>
      </c>
      <c r="L700" s="97" t="str">
        <f t="shared" si="35"/>
        <v/>
      </c>
    </row>
    <row r="701" spans="1:12">
      <c r="A701" s="97" t="str">
        <f>IF(BOM!C708="","",BOM!C708)</f>
        <v/>
      </c>
      <c r="B701" s="96" t="s">
        <v>344</v>
      </c>
      <c r="C701" s="97" t="str">
        <f>IF(B701="","",_xlfn.XLOOKUP($B701,'Vendor Inputs'!$B$6:$B$1048576,'Vendor Inputs'!C$6:C$1048576))</f>
        <v/>
      </c>
      <c r="D701" s="97" t="str">
        <f>IF(B701="","",_xlfn.XLOOKUP($B701,'Vendor Inputs'!$B$6:$B$1048576,'Vendor Inputs'!D$6:D$1048576))</f>
        <v/>
      </c>
      <c r="E701" s="97" t="str">
        <f>IF(B701="","",_xlfn.XLOOKUP($B701,'Vendor Inputs'!$B$6:$B$1048576,'Vendor Inputs'!F$6:F$1048576))</f>
        <v/>
      </c>
      <c r="F701" s="97" t="str">
        <f>IF(B701="","",_xlfn.XLOOKUP($B701,'Vendor Inputs'!$B$6:$B$1048576,'Vendor Inputs'!G$6:G$1048576))</f>
        <v/>
      </c>
      <c r="G701" s="67"/>
      <c r="H701" s="101"/>
      <c r="I701" s="97" t="str">
        <f t="shared" si="33"/>
        <v/>
      </c>
      <c r="J701" s="67"/>
      <c r="K701" s="98" t="str">
        <f t="shared" si="34"/>
        <v/>
      </c>
      <c r="L701" s="97" t="str">
        <f t="shared" si="35"/>
        <v/>
      </c>
    </row>
    <row r="702" spans="1:12">
      <c r="A702" s="97" t="str">
        <f>IF(BOM!C709="","",BOM!C709)</f>
        <v/>
      </c>
      <c r="B702" s="96" t="s">
        <v>344</v>
      </c>
      <c r="C702" s="97" t="str">
        <f>IF(B702="","",_xlfn.XLOOKUP($B702,'Vendor Inputs'!$B$6:$B$1048576,'Vendor Inputs'!C$6:C$1048576))</f>
        <v/>
      </c>
      <c r="D702" s="97" t="str">
        <f>IF(B702="","",_xlfn.XLOOKUP($B702,'Vendor Inputs'!$B$6:$B$1048576,'Vendor Inputs'!D$6:D$1048576))</f>
        <v/>
      </c>
      <c r="E702" s="97" t="str">
        <f>IF(B702="","",_xlfn.XLOOKUP($B702,'Vendor Inputs'!$B$6:$B$1048576,'Vendor Inputs'!F$6:F$1048576))</f>
        <v/>
      </c>
      <c r="F702" s="97" t="str">
        <f>IF(B702="","",_xlfn.XLOOKUP($B702,'Vendor Inputs'!$B$6:$B$1048576,'Vendor Inputs'!G$6:G$1048576))</f>
        <v/>
      </c>
      <c r="G702" s="67"/>
      <c r="H702" s="101"/>
      <c r="I702" s="97" t="str">
        <f t="shared" si="33"/>
        <v/>
      </c>
      <c r="J702" s="67"/>
      <c r="K702" s="98" t="str">
        <f t="shared" si="34"/>
        <v/>
      </c>
      <c r="L702" s="97" t="str">
        <f t="shared" si="35"/>
        <v/>
      </c>
    </row>
    <row r="703" spans="1:12">
      <c r="A703" s="97" t="str">
        <f>IF(BOM!C710="","",BOM!C710)</f>
        <v/>
      </c>
      <c r="B703" s="96" t="s">
        <v>344</v>
      </c>
      <c r="C703" s="97" t="str">
        <f>IF(B703="","",_xlfn.XLOOKUP($B703,'Vendor Inputs'!$B$6:$B$1048576,'Vendor Inputs'!C$6:C$1048576))</f>
        <v/>
      </c>
      <c r="D703" s="97" t="str">
        <f>IF(B703="","",_xlfn.XLOOKUP($B703,'Vendor Inputs'!$B$6:$B$1048576,'Vendor Inputs'!D$6:D$1048576))</f>
        <v/>
      </c>
      <c r="E703" s="97" t="str">
        <f>IF(B703="","",_xlfn.XLOOKUP($B703,'Vendor Inputs'!$B$6:$B$1048576,'Vendor Inputs'!F$6:F$1048576))</f>
        <v/>
      </c>
      <c r="F703" s="97" t="str">
        <f>IF(B703="","",_xlfn.XLOOKUP($B703,'Vendor Inputs'!$B$6:$B$1048576,'Vendor Inputs'!G$6:G$1048576))</f>
        <v/>
      </c>
      <c r="G703" s="67"/>
      <c r="H703" s="101"/>
      <c r="I703" s="97" t="str">
        <f t="shared" si="33"/>
        <v/>
      </c>
      <c r="J703" s="67"/>
      <c r="K703" s="98" t="str">
        <f t="shared" si="34"/>
        <v/>
      </c>
      <c r="L703" s="97" t="str">
        <f t="shared" si="35"/>
        <v/>
      </c>
    </row>
    <row r="704" spans="1:12">
      <c r="A704" s="97" t="str">
        <f>IF(BOM!C711="","",BOM!C711)</f>
        <v/>
      </c>
      <c r="B704" s="96" t="s">
        <v>344</v>
      </c>
      <c r="C704" s="97" t="str">
        <f>IF(B704="","",_xlfn.XLOOKUP($B704,'Vendor Inputs'!$B$6:$B$1048576,'Vendor Inputs'!C$6:C$1048576))</f>
        <v/>
      </c>
      <c r="D704" s="97" t="str">
        <f>IF(B704="","",_xlfn.XLOOKUP($B704,'Vendor Inputs'!$B$6:$B$1048576,'Vendor Inputs'!D$6:D$1048576))</f>
        <v/>
      </c>
      <c r="E704" s="97" t="str">
        <f>IF(B704="","",_xlfn.XLOOKUP($B704,'Vendor Inputs'!$B$6:$B$1048576,'Vendor Inputs'!F$6:F$1048576))</f>
        <v/>
      </c>
      <c r="F704" s="97" t="str">
        <f>IF(B704="","",_xlfn.XLOOKUP($B704,'Vendor Inputs'!$B$6:$B$1048576,'Vendor Inputs'!G$6:G$1048576))</f>
        <v/>
      </c>
      <c r="G704" s="67"/>
      <c r="H704" s="101"/>
      <c r="I704" s="97" t="str">
        <f t="shared" si="33"/>
        <v/>
      </c>
      <c r="J704" s="67"/>
      <c r="K704" s="98" t="str">
        <f t="shared" si="34"/>
        <v/>
      </c>
      <c r="L704" s="97" t="str">
        <f t="shared" si="35"/>
        <v/>
      </c>
    </row>
    <row r="705" spans="1:12">
      <c r="A705" s="97" t="str">
        <f>IF(BOM!C712="","",BOM!C712)</f>
        <v/>
      </c>
      <c r="B705" s="96" t="s">
        <v>344</v>
      </c>
      <c r="C705" s="97" t="str">
        <f>IF(B705="","",_xlfn.XLOOKUP($B705,'Vendor Inputs'!$B$6:$B$1048576,'Vendor Inputs'!C$6:C$1048576))</f>
        <v/>
      </c>
      <c r="D705" s="97" t="str">
        <f>IF(B705="","",_xlfn.XLOOKUP($B705,'Vendor Inputs'!$B$6:$B$1048576,'Vendor Inputs'!D$6:D$1048576))</f>
        <v/>
      </c>
      <c r="E705" s="97" t="str">
        <f>IF(B705="","",_xlfn.XLOOKUP($B705,'Vendor Inputs'!$B$6:$B$1048576,'Vendor Inputs'!F$6:F$1048576))</f>
        <v/>
      </c>
      <c r="F705" s="97" t="str">
        <f>IF(B705="","",_xlfn.XLOOKUP($B705,'Vendor Inputs'!$B$6:$B$1048576,'Vendor Inputs'!G$6:G$1048576))</f>
        <v/>
      </c>
      <c r="G705" s="67"/>
      <c r="H705" s="101"/>
      <c r="I705" s="97" t="str">
        <f t="shared" si="33"/>
        <v/>
      </c>
      <c r="J705" s="67"/>
      <c r="K705" s="98" t="str">
        <f t="shared" si="34"/>
        <v/>
      </c>
      <c r="L705" s="97" t="str">
        <f t="shared" si="35"/>
        <v/>
      </c>
    </row>
    <row r="706" spans="1:12">
      <c r="A706" s="97" t="str">
        <f>IF(BOM!C713="","",BOM!C713)</f>
        <v/>
      </c>
      <c r="B706" s="96" t="s">
        <v>344</v>
      </c>
      <c r="C706" s="97" t="str">
        <f>IF(B706="","",_xlfn.XLOOKUP($B706,'Vendor Inputs'!$B$6:$B$1048576,'Vendor Inputs'!C$6:C$1048576))</f>
        <v/>
      </c>
      <c r="D706" s="97" t="str">
        <f>IF(B706="","",_xlfn.XLOOKUP($B706,'Vendor Inputs'!$B$6:$B$1048576,'Vendor Inputs'!D$6:D$1048576))</f>
        <v/>
      </c>
      <c r="E706" s="97" t="str">
        <f>IF(B706="","",_xlfn.XLOOKUP($B706,'Vendor Inputs'!$B$6:$B$1048576,'Vendor Inputs'!F$6:F$1048576))</f>
        <v/>
      </c>
      <c r="F706" s="97" t="str">
        <f>IF(B706="","",_xlfn.XLOOKUP($B706,'Vendor Inputs'!$B$6:$B$1048576,'Vendor Inputs'!G$6:G$1048576))</f>
        <v/>
      </c>
      <c r="G706" s="67"/>
      <c r="H706" s="101"/>
      <c r="I706" s="97" t="str">
        <f t="shared" si="33"/>
        <v/>
      </c>
      <c r="J706" s="67"/>
      <c r="K706" s="98" t="str">
        <f t="shared" si="34"/>
        <v/>
      </c>
      <c r="L706" s="97" t="str">
        <f t="shared" si="35"/>
        <v/>
      </c>
    </row>
    <row r="707" spans="1:12">
      <c r="A707" s="97" t="str">
        <f>IF(BOM!C714="","",BOM!C714)</f>
        <v/>
      </c>
      <c r="B707" s="96" t="s">
        <v>344</v>
      </c>
      <c r="C707" s="97" t="str">
        <f>IF(B707="","",_xlfn.XLOOKUP($B707,'Vendor Inputs'!$B$6:$B$1048576,'Vendor Inputs'!C$6:C$1048576))</f>
        <v/>
      </c>
      <c r="D707" s="97" t="str">
        <f>IF(B707="","",_xlfn.XLOOKUP($B707,'Vendor Inputs'!$B$6:$B$1048576,'Vendor Inputs'!D$6:D$1048576))</f>
        <v/>
      </c>
      <c r="E707" s="97" t="str">
        <f>IF(B707="","",_xlfn.XLOOKUP($B707,'Vendor Inputs'!$B$6:$B$1048576,'Vendor Inputs'!F$6:F$1048576))</f>
        <v/>
      </c>
      <c r="F707" s="97" t="str">
        <f>IF(B707="","",_xlfn.XLOOKUP($B707,'Vendor Inputs'!$B$6:$B$1048576,'Vendor Inputs'!G$6:G$1048576))</f>
        <v/>
      </c>
      <c r="G707" s="67"/>
      <c r="H707" s="101"/>
      <c r="I707" s="97" t="str">
        <f t="shared" si="33"/>
        <v/>
      </c>
      <c r="J707" s="67"/>
      <c r="K707" s="98" t="str">
        <f t="shared" si="34"/>
        <v/>
      </c>
      <c r="L707" s="97" t="str">
        <f t="shared" si="35"/>
        <v/>
      </c>
    </row>
    <row r="708" spans="1:12">
      <c r="A708" s="97" t="str">
        <f>IF(BOM!C715="","",BOM!C715)</f>
        <v/>
      </c>
      <c r="B708" s="96" t="s">
        <v>344</v>
      </c>
      <c r="C708" s="97" t="str">
        <f>IF(B708="","",_xlfn.XLOOKUP($B708,'Vendor Inputs'!$B$6:$B$1048576,'Vendor Inputs'!C$6:C$1048576))</f>
        <v/>
      </c>
      <c r="D708" s="97" t="str">
        <f>IF(B708="","",_xlfn.XLOOKUP($B708,'Vendor Inputs'!$B$6:$B$1048576,'Vendor Inputs'!D$6:D$1048576))</f>
        <v/>
      </c>
      <c r="E708" s="97" t="str">
        <f>IF(B708="","",_xlfn.XLOOKUP($B708,'Vendor Inputs'!$B$6:$B$1048576,'Vendor Inputs'!F$6:F$1048576))</f>
        <v/>
      </c>
      <c r="F708" s="97" t="str">
        <f>IF(B708="","",_xlfn.XLOOKUP($B708,'Vendor Inputs'!$B$6:$B$1048576,'Vendor Inputs'!G$6:G$1048576))</f>
        <v/>
      </c>
      <c r="G708" s="67"/>
      <c r="H708" s="101"/>
      <c r="I708" s="97" t="str">
        <f t="shared" si="33"/>
        <v/>
      </c>
      <c r="J708" s="67"/>
      <c r="K708" s="98" t="str">
        <f t="shared" si="34"/>
        <v/>
      </c>
      <c r="L708" s="97" t="str">
        <f t="shared" si="35"/>
        <v/>
      </c>
    </row>
    <row r="709" spans="1:12">
      <c r="A709" s="97" t="str">
        <f>IF(BOM!C716="","",BOM!C716)</f>
        <v/>
      </c>
      <c r="B709" s="96" t="s">
        <v>344</v>
      </c>
      <c r="C709" s="97" t="str">
        <f>IF(B709="","",_xlfn.XLOOKUP($B709,'Vendor Inputs'!$B$6:$B$1048576,'Vendor Inputs'!C$6:C$1048576))</f>
        <v/>
      </c>
      <c r="D709" s="97" t="str">
        <f>IF(B709="","",_xlfn.XLOOKUP($B709,'Vendor Inputs'!$B$6:$B$1048576,'Vendor Inputs'!D$6:D$1048576))</f>
        <v/>
      </c>
      <c r="E709" s="97" t="str">
        <f>IF(B709="","",_xlfn.XLOOKUP($B709,'Vendor Inputs'!$B$6:$B$1048576,'Vendor Inputs'!F$6:F$1048576))</f>
        <v/>
      </c>
      <c r="F709" s="97" t="str">
        <f>IF(B709="","",_xlfn.XLOOKUP($B709,'Vendor Inputs'!$B$6:$B$1048576,'Vendor Inputs'!G$6:G$1048576))</f>
        <v/>
      </c>
      <c r="G709" s="67"/>
      <c r="H709" s="101"/>
      <c r="I709" s="97" t="str">
        <f t="shared" si="33"/>
        <v/>
      </c>
      <c r="J709" s="67"/>
      <c r="K709" s="98" t="str">
        <f t="shared" si="34"/>
        <v/>
      </c>
      <c r="L709" s="97" t="str">
        <f t="shared" si="35"/>
        <v/>
      </c>
    </row>
    <row r="710" spans="1:12">
      <c r="A710" s="97" t="str">
        <f>IF(BOM!C717="","",BOM!C717)</f>
        <v/>
      </c>
      <c r="B710" s="96" t="s">
        <v>344</v>
      </c>
      <c r="C710" s="97" t="str">
        <f>IF(B710="","",_xlfn.XLOOKUP($B710,'Vendor Inputs'!$B$6:$B$1048576,'Vendor Inputs'!C$6:C$1048576))</f>
        <v/>
      </c>
      <c r="D710" s="97" t="str">
        <f>IF(B710="","",_xlfn.XLOOKUP($B710,'Vendor Inputs'!$B$6:$B$1048576,'Vendor Inputs'!D$6:D$1048576))</f>
        <v/>
      </c>
      <c r="E710" s="97" t="str">
        <f>IF(B710="","",_xlfn.XLOOKUP($B710,'Vendor Inputs'!$B$6:$B$1048576,'Vendor Inputs'!F$6:F$1048576))</f>
        <v/>
      </c>
      <c r="F710" s="97" t="str">
        <f>IF(B710="","",_xlfn.XLOOKUP($B710,'Vendor Inputs'!$B$6:$B$1048576,'Vendor Inputs'!G$6:G$1048576))</f>
        <v/>
      </c>
      <c r="G710" s="67"/>
      <c r="H710" s="101"/>
      <c r="I710" s="97" t="str">
        <f t="shared" si="33"/>
        <v/>
      </c>
      <c r="J710" s="67"/>
      <c r="K710" s="98" t="str">
        <f t="shared" si="34"/>
        <v/>
      </c>
      <c r="L710" s="97" t="str">
        <f t="shared" si="35"/>
        <v/>
      </c>
    </row>
    <row r="711" spans="1:12">
      <c r="A711" s="97" t="str">
        <f>IF(BOM!C718="","",BOM!C718)</f>
        <v/>
      </c>
      <c r="B711" s="96" t="s">
        <v>344</v>
      </c>
      <c r="C711" s="97" t="str">
        <f>IF(B711="","",_xlfn.XLOOKUP($B711,'Vendor Inputs'!$B$6:$B$1048576,'Vendor Inputs'!C$6:C$1048576))</f>
        <v/>
      </c>
      <c r="D711" s="97" t="str">
        <f>IF(B711="","",_xlfn.XLOOKUP($B711,'Vendor Inputs'!$B$6:$B$1048576,'Vendor Inputs'!D$6:D$1048576))</f>
        <v/>
      </c>
      <c r="E711" s="97" t="str">
        <f>IF(B711="","",_xlfn.XLOOKUP($B711,'Vendor Inputs'!$B$6:$B$1048576,'Vendor Inputs'!F$6:F$1048576))</f>
        <v/>
      </c>
      <c r="F711" s="97" t="str">
        <f>IF(B711="","",_xlfn.XLOOKUP($B711,'Vendor Inputs'!$B$6:$B$1048576,'Vendor Inputs'!G$6:G$1048576))</f>
        <v/>
      </c>
      <c r="G711" s="67"/>
      <c r="H711" s="101"/>
      <c r="I711" s="97" t="str">
        <f t="shared" si="33"/>
        <v/>
      </c>
      <c r="J711" s="67"/>
      <c r="K711" s="98" t="str">
        <f t="shared" si="34"/>
        <v/>
      </c>
      <c r="L711" s="97" t="str">
        <f t="shared" si="35"/>
        <v/>
      </c>
    </row>
    <row r="712" spans="1:12">
      <c r="A712" s="97" t="str">
        <f>IF(BOM!C719="","",BOM!C719)</f>
        <v/>
      </c>
      <c r="B712" s="96" t="s">
        <v>344</v>
      </c>
      <c r="C712" s="97" t="str">
        <f>IF(B712="","",_xlfn.XLOOKUP($B712,'Vendor Inputs'!$B$6:$B$1048576,'Vendor Inputs'!C$6:C$1048576))</f>
        <v/>
      </c>
      <c r="D712" s="97" t="str">
        <f>IF(B712="","",_xlfn.XLOOKUP($B712,'Vendor Inputs'!$B$6:$B$1048576,'Vendor Inputs'!D$6:D$1048576))</f>
        <v/>
      </c>
      <c r="E712" s="97" t="str">
        <f>IF(B712="","",_xlfn.XLOOKUP($B712,'Vendor Inputs'!$B$6:$B$1048576,'Vendor Inputs'!F$6:F$1048576))</f>
        <v/>
      </c>
      <c r="F712" s="97" t="str">
        <f>IF(B712="","",_xlfn.XLOOKUP($B712,'Vendor Inputs'!$B$6:$B$1048576,'Vendor Inputs'!G$6:G$1048576))</f>
        <v/>
      </c>
      <c r="G712" s="67"/>
      <c r="H712" s="101"/>
      <c r="I712" s="97" t="str">
        <f t="shared" si="33"/>
        <v/>
      </c>
      <c r="J712" s="67"/>
      <c r="K712" s="98" t="str">
        <f t="shared" si="34"/>
        <v/>
      </c>
      <c r="L712" s="97" t="str">
        <f t="shared" si="35"/>
        <v/>
      </c>
    </row>
    <row r="713" spans="1:12">
      <c r="A713" s="97" t="str">
        <f>IF(BOM!C720="","",BOM!C720)</f>
        <v/>
      </c>
      <c r="B713" s="96" t="s">
        <v>344</v>
      </c>
      <c r="C713" s="97" t="str">
        <f>IF(B713="","",_xlfn.XLOOKUP($B713,'Vendor Inputs'!$B$6:$B$1048576,'Vendor Inputs'!C$6:C$1048576))</f>
        <v/>
      </c>
      <c r="D713" s="97" t="str">
        <f>IF(B713="","",_xlfn.XLOOKUP($B713,'Vendor Inputs'!$B$6:$B$1048576,'Vendor Inputs'!D$6:D$1048576))</f>
        <v/>
      </c>
      <c r="E713" s="97" t="str">
        <f>IF(B713="","",_xlfn.XLOOKUP($B713,'Vendor Inputs'!$B$6:$B$1048576,'Vendor Inputs'!F$6:F$1048576))</f>
        <v/>
      </c>
      <c r="F713" s="97" t="str">
        <f>IF(B713="","",_xlfn.XLOOKUP($B713,'Vendor Inputs'!$B$6:$B$1048576,'Vendor Inputs'!G$6:G$1048576))</f>
        <v/>
      </c>
      <c r="G713" s="67"/>
      <c r="H713" s="101"/>
      <c r="I713" s="97" t="str">
        <f t="shared" si="33"/>
        <v/>
      </c>
      <c r="J713" s="67"/>
      <c r="K713" s="98" t="str">
        <f t="shared" si="34"/>
        <v/>
      </c>
      <c r="L713" s="97" t="str">
        <f t="shared" si="35"/>
        <v/>
      </c>
    </row>
    <row r="714" spans="1:12">
      <c r="A714" s="97" t="str">
        <f>IF(BOM!C721="","",BOM!C721)</f>
        <v/>
      </c>
      <c r="B714" s="96" t="s">
        <v>344</v>
      </c>
      <c r="C714" s="97" t="str">
        <f>IF(B714="","",_xlfn.XLOOKUP($B714,'Vendor Inputs'!$B$6:$B$1048576,'Vendor Inputs'!C$6:C$1048576))</f>
        <v/>
      </c>
      <c r="D714" s="97" t="str">
        <f>IF(B714="","",_xlfn.XLOOKUP($B714,'Vendor Inputs'!$B$6:$B$1048576,'Vendor Inputs'!D$6:D$1048576))</f>
        <v/>
      </c>
      <c r="E714" s="97" t="str">
        <f>IF(B714="","",_xlfn.XLOOKUP($B714,'Vendor Inputs'!$B$6:$B$1048576,'Vendor Inputs'!F$6:F$1048576))</f>
        <v/>
      </c>
      <c r="F714" s="97" t="str">
        <f>IF(B714="","",_xlfn.XLOOKUP($B714,'Vendor Inputs'!$B$6:$B$1048576,'Vendor Inputs'!G$6:G$1048576))</f>
        <v/>
      </c>
      <c r="G714" s="67"/>
      <c r="H714" s="101"/>
      <c r="I714" s="97" t="str">
        <f t="shared" si="33"/>
        <v/>
      </c>
      <c r="J714" s="67"/>
      <c r="K714" s="98" t="str">
        <f t="shared" si="34"/>
        <v/>
      </c>
      <c r="L714" s="97" t="str">
        <f t="shared" si="35"/>
        <v/>
      </c>
    </row>
    <row r="715" spans="1:12">
      <c r="A715" s="97" t="str">
        <f>IF(BOM!C722="","",BOM!C722)</f>
        <v/>
      </c>
      <c r="B715" s="96" t="s">
        <v>344</v>
      </c>
      <c r="C715" s="97" t="str">
        <f>IF(B715="","",_xlfn.XLOOKUP($B715,'Vendor Inputs'!$B$6:$B$1048576,'Vendor Inputs'!C$6:C$1048576))</f>
        <v/>
      </c>
      <c r="D715" s="97" t="str">
        <f>IF(B715="","",_xlfn.XLOOKUP($B715,'Vendor Inputs'!$B$6:$B$1048576,'Vendor Inputs'!D$6:D$1048576))</f>
        <v/>
      </c>
      <c r="E715" s="97" t="str">
        <f>IF(B715="","",_xlfn.XLOOKUP($B715,'Vendor Inputs'!$B$6:$B$1048576,'Vendor Inputs'!F$6:F$1048576))</f>
        <v/>
      </c>
      <c r="F715" s="97" t="str">
        <f>IF(B715="","",_xlfn.XLOOKUP($B715,'Vendor Inputs'!$B$6:$B$1048576,'Vendor Inputs'!G$6:G$1048576))</f>
        <v/>
      </c>
      <c r="G715" s="67"/>
      <c r="H715" s="101"/>
      <c r="I715" s="97" t="str">
        <f t="shared" si="33"/>
        <v/>
      </c>
      <c r="J715" s="67"/>
      <c r="K715" s="98" t="str">
        <f t="shared" si="34"/>
        <v/>
      </c>
      <c r="L715" s="97" t="str">
        <f t="shared" si="35"/>
        <v/>
      </c>
    </row>
    <row r="716" spans="1:12">
      <c r="A716" s="97" t="str">
        <f>IF(BOM!C723="","",BOM!C723)</f>
        <v/>
      </c>
      <c r="B716" s="96" t="s">
        <v>344</v>
      </c>
      <c r="C716" s="97" t="str">
        <f>IF(B716="","",_xlfn.XLOOKUP($B716,'Vendor Inputs'!$B$6:$B$1048576,'Vendor Inputs'!C$6:C$1048576))</f>
        <v/>
      </c>
      <c r="D716" s="97" t="str">
        <f>IF(B716="","",_xlfn.XLOOKUP($B716,'Vendor Inputs'!$B$6:$B$1048576,'Vendor Inputs'!D$6:D$1048576))</f>
        <v/>
      </c>
      <c r="E716" s="97" t="str">
        <f>IF(B716="","",_xlfn.XLOOKUP($B716,'Vendor Inputs'!$B$6:$B$1048576,'Vendor Inputs'!F$6:F$1048576))</f>
        <v/>
      </c>
      <c r="F716" s="97" t="str">
        <f>IF(B716="","",_xlfn.XLOOKUP($B716,'Vendor Inputs'!$B$6:$B$1048576,'Vendor Inputs'!G$6:G$1048576))</f>
        <v/>
      </c>
      <c r="G716" s="67"/>
      <c r="H716" s="101"/>
      <c r="I716" s="97" t="str">
        <f t="shared" si="33"/>
        <v/>
      </c>
      <c r="J716" s="67"/>
      <c r="K716" s="98" t="str">
        <f t="shared" si="34"/>
        <v/>
      </c>
      <c r="L716" s="97" t="str">
        <f t="shared" si="35"/>
        <v/>
      </c>
    </row>
    <row r="717" spans="1:12">
      <c r="A717" s="97" t="str">
        <f>IF(BOM!C724="","",BOM!C724)</f>
        <v/>
      </c>
      <c r="B717" s="96" t="s">
        <v>344</v>
      </c>
      <c r="C717" s="97" t="str">
        <f>IF(B717="","",_xlfn.XLOOKUP($B717,'Vendor Inputs'!$B$6:$B$1048576,'Vendor Inputs'!C$6:C$1048576))</f>
        <v/>
      </c>
      <c r="D717" s="97" t="str">
        <f>IF(B717="","",_xlfn.XLOOKUP($B717,'Vendor Inputs'!$B$6:$B$1048576,'Vendor Inputs'!D$6:D$1048576))</f>
        <v/>
      </c>
      <c r="E717" s="97" t="str">
        <f>IF(B717="","",_xlfn.XLOOKUP($B717,'Vendor Inputs'!$B$6:$B$1048576,'Vendor Inputs'!F$6:F$1048576))</f>
        <v/>
      </c>
      <c r="F717" s="97" t="str">
        <f>IF(B717="","",_xlfn.XLOOKUP($B717,'Vendor Inputs'!$B$6:$B$1048576,'Vendor Inputs'!G$6:G$1048576))</f>
        <v/>
      </c>
      <c r="G717" s="67"/>
      <c r="H717" s="101"/>
      <c r="I717" s="97" t="str">
        <f t="shared" si="33"/>
        <v/>
      </c>
      <c r="J717" s="67"/>
      <c r="K717" s="98" t="str">
        <f t="shared" si="34"/>
        <v/>
      </c>
      <c r="L717" s="97" t="str">
        <f t="shared" si="35"/>
        <v/>
      </c>
    </row>
    <row r="718" spans="1:12">
      <c r="A718" s="97" t="str">
        <f>IF(BOM!C725="","",BOM!C725)</f>
        <v/>
      </c>
      <c r="B718" s="96" t="s">
        <v>344</v>
      </c>
      <c r="C718" s="97" t="str">
        <f>IF(B718="","",_xlfn.XLOOKUP($B718,'Vendor Inputs'!$B$6:$B$1048576,'Vendor Inputs'!C$6:C$1048576))</f>
        <v/>
      </c>
      <c r="D718" s="97" t="str">
        <f>IF(B718="","",_xlfn.XLOOKUP($B718,'Vendor Inputs'!$B$6:$B$1048576,'Vendor Inputs'!D$6:D$1048576))</f>
        <v/>
      </c>
      <c r="E718" s="97" t="str">
        <f>IF(B718="","",_xlfn.XLOOKUP($B718,'Vendor Inputs'!$B$6:$B$1048576,'Vendor Inputs'!F$6:F$1048576))</f>
        <v/>
      </c>
      <c r="F718" s="97" t="str">
        <f>IF(B718="","",_xlfn.XLOOKUP($B718,'Vendor Inputs'!$B$6:$B$1048576,'Vendor Inputs'!G$6:G$1048576))</f>
        <v/>
      </c>
      <c r="G718" s="67"/>
      <c r="H718" s="101"/>
      <c r="I718" s="97" t="str">
        <f t="shared" si="33"/>
        <v/>
      </c>
      <c r="J718" s="67"/>
      <c r="K718" s="98" t="str">
        <f t="shared" si="34"/>
        <v/>
      </c>
      <c r="L718" s="97" t="str">
        <f t="shared" si="35"/>
        <v/>
      </c>
    </row>
    <row r="719" spans="1:12">
      <c r="A719" s="97" t="str">
        <f>IF(BOM!C726="","",BOM!C726)</f>
        <v/>
      </c>
      <c r="B719" s="96" t="s">
        <v>344</v>
      </c>
      <c r="C719" s="97" t="str">
        <f>IF(B719="","",_xlfn.XLOOKUP($B719,'Vendor Inputs'!$B$6:$B$1048576,'Vendor Inputs'!C$6:C$1048576))</f>
        <v/>
      </c>
      <c r="D719" s="97" t="str">
        <f>IF(B719="","",_xlfn.XLOOKUP($B719,'Vendor Inputs'!$B$6:$B$1048576,'Vendor Inputs'!D$6:D$1048576))</f>
        <v/>
      </c>
      <c r="E719" s="97" t="str">
        <f>IF(B719="","",_xlfn.XLOOKUP($B719,'Vendor Inputs'!$B$6:$B$1048576,'Vendor Inputs'!F$6:F$1048576))</f>
        <v/>
      </c>
      <c r="F719" s="97" t="str">
        <f>IF(B719="","",_xlfn.XLOOKUP($B719,'Vendor Inputs'!$B$6:$B$1048576,'Vendor Inputs'!G$6:G$1048576))</f>
        <v/>
      </c>
      <c r="G719" s="67"/>
      <c r="H719" s="101"/>
      <c r="I719" s="97" t="str">
        <f t="shared" ref="I719:I782" si="36">IF(F719="","",H719*$F719)</f>
        <v/>
      </c>
      <c r="J719" s="67"/>
      <c r="K719" s="98" t="str">
        <f t="shared" ref="K719:K782" si="37">IF(OR(H719=1,H719=""),"",1-H719)</f>
        <v/>
      </c>
      <c r="L719" s="97" t="str">
        <f t="shared" ref="L719:L782" si="38">IF(K719="","",K719*$F719)</f>
        <v/>
      </c>
    </row>
    <row r="720" spans="1:12">
      <c r="A720" s="97" t="str">
        <f>IF(BOM!C727="","",BOM!C727)</f>
        <v/>
      </c>
      <c r="B720" s="96" t="s">
        <v>344</v>
      </c>
      <c r="C720" s="97" t="str">
        <f>IF(B720="","",_xlfn.XLOOKUP($B720,'Vendor Inputs'!$B$6:$B$1048576,'Vendor Inputs'!C$6:C$1048576))</f>
        <v/>
      </c>
      <c r="D720" s="97" t="str">
        <f>IF(B720="","",_xlfn.XLOOKUP($B720,'Vendor Inputs'!$B$6:$B$1048576,'Vendor Inputs'!D$6:D$1048576))</f>
        <v/>
      </c>
      <c r="E720" s="97" t="str">
        <f>IF(B720="","",_xlfn.XLOOKUP($B720,'Vendor Inputs'!$B$6:$B$1048576,'Vendor Inputs'!F$6:F$1048576))</f>
        <v/>
      </c>
      <c r="F720" s="97" t="str">
        <f>IF(B720="","",_xlfn.XLOOKUP($B720,'Vendor Inputs'!$B$6:$B$1048576,'Vendor Inputs'!G$6:G$1048576))</f>
        <v/>
      </c>
      <c r="G720" s="67"/>
      <c r="H720" s="101"/>
      <c r="I720" s="97" t="str">
        <f t="shared" si="36"/>
        <v/>
      </c>
      <c r="J720" s="67"/>
      <c r="K720" s="98" t="str">
        <f t="shared" si="37"/>
        <v/>
      </c>
      <c r="L720" s="97" t="str">
        <f t="shared" si="38"/>
        <v/>
      </c>
    </row>
    <row r="721" spans="1:12">
      <c r="A721" s="97" t="str">
        <f>IF(BOM!C728="","",BOM!C728)</f>
        <v/>
      </c>
      <c r="B721" s="96" t="s">
        <v>344</v>
      </c>
      <c r="C721" s="97" t="str">
        <f>IF(B721="","",_xlfn.XLOOKUP($B721,'Vendor Inputs'!$B$6:$B$1048576,'Vendor Inputs'!C$6:C$1048576))</f>
        <v/>
      </c>
      <c r="D721" s="97" t="str">
        <f>IF(B721="","",_xlfn.XLOOKUP($B721,'Vendor Inputs'!$B$6:$B$1048576,'Vendor Inputs'!D$6:D$1048576))</f>
        <v/>
      </c>
      <c r="E721" s="97" t="str">
        <f>IF(B721="","",_xlfn.XLOOKUP($B721,'Vendor Inputs'!$B$6:$B$1048576,'Vendor Inputs'!F$6:F$1048576))</f>
        <v/>
      </c>
      <c r="F721" s="97" t="str">
        <f>IF(B721="","",_xlfn.XLOOKUP($B721,'Vendor Inputs'!$B$6:$B$1048576,'Vendor Inputs'!G$6:G$1048576))</f>
        <v/>
      </c>
      <c r="G721" s="67"/>
      <c r="H721" s="101"/>
      <c r="I721" s="97" t="str">
        <f t="shared" si="36"/>
        <v/>
      </c>
      <c r="J721" s="67"/>
      <c r="K721" s="98" t="str">
        <f t="shared" si="37"/>
        <v/>
      </c>
      <c r="L721" s="97" t="str">
        <f t="shared" si="38"/>
        <v/>
      </c>
    </row>
    <row r="722" spans="1:12">
      <c r="A722" s="97" t="str">
        <f>IF(BOM!C729="","",BOM!C729)</f>
        <v/>
      </c>
      <c r="B722" s="96" t="s">
        <v>344</v>
      </c>
      <c r="C722" s="97" t="str">
        <f>IF(B722="","",_xlfn.XLOOKUP($B722,'Vendor Inputs'!$B$6:$B$1048576,'Vendor Inputs'!C$6:C$1048576))</f>
        <v/>
      </c>
      <c r="D722" s="97" t="str">
        <f>IF(B722="","",_xlfn.XLOOKUP($B722,'Vendor Inputs'!$B$6:$B$1048576,'Vendor Inputs'!D$6:D$1048576))</f>
        <v/>
      </c>
      <c r="E722" s="97" t="str">
        <f>IF(B722="","",_xlfn.XLOOKUP($B722,'Vendor Inputs'!$B$6:$B$1048576,'Vendor Inputs'!F$6:F$1048576))</f>
        <v/>
      </c>
      <c r="F722" s="97" t="str">
        <f>IF(B722="","",_xlfn.XLOOKUP($B722,'Vendor Inputs'!$B$6:$B$1048576,'Vendor Inputs'!G$6:G$1048576))</f>
        <v/>
      </c>
      <c r="G722" s="67"/>
      <c r="H722" s="101"/>
      <c r="I722" s="97" t="str">
        <f t="shared" si="36"/>
        <v/>
      </c>
      <c r="J722" s="67"/>
      <c r="K722" s="98" t="str">
        <f t="shared" si="37"/>
        <v/>
      </c>
      <c r="L722" s="97" t="str">
        <f t="shared" si="38"/>
        <v/>
      </c>
    </row>
    <row r="723" spans="1:12">
      <c r="A723" s="97" t="str">
        <f>IF(BOM!C730="","",BOM!C730)</f>
        <v/>
      </c>
      <c r="B723" s="96" t="s">
        <v>344</v>
      </c>
      <c r="C723" s="97" t="str">
        <f>IF(B723="","",_xlfn.XLOOKUP($B723,'Vendor Inputs'!$B$6:$B$1048576,'Vendor Inputs'!C$6:C$1048576))</f>
        <v/>
      </c>
      <c r="D723" s="97" t="str">
        <f>IF(B723="","",_xlfn.XLOOKUP($B723,'Vendor Inputs'!$B$6:$B$1048576,'Vendor Inputs'!D$6:D$1048576))</f>
        <v/>
      </c>
      <c r="E723" s="97" t="str">
        <f>IF(B723="","",_xlfn.XLOOKUP($B723,'Vendor Inputs'!$B$6:$B$1048576,'Vendor Inputs'!F$6:F$1048576))</f>
        <v/>
      </c>
      <c r="F723" s="97" t="str">
        <f>IF(B723="","",_xlfn.XLOOKUP($B723,'Vendor Inputs'!$B$6:$B$1048576,'Vendor Inputs'!G$6:G$1048576))</f>
        <v/>
      </c>
      <c r="G723" s="67"/>
      <c r="H723" s="101"/>
      <c r="I723" s="97" t="str">
        <f t="shared" si="36"/>
        <v/>
      </c>
      <c r="J723" s="67"/>
      <c r="K723" s="98" t="str">
        <f t="shared" si="37"/>
        <v/>
      </c>
      <c r="L723" s="97" t="str">
        <f t="shared" si="38"/>
        <v/>
      </c>
    </row>
    <row r="724" spans="1:12">
      <c r="A724" s="97" t="str">
        <f>IF(BOM!C731="","",BOM!C731)</f>
        <v/>
      </c>
      <c r="B724" s="96" t="s">
        <v>344</v>
      </c>
      <c r="C724" s="97" t="str">
        <f>IF(B724="","",_xlfn.XLOOKUP($B724,'Vendor Inputs'!$B$6:$B$1048576,'Vendor Inputs'!C$6:C$1048576))</f>
        <v/>
      </c>
      <c r="D724" s="97" t="str">
        <f>IF(B724="","",_xlfn.XLOOKUP($B724,'Vendor Inputs'!$B$6:$B$1048576,'Vendor Inputs'!D$6:D$1048576))</f>
        <v/>
      </c>
      <c r="E724" s="97" t="str">
        <f>IF(B724="","",_xlfn.XLOOKUP($B724,'Vendor Inputs'!$B$6:$B$1048576,'Vendor Inputs'!F$6:F$1048576))</f>
        <v/>
      </c>
      <c r="F724" s="97" t="str">
        <f>IF(B724="","",_xlfn.XLOOKUP($B724,'Vendor Inputs'!$B$6:$B$1048576,'Vendor Inputs'!G$6:G$1048576))</f>
        <v/>
      </c>
      <c r="G724" s="67"/>
      <c r="H724" s="101"/>
      <c r="I724" s="97" t="str">
        <f t="shared" si="36"/>
        <v/>
      </c>
      <c r="J724" s="67"/>
      <c r="K724" s="98" t="str">
        <f t="shared" si="37"/>
        <v/>
      </c>
      <c r="L724" s="97" t="str">
        <f t="shared" si="38"/>
        <v/>
      </c>
    </row>
    <row r="725" spans="1:12">
      <c r="A725" s="97" t="str">
        <f>IF(BOM!C732="","",BOM!C732)</f>
        <v/>
      </c>
      <c r="B725" s="96" t="s">
        <v>344</v>
      </c>
      <c r="C725" s="97" t="str">
        <f>IF(B725="","",_xlfn.XLOOKUP($B725,'Vendor Inputs'!$B$6:$B$1048576,'Vendor Inputs'!C$6:C$1048576))</f>
        <v/>
      </c>
      <c r="D725" s="97" t="str">
        <f>IF(B725="","",_xlfn.XLOOKUP($B725,'Vendor Inputs'!$B$6:$B$1048576,'Vendor Inputs'!D$6:D$1048576))</f>
        <v/>
      </c>
      <c r="E725" s="97" t="str">
        <f>IF(B725="","",_xlfn.XLOOKUP($B725,'Vendor Inputs'!$B$6:$B$1048576,'Vendor Inputs'!F$6:F$1048576))</f>
        <v/>
      </c>
      <c r="F725" s="97" t="str">
        <f>IF(B725="","",_xlfn.XLOOKUP($B725,'Vendor Inputs'!$B$6:$B$1048576,'Vendor Inputs'!G$6:G$1048576))</f>
        <v/>
      </c>
      <c r="G725" s="67"/>
      <c r="H725" s="101"/>
      <c r="I725" s="97" t="str">
        <f t="shared" si="36"/>
        <v/>
      </c>
      <c r="J725" s="67"/>
      <c r="K725" s="98" t="str">
        <f t="shared" si="37"/>
        <v/>
      </c>
      <c r="L725" s="97" t="str">
        <f t="shared" si="38"/>
        <v/>
      </c>
    </row>
    <row r="726" spans="1:12">
      <c r="A726" s="97" t="str">
        <f>IF(BOM!C733="","",BOM!C733)</f>
        <v/>
      </c>
      <c r="B726" s="96" t="s">
        <v>344</v>
      </c>
      <c r="C726" s="97" t="str">
        <f>IF(B726="","",_xlfn.XLOOKUP($B726,'Vendor Inputs'!$B$6:$B$1048576,'Vendor Inputs'!C$6:C$1048576))</f>
        <v/>
      </c>
      <c r="D726" s="97" t="str">
        <f>IF(B726="","",_xlfn.XLOOKUP($B726,'Vendor Inputs'!$B$6:$B$1048576,'Vendor Inputs'!D$6:D$1048576))</f>
        <v/>
      </c>
      <c r="E726" s="97" t="str">
        <f>IF(B726="","",_xlfn.XLOOKUP($B726,'Vendor Inputs'!$B$6:$B$1048576,'Vendor Inputs'!F$6:F$1048576))</f>
        <v/>
      </c>
      <c r="F726" s="97" t="str">
        <f>IF(B726="","",_xlfn.XLOOKUP($B726,'Vendor Inputs'!$B$6:$B$1048576,'Vendor Inputs'!G$6:G$1048576))</f>
        <v/>
      </c>
      <c r="G726" s="67"/>
      <c r="H726" s="101"/>
      <c r="I726" s="97" t="str">
        <f t="shared" si="36"/>
        <v/>
      </c>
      <c r="J726" s="67"/>
      <c r="K726" s="98" t="str">
        <f t="shared" si="37"/>
        <v/>
      </c>
      <c r="L726" s="97" t="str">
        <f t="shared" si="38"/>
        <v/>
      </c>
    </row>
    <row r="727" spans="1:12">
      <c r="A727" s="97" t="str">
        <f>IF(BOM!C734="","",BOM!C734)</f>
        <v/>
      </c>
      <c r="B727" s="96" t="s">
        <v>344</v>
      </c>
      <c r="C727" s="97" t="str">
        <f>IF(B727="","",_xlfn.XLOOKUP($B727,'Vendor Inputs'!$B$6:$B$1048576,'Vendor Inputs'!C$6:C$1048576))</f>
        <v/>
      </c>
      <c r="D727" s="97" t="str">
        <f>IF(B727="","",_xlfn.XLOOKUP($B727,'Vendor Inputs'!$B$6:$B$1048576,'Vendor Inputs'!D$6:D$1048576))</f>
        <v/>
      </c>
      <c r="E727" s="97" t="str">
        <f>IF(B727="","",_xlfn.XLOOKUP($B727,'Vendor Inputs'!$B$6:$B$1048576,'Vendor Inputs'!F$6:F$1048576))</f>
        <v/>
      </c>
      <c r="F727" s="97" t="str">
        <f>IF(B727="","",_xlfn.XLOOKUP($B727,'Vendor Inputs'!$B$6:$B$1048576,'Vendor Inputs'!G$6:G$1048576))</f>
        <v/>
      </c>
      <c r="G727" s="67"/>
      <c r="H727" s="101"/>
      <c r="I727" s="97" t="str">
        <f t="shared" si="36"/>
        <v/>
      </c>
      <c r="J727" s="67"/>
      <c r="K727" s="98" t="str">
        <f t="shared" si="37"/>
        <v/>
      </c>
      <c r="L727" s="97" t="str">
        <f t="shared" si="38"/>
        <v/>
      </c>
    </row>
    <row r="728" spans="1:12">
      <c r="A728" s="97" t="str">
        <f>IF(BOM!C735="","",BOM!C735)</f>
        <v/>
      </c>
      <c r="B728" s="96" t="s">
        <v>344</v>
      </c>
      <c r="C728" s="97" t="str">
        <f>IF(B728="","",_xlfn.XLOOKUP($B728,'Vendor Inputs'!$B$6:$B$1048576,'Vendor Inputs'!C$6:C$1048576))</f>
        <v/>
      </c>
      <c r="D728" s="97" t="str">
        <f>IF(B728="","",_xlfn.XLOOKUP($B728,'Vendor Inputs'!$B$6:$B$1048576,'Vendor Inputs'!D$6:D$1048576))</f>
        <v/>
      </c>
      <c r="E728" s="97" t="str">
        <f>IF(B728="","",_xlfn.XLOOKUP($B728,'Vendor Inputs'!$B$6:$B$1048576,'Vendor Inputs'!F$6:F$1048576))</f>
        <v/>
      </c>
      <c r="F728" s="97" t="str">
        <f>IF(B728="","",_xlfn.XLOOKUP($B728,'Vendor Inputs'!$B$6:$B$1048576,'Vendor Inputs'!G$6:G$1048576))</f>
        <v/>
      </c>
      <c r="G728" s="67"/>
      <c r="H728" s="101"/>
      <c r="I728" s="97" t="str">
        <f t="shared" si="36"/>
        <v/>
      </c>
      <c r="J728" s="67"/>
      <c r="K728" s="98" t="str">
        <f t="shared" si="37"/>
        <v/>
      </c>
      <c r="L728" s="97" t="str">
        <f t="shared" si="38"/>
        <v/>
      </c>
    </row>
    <row r="729" spans="1:12">
      <c r="A729" s="97" t="str">
        <f>IF(BOM!C736="","",BOM!C736)</f>
        <v/>
      </c>
      <c r="B729" s="96" t="s">
        <v>344</v>
      </c>
      <c r="C729" s="97" t="str">
        <f>IF(B729="","",_xlfn.XLOOKUP($B729,'Vendor Inputs'!$B$6:$B$1048576,'Vendor Inputs'!C$6:C$1048576))</f>
        <v/>
      </c>
      <c r="D729" s="97" t="str">
        <f>IF(B729="","",_xlfn.XLOOKUP($B729,'Vendor Inputs'!$B$6:$B$1048576,'Vendor Inputs'!D$6:D$1048576))</f>
        <v/>
      </c>
      <c r="E729" s="97" t="str">
        <f>IF(B729="","",_xlfn.XLOOKUP($B729,'Vendor Inputs'!$B$6:$B$1048576,'Vendor Inputs'!F$6:F$1048576))</f>
        <v/>
      </c>
      <c r="F729" s="97" t="str">
        <f>IF(B729="","",_xlfn.XLOOKUP($B729,'Vendor Inputs'!$B$6:$B$1048576,'Vendor Inputs'!G$6:G$1048576))</f>
        <v/>
      </c>
      <c r="G729" s="67"/>
      <c r="H729" s="101"/>
      <c r="I729" s="97" t="str">
        <f t="shared" si="36"/>
        <v/>
      </c>
      <c r="J729" s="67"/>
      <c r="K729" s="98" t="str">
        <f t="shared" si="37"/>
        <v/>
      </c>
      <c r="L729" s="97" t="str">
        <f t="shared" si="38"/>
        <v/>
      </c>
    </row>
    <row r="730" spans="1:12">
      <c r="A730" s="97" t="str">
        <f>IF(BOM!C737="","",BOM!C737)</f>
        <v/>
      </c>
      <c r="B730" s="96" t="s">
        <v>344</v>
      </c>
      <c r="C730" s="97" t="str">
        <f>IF(B730="","",_xlfn.XLOOKUP($B730,'Vendor Inputs'!$B$6:$B$1048576,'Vendor Inputs'!C$6:C$1048576))</f>
        <v/>
      </c>
      <c r="D730" s="97" t="str">
        <f>IF(B730="","",_xlfn.XLOOKUP($B730,'Vendor Inputs'!$B$6:$B$1048576,'Vendor Inputs'!D$6:D$1048576))</f>
        <v/>
      </c>
      <c r="E730" s="97" t="str">
        <f>IF(B730="","",_xlfn.XLOOKUP($B730,'Vendor Inputs'!$B$6:$B$1048576,'Vendor Inputs'!F$6:F$1048576))</f>
        <v/>
      </c>
      <c r="F730" s="97" t="str">
        <f>IF(B730="","",_xlfn.XLOOKUP($B730,'Vendor Inputs'!$B$6:$B$1048576,'Vendor Inputs'!G$6:G$1048576))</f>
        <v/>
      </c>
      <c r="G730" s="67"/>
      <c r="H730" s="101"/>
      <c r="I730" s="97" t="str">
        <f t="shared" si="36"/>
        <v/>
      </c>
      <c r="J730" s="67"/>
      <c r="K730" s="98" t="str">
        <f t="shared" si="37"/>
        <v/>
      </c>
      <c r="L730" s="97" t="str">
        <f t="shared" si="38"/>
        <v/>
      </c>
    </row>
    <row r="731" spans="1:12">
      <c r="A731" s="97" t="str">
        <f>IF(BOM!C738="","",BOM!C738)</f>
        <v/>
      </c>
      <c r="B731" s="96" t="s">
        <v>344</v>
      </c>
      <c r="C731" s="97" t="str">
        <f>IF(B731="","",_xlfn.XLOOKUP($B731,'Vendor Inputs'!$B$6:$B$1048576,'Vendor Inputs'!C$6:C$1048576))</f>
        <v/>
      </c>
      <c r="D731" s="97" t="str">
        <f>IF(B731="","",_xlfn.XLOOKUP($B731,'Vendor Inputs'!$B$6:$B$1048576,'Vendor Inputs'!D$6:D$1048576))</f>
        <v/>
      </c>
      <c r="E731" s="97" t="str">
        <f>IF(B731="","",_xlfn.XLOOKUP($B731,'Vendor Inputs'!$B$6:$B$1048576,'Vendor Inputs'!F$6:F$1048576))</f>
        <v/>
      </c>
      <c r="F731" s="97" t="str">
        <f>IF(B731="","",_xlfn.XLOOKUP($B731,'Vendor Inputs'!$B$6:$B$1048576,'Vendor Inputs'!G$6:G$1048576))</f>
        <v/>
      </c>
      <c r="G731" s="67"/>
      <c r="H731" s="101"/>
      <c r="I731" s="97" t="str">
        <f t="shared" si="36"/>
        <v/>
      </c>
      <c r="J731" s="67"/>
      <c r="K731" s="98" t="str">
        <f t="shared" si="37"/>
        <v/>
      </c>
      <c r="L731" s="97" t="str">
        <f t="shared" si="38"/>
        <v/>
      </c>
    </row>
    <row r="732" spans="1:12">
      <c r="A732" s="97" t="str">
        <f>IF(BOM!C739="","",BOM!C739)</f>
        <v/>
      </c>
      <c r="B732" s="96" t="s">
        <v>344</v>
      </c>
      <c r="C732" s="97" t="str">
        <f>IF(B732="","",_xlfn.XLOOKUP($B732,'Vendor Inputs'!$B$6:$B$1048576,'Vendor Inputs'!C$6:C$1048576))</f>
        <v/>
      </c>
      <c r="D732" s="97" t="str">
        <f>IF(B732="","",_xlfn.XLOOKUP($B732,'Vendor Inputs'!$B$6:$B$1048576,'Vendor Inputs'!D$6:D$1048576))</f>
        <v/>
      </c>
      <c r="E732" s="97" t="str">
        <f>IF(B732="","",_xlfn.XLOOKUP($B732,'Vendor Inputs'!$B$6:$B$1048576,'Vendor Inputs'!F$6:F$1048576))</f>
        <v/>
      </c>
      <c r="F732" s="97" t="str">
        <f>IF(B732="","",_xlfn.XLOOKUP($B732,'Vendor Inputs'!$B$6:$B$1048576,'Vendor Inputs'!G$6:G$1048576))</f>
        <v/>
      </c>
      <c r="G732" s="67"/>
      <c r="H732" s="101"/>
      <c r="I732" s="97" t="str">
        <f t="shared" si="36"/>
        <v/>
      </c>
      <c r="J732" s="67"/>
      <c r="K732" s="98" t="str">
        <f t="shared" si="37"/>
        <v/>
      </c>
      <c r="L732" s="97" t="str">
        <f t="shared" si="38"/>
        <v/>
      </c>
    </row>
    <row r="733" spans="1:12">
      <c r="A733" s="97" t="str">
        <f>IF(BOM!C740="","",BOM!C740)</f>
        <v/>
      </c>
      <c r="B733" s="96" t="s">
        <v>344</v>
      </c>
      <c r="C733" s="97" t="str">
        <f>IF(B733="","",_xlfn.XLOOKUP($B733,'Vendor Inputs'!$B$6:$B$1048576,'Vendor Inputs'!C$6:C$1048576))</f>
        <v/>
      </c>
      <c r="D733" s="97" t="str">
        <f>IF(B733="","",_xlfn.XLOOKUP($B733,'Vendor Inputs'!$B$6:$B$1048576,'Vendor Inputs'!D$6:D$1048576))</f>
        <v/>
      </c>
      <c r="E733" s="97" t="str">
        <f>IF(B733="","",_xlfn.XLOOKUP($B733,'Vendor Inputs'!$B$6:$B$1048576,'Vendor Inputs'!F$6:F$1048576))</f>
        <v/>
      </c>
      <c r="F733" s="97" t="str">
        <f>IF(B733="","",_xlfn.XLOOKUP($B733,'Vendor Inputs'!$B$6:$B$1048576,'Vendor Inputs'!G$6:G$1048576))</f>
        <v/>
      </c>
      <c r="G733" s="67"/>
      <c r="H733" s="101"/>
      <c r="I733" s="97" t="str">
        <f t="shared" si="36"/>
        <v/>
      </c>
      <c r="J733" s="67"/>
      <c r="K733" s="98" t="str">
        <f t="shared" si="37"/>
        <v/>
      </c>
      <c r="L733" s="97" t="str">
        <f t="shared" si="38"/>
        <v/>
      </c>
    </row>
    <row r="734" spans="1:12">
      <c r="A734" s="97" t="str">
        <f>IF(BOM!C741="","",BOM!C741)</f>
        <v/>
      </c>
      <c r="B734" s="96" t="s">
        <v>344</v>
      </c>
      <c r="C734" s="97" t="str">
        <f>IF(B734="","",_xlfn.XLOOKUP($B734,'Vendor Inputs'!$B$6:$B$1048576,'Vendor Inputs'!C$6:C$1048576))</f>
        <v/>
      </c>
      <c r="D734" s="97" t="str">
        <f>IF(B734="","",_xlfn.XLOOKUP($B734,'Vendor Inputs'!$B$6:$B$1048576,'Vendor Inputs'!D$6:D$1048576))</f>
        <v/>
      </c>
      <c r="E734" s="97" t="str">
        <f>IF(B734="","",_xlfn.XLOOKUP($B734,'Vendor Inputs'!$B$6:$B$1048576,'Vendor Inputs'!F$6:F$1048576))</f>
        <v/>
      </c>
      <c r="F734" s="97" t="str">
        <f>IF(B734="","",_xlfn.XLOOKUP($B734,'Vendor Inputs'!$B$6:$B$1048576,'Vendor Inputs'!G$6:G$1048576))</f>
        <v/>
      </c>
      <c r="G734" s="67"/>
      <c r="H734" s="101"/>
      <c r="I734" s="97" t="str">
        <f t="shared" si="36"/>
        <v/>
      </c>
      <c r="J734" s="67"/>
      <c r="K734" s="98" t="str">
        <f t="shared" si="37"/>
        <v/>
      </c>
      <c r="L734" s="97" t="str">
        <f t="shared" si="38"/>
        <v/>
      </c>
    </row>
    <row r="735" spans="1:12">
      <c r="A735" s="97" t="str">
        <f>IF(BOM!C742="","",BOM!C742)</f>
        <v/>
      </c>
      <c r="B735" s="96" t="s">
        <v>344</v>
      </c>
      <c r="C735" s="97" t="str">
        <f>IF(B735="","",_xlfn.XLOOKUP($B735,'Vendor Inputs'!$B$6:$B$1048576,'Vendor Inputs'!C$6:C$1048576))</f>
        <v/>
      </c>
      <c r="D735" s="97" t="str">
        <f>IF(B735="","",_xlfn.XLOOKUP($B735,'Vendor Inputs'!$B$6:$B$1048576,'Vendor Inputs'!D$6:D$1048576))</f>
        <v/>
      </c>
      <c r="E735" s="97" t="str">
        <f>IF(B735="","",_xlfn.XLOOKUP($B735,'Vendor Inputs'!$B$6:$B$1048576,'Vendor Inputs'!F$6:F$1048576))</f>
        <v/>
      </c>
      <c r="F735" s="97" t="str">
        <f>IF(B735="","",_xlfn.XLOOKUP($B735,'Vendor Inputs'!$B$6:$B$1048576,'Vendor Inputs'!G$6:G$1048576))</f>
        <v/>
      </c>
      <c r="G735" s="67"/>
      <c r="H735" s="101"/>
      <c r="I735" s="97" t="str">
        <f t="shared" si="36"/>
        <v/>
      </c>
      <c r="J735" s="67"/>
      <c r="K735" s="98" t="str">
        <f t="shared" si="37"/>
        <v/>
      </c>
      <c r="L735" s="97" t="str">
        <f t="shared" si="38"/>
        <v/>
      </c>
    </row>
    <row r="736" spans="1:12">
      <c r="A736" s="97" t="str">
        <f>IF(BOM!C743="","",BOM!C743)</f>
        <v/>
      </c>
      <c r="B736" s="96" t="s">
        <v>344</v>
      </c>
      <c r="C736" s="97" t="str">
        <f>IF(B736="","",_xlfn.XLOOKUP($B736,'Vendor Inputs'!$B$6:$B$1048576,'Vendor Inputs'!C$6:C$1048576))</f>
        <v/>
      </c>
      <c r="D736" s="97" t="str">
        <f>IF(B736="","",_xlfn.XLOOKUP($B736,'Vendor Inputs'!$B$6:$B$1048576,'Vendor Inputs'!D$6:D$1048576))</f>
        <v/>
      </c>
      <c r="E736" s="97" t="str">
        <f>IF(B736="","",_xlfn.XLOOKUP($B736,'Vendor Inputs'!$B$6:$B$1048576,'Vendor Inputs'!F$6:F$1048576))</f>
        <v/>
      </c>
      <c r="F736" s="97" t="str">
        <f>IF(B736="","",_xlfn.XLOOKUP($B736,'Vendor Inputs'!$B$6:$B$1048576,'Vendor Inputs'!G$6:G$1048576))</f>
        <v/>
      </c>
      <c r="G736" s="67"/>
      <c r="H736" s="101"/>
      <c r="I736" s="97" t="str">
        <f t="shared" si="36"/>
        <v/>
      </c>
      <c r="J736" s="67"/>
      <c r="K736" s="98" t="str">
        <f t="shared" si="37"/>
        <v/>
      </c>
      <c r="L736" s="97" t="str">
        <f t="shared" si="38"/>
        <v/>
      </c>
    </row>
    <row r="737" spans="1:12">
      <c r="A737" s="97" t="str">
        <f>IF(BOM!C744="","",BOM!C744)</f>
        <v/>
      </c>
      <c r="B737" s="96" t="s">
        <v>344</v>
      </c>
      <c r="C737" s="97" t="str">
        <f>IF(B737="","",_xlfn.XLOOKUP($B737,'Vendor Inputs'!$B$6:$B$1048576,'Vendor Inputs'!C$6:C$1048576))</f>
        <v/>
      </c>
      <c r="D737" s="97" t="str">
        <f>IF(B737="","",_xlfn.XLOOKUP($B737,'Vendor Inputs'!$B$6:$B$1048576,'Vendor Inputs'!D$6:D$1048576))</f>
        <v/>
      </c>
      <c r="E737" s="97" t="str">
        <f>IF(B737="","",_xlfn.XLOOKUP($B737,'Vendor Inputs'!$B$6:$B$1048576,'Vendor Inputs'!F$6:F$1048576))</f>
        <v/>
      </c>
      <c r="F737" s="97" t="str">
        <f>IF(B737="","",_xlfn.XLOOKUP($B737,'Vendor Inputs'!$B$6:$B$1048576,'Vendor Inputs'!G$6:G$1048576))</f>
        <v/>
      </c>
      <c r="G737" s="67"/>
      <c r="H737" s="101"/>
      <c r="I737" s="97" t="str">
        <f t="shared" si="36"/>
        <v/>
      </c>
      <c r="J737" s="67"/>
      <c r="K737" s="98" t="str">
        <f t="shared" si="37"/>
        <v/>
      </c>
      <c r="L737" s="97" t="str">
        <f t="shared" si="38"/>
        <v/>
      </c>
    </row>
    <row r="738" spans="1:12">
      <c r="A738" s="97" t="str">
        <f>IF(BOM!C745="","",BOM!C745)</f>
        <v/>
      </c>
      <c r="B738" s="96" t="s">
        <v>344</v>
      </c>
      <c r="C738" s="97" t="str">
        <f>IF(B738="","",_xlfn.XLOOKUP($B738,'Vendor Inputs'!$B$6:$B$1048576,'Vendor Inputs'!C$6:C$1048576))</f>
        <v/>
      </c>
      <c r="D738" s="97" t="str">
        <f>IF(B738="","",_xlfn.XLOOKUP($B738,'Vendor Inputs'!$B$6:$B$1048576,'Vendor Inputs'!D$6:D$1048576))</f>
        <v/>
      </c>
      <c r="E738" s="97" t="str">
        <f>IF(B738="","",_xlfn.XLOOKUP($B738,'Vendor Inputs'!$B$6:$B$1048576,'Vendor Inputs'!F$6:F$1048576))</f>
        <v/>
      </c>
      <c r="F738" s="97" t="str">
        <f>IF(B738="","",_xlfn.XLOOKUP($B738,'Vendor Inputs'!$B$6:$B$1048576,'Vendor Inputs'!G$6:G$1048576))</f>
        <v/>
      </c>
      <c r="G738" s="67"/>
      <c r="H738" s="101"/>
      <c r="I738" s="97" t="str">
        <f t="shared" si="36"/>
        <v/>
      </c>
      <c r="J738" s="67"/>
      <c r="K738" s="98" t="str">
        <f t="shared" si="37"/>
        <v/>
      </c>
      <c r="L738" s="97" t="str">
        <f t="shared" si="38"/>
        <v/>
      </c>
    </row>
    <row r="739" spans="1:12">
      <c r="A739" s="97" t="str">
        <f>IF(BOM!C746="","",BOM!C746)</f>
        <v/>
      </c>
      <c r="B739" s="96" t="s">
        <v>344</v>
      </c>
      <c r="C739" s="97" t="str">
        <f>IF(B739="","",_xlfn.XLOOKUP($B739,'Vendor Inputs'!$B$6:$B$1048576,'Vendor Inputs'!C$6:C$1048576))</f>
        <v/>
      </c>
      <c r="D739" s="97" t="str">
        <f>IF(B739="","",_xlfn.XLOOKUP($B739,'Vendor Inputs'!$B$6:$B$1048576,'Vendor Inputs'!D$6:D$1048576))</f>
        <v/>
      </c>
      <c r="E739" s="97" t="str">
        <f>IF(B739="","",_xlfn.XLOOKUP($B739,'Vendor Inputs'!$B$6:$B$1048576,'Vendor Inputs'!F$6:F$1048576))</f>
        <v/>
      </c>
      <c r="F739" s="97" t="str">
        <f>IF(B739="","",_xlfn.XLOOKUP($B739,'Vendor Inputs'!$B$6:$B$1048576,'Vendor Inputs'!G$6:G$1048576))</f>
        <v/>
      </c>
      <c r="G739" s="67"/>
      <c r="H739" s="101"/>
      <c r="I739" s="97" t="str">
        <f t="shared" si="36"/>
        <v/>
      </c>
      <c r="J739" s="67"/>
      <c r="K739" s="98" t="str">
        <f t="shared" si="37"/>
        <v/>
      </c>
      <c r="L739" s="97" t="str">
        <f t="shared" si="38"/>
        <v/>
      </c>
    </row>
    <row r="740" spans="1:12">
      <c r="A740" s="97" t="str">
        <f>IF(BOM!C747="","",BOM!C747)</f>
        <v/>
      </c>
      <c r="B740" s="96" t="s">
        <v>344</v>
      </c>
      <c r="C740" s="97" t="str">
        <f>IF(B740="","",_xlfn.XLOOKUP($B740,'Vendor Inputs'!$B$6:$B$1048576,'Vendor Inputs'!C$6:C$1048576))</f>
        <v/>
      </c>
      <c r="D740" s="97" t="str">
        <f>IF(B740="","",_xlfn.XLOOKUP($B740,'Vendor Inputs'!$B$6:$B$1048576,'Vendor Inputs'!D$6:D$1048576))</f>
        <v/>
      </c>
      <c r="E740" s="97" t="str">
        <f>IF(B740="","",_xlfn.XLOOKUP($B740,'Vendor Inputs'!$B$6:$B$1048576,'Vendor Inputs'!F$6:F$1048576))</f>
        <v/>
      </c>
      <c r="F740" s="97" t="str">
        <f>IF(B740="","",_xlfn.XLOOKUP($B740,'Vendor Inputs'!$B$6:$B$1048576,'Vendor Inputs'!G$6:G$1048576))</f>
        <v/>
      </c>
      <c r="G740" s="67"/>
      <c r="H740" s="101"/>
      <c r="I740" s="97" t="str">
        <f t="shared" si="36"/>
        <v/>
      </c>
      <c r="J740" s="67"/>
      <c r="K740" s="98" t="str">
        <f t="shared" si="37"/>
        <v/>
      </c>
      <c r="L740" s="97" t="str">
        <f t="shared" si="38"/>
        <v/>
      </c>
    </row>
    <row r="741" spans="1:12">
      <c r="A741" s="97" t="str">
        <f>IF(BOM!C748="","",BOM!C748)</f>
        <v/>
      </c>
      <c r="B741" s="96" t="s">
        <v>344</v>
      </c>
      <c r="C741" s="97" t="str">
        <f>IF(B741="","",_xlfn.XLOOKUP($B741,'Vendor Inputs'!$B$6:$B$1048576,'Vendor Inputs'!C$6:C$1048576))</f>
        <v/>
      </c>
      <c r="D741" s="97" t="str">
        <f>IF(B741="","",_xlfn.XLOOKUP($B741,'Vendor Inputs'!$B$6:$B$1048576,'Vendor Inputs'!D$6:D$1048576))</f>
        <v/>
      </c>
      <c r="E741" s="97" t="str">
        <f>IF(B741="","",_xlfn.XLOOKUP($B741,'Vendor Inputs'!$B$6:$B$1048576,'Vendor Inputs'!F$6:F$1048576))</f>
        <v/>
      </c>
      <c r="F741" s="97" t="str">
        <f>IF(B741="","",_xlfn.XLOOKUP($B741,'Vendor Inputs'!$B$6:$B$1048576,'Vendor Inputs'!G$6:G$1048576))</f>
        <v/>
      </c>
      <c r="G741" s="67"/>
      <c r="H741" s="101"/>
      <c r="I741" s="97" t="str">
        <f t="shared" si="36"/>
        <v/>
      </c>
      <c r="J741" s="67"/>
      <c r="K741" s="98" t="str">
        <f t="shared" si="37"/>
        <v/>
      </c>
      <c r="L741" s="97" t="str">
        <f t="shared" si="38"/>
        <v/>
      </c>
    </row>
    <row r="742" spans="1:12">
      <c r="A742" s="97" t="str">
        <f>IF(BOM!C749="","",BOM!C749)</f>
        <v/>
      </c>
      <c r="B742" s="96" t="s">
        <v>344</v>
      </c>
      <c r="C742" s="97" t="str">
        <f>IF(B742="","",_xlfn.XLOOKUP($B742,'Vendor Inputs'!$B$6:$B$1048576,'Vendor Inputs'!C$6:C$1048576))</f>
        <v/>
      </c>
      <c r="D742" s="97" t="str">
        <f>IF(B742="","",_xlfn.XLOOKUP($B742,'Vendor Inputs'!$B$6:$B$1048576,'Vendor Inputs'!D$6:D$1048576))</f>
        <v/>
      </c>
      <c r="E742" s="97" t="str">
        <f>IF(B742="","",_xlfn.XLOOKUP($B742,'Vendor Inputs'!$B$6:$B$1048576,'Vendor Inputs'!F$6:F$1048576))</f>
        <v/>
      </c>
      <c r="F742" s="97" t="str">
        <f>IF(B742="","",_xlfn.XLOOKUP($B742,'Vendor Inputs'!$B$6:$B$1048576,'Vendor Inputs'!G$6:G$1048576))</f>
        <v/>
      </c>
      <c r="G742" s="67"/>
      <c r="H742" s="101"/>
      <c r="I742" s="97" t="str">
        <f t="shared" si="36"/>
        <v/>
      </c>
      <c r="J742" s="67"/>
      <c r="K742" s="98" t="str">
        <f t="shared" si="37"/>
        <v/>
      </c>
      <c r="L742" s="97" t="str">
        <f t="shared" si="38"/>
        <v/>
      </c>
    </row>
    <row r="743" spans="1:12">
      <c r="A743" s="97" t="str">
        <f>IF(BOM!C750="","",BOM!C750)</f>
        <v/>
      </c>
      <c r="B743" s="96" t="s">
        <v>344</v>
      </c>
      <c r="C743" s="97" t="str">
        <f>IF(B743="","",_xlfn.XLOOKUP($B743,'Vendor Inputs'!$B$6:$B$1048576,'Vendor Inputs'!C$6:C$1048576))</f>
        <v/>
      </c>
      <c r="D743" s="97" t="str">
        <f>IF(B743="","",_xlfn.XLOOKUP($B743,'Vendor Inputs'!$B$6:$B$1048576,'Vendor Inputs'!D$6:D$1048576))</f>
        <v/>
      </c>
      <c r="E743" s="97" t="str">
        <f>IF(B743="","",_xlfn.XLOOKUP($B743,'Vendor Inputs'!$B$6:$B$1048576,'Vendor Inputs'!F$6:F$1048576))</f>
        <v/>
      </c>
      <c r="F743" s="97" t="str">
        <f>IF(B743="","",_xlfn.XLOOKUP($B743,'Vendor Inputs'!$B$6:$B$1048576,'Vendor Inputs'!G$6:G$1048576))</f>
        <v/>
      </c>
      <c r="G743" s="67"/>
      <c r="H743" s="101"/>
      <c r="I743" s="97" t="str">
        <f t="shared" si="36"/>
        <v/>
      </c>
      <c r="J743" s="67"/>
      <c r="K743" s="98" t="str">
        <f t="shared" si="37"/>
        <v/>
      </c>
      <c r="L743" s="97" t="str">
        <f t="shared" si="38"/>
        <v/>
      </c>
    </row>
    <row r="744" spans="1:12">
      <c r="A744" s="97" t="str">
        <f>IF(BOM!C751="","",BOM!C751)</f>
        <v/>
      </c>
      <c r="B744" s="96" t="s">
        <v>344</v>
      </c>
      <c r="C744" s="97" t="str">
        <f>IF(B744="","",_xlfn.XLOOKUP($B744,'Vendor Inputs'!$B$6:$B$1048576,'Vendor Inputs'!C$6:C$1048576))</f>
        <v/>
      </c>
      <c r="D744" s="97" t="str">
        <f>IF(B744="","",_xlfn.XLOOKUP($B744,'Vendor Inputs'!$B$6:$B$1048576,'Vendor Inputs'!D$6:D$1048576))</f>
        <v/>
      </c>
      <c r="E744" s="97" t="str">
        <f>IF(B744="","",_xlfn.XLOOKUP($B744,'Vendor Inputs'!$B$6:$B$1048576,'Vendor Inputs'!F$6:F$1048576))</f>
        <v/>
      </c>
      <c r="F744" s="97" t="str">
        <f>IF(B744="","",_xlfn.XLOOKUP($B744,'Vendor Inputs'!$B$6:$B$1048576,'Vendor Inputs'!G$6:G$1048576))</f>
        <v/>
      </c>
      <c r="G744" s="67"/>
      <c r="H744" s="101"/>
      <c r="I744" s="97" t="str">
        <f t="shared" si="36"/>
        <v/>
      </c>
      <c r="J744" s="67"/>
      <c r="K744" s="98" t="str">
        <f t="shared" si="37"/>
        <v/>
      </c>
      <c r="L744" s="97" t="str">
        <f t="shared" si="38"/>
        <v/>
      </c>
    </row>
    <row r="745" spans="1:12">
      <c r="A745" s="97" t="str">
        <f>IF(BOM!C752="","",BOM!C752)</f>
        <v/>
      </c>
      <c r="B745" s="96" t="s">
        <v>344</v>
      </c>
      <c r="C745" s="97" t="str">
        <f>IF(B745="","",_xlfn.XLOOKUP($B745,'Vendor Inputs'!$B$6:$B$1048576,'Vendor Inputs'!C$6:C$1048576))</f>
        <v/>
      </c>
      <c r="D745" s="97" t="str">
        <f>IF(B745="","",_xlfn.XLOOKUP($B745,'Vendor Inputs'!$B$6:$B$1048576,'Vendor Inputs'!D$6:D$1048576))</f>
        <v/>
      </c>
      <c r="E745" s="97" t="str">
        <f>IF(B745="","",_xlfn.XLOOKUP($B745,'Vendor Inputs'!$B$6:$B$1048576,'Vendor Inputs'!F$6:F$1048576))</f>
        <v/>
      </c>
      <c r="F745" s="97" t="str">
        <f>IF(B745="","",_xlfn.XLOOKUP($B745,'Vendor Inputs'!$B$6:$B$1048576,'Vendor Inputs'!G$6:G$1048576))</f>
        <v/>
      </c>
      <c r="G745" s="67"/>
      <c r="H745" s="101"/>
      <c r="I745" s="97" t="str">
        <f t="shared" si="36"/>
        <v/>
      </c>
      <c r="J745" s="67"/>
      <c r="K745" s="98" t="str">
        <f t="shared" si="37"/>
        <v/>
      </c>
      <c r="L745" s="97" t="str">
        <f t="shared" si="38"/>
        <v/>
      </c>
    </row>
    <row r="746" spans="1:12">
      <c r="A746" s="97" t="str">
        <f>IF(BOM!C753="","",BOM!C753)</f>
        <v/>
      </c>
      <c r="B746" s="96" t="s">
        <v>344</v>
      </c>
      <c r="C746" s="97" t="str">
        <f>IF(B746="","",_xlfn.XLOOKUP($B746,'Vendor Inputs'!$B$6:$B$1048576,'Vendor Inputs'!C$6:C$1048576))</f>
        <v/>
      </c>
      <c r="D746" s="97" t="str">
        <f>IF(B746="","",_xlfn.XLOOKUP($B746,'Vendor Inputs'!$B$6:$B$1048576,'Vendor Inputs'!D$6:D$1048576))</f>
        <v/>
      </c>
      <c r="E746" s="97" t="str">
        <f>IF(B746="","",_xlfn.XLOOKUP($B746,'Vendor Inputs'!$B$6:$B$1048576,'Vendor Inputs'!F$6:F$1048576))</f>
        <v/>
      </c>
      <c r="F746" s="97" t="str">
        <f>IF(B746="","",_xlfn.XLOOKUP($B746,'Vendor Inputs'!$B$6:$B$1048576,'Vendor Inputs'!G$6:G$1048576))</f>
        <v/>
      </c>
      <c r="G746" s="67"/>
      <c r="H746" s="101"/>
      <c r="I746" s="97" t="str">
        <f t="shared" si="36"/>
        <v/>
      </c>
      <c r="J746" s="67"/>
      <c r="K746" s="98" t="str">
        <f t="shared" si="37"/>
        <v/>
      </c>
      <c r="L746" s="97" t="str">
        <f t="shared" si="38"/>
        <v/>
      </c>
    </row>
    <row r="747" spans="1:12">
      <c r="A747" s="97" t="str">
        <f>IF(BOM!C754="","",BOM!C754)</f>
        <v/>
      </c>
      <c r="B747" s="96" t="s">
        <v>344</v>
      </c>
      <c r="C747" s="97" t="str">
        <f>IF(B747="","",_xlfn.XLOOKUP($B747,'Vendor Inputs'!$B$6:$B$1048576,'Vendor Inputs'!C$6:C$1048576))</f>
        <v/>
      </c>
      <c r="D747" s="97" t="str">
        <f>IF(B747="","",_xlfn.XLOOKUP($B747,'Vendor Inputs'!$B$6:$B$1048576,'Vendor Inputs'!D$6:D$1048576))</f>
        <v/>
      </c>
      <c r="E747" s="97" t="str">
        <f>IF(B747="","",_xlfn.XLOOKUP($B747,'Vendor Inputs'!$B$6:$B$1048576,'Vendor Inputs'!F$6:F$1048576))</f>
        <v/>
      </c>
      <c r="F747" s="97" t="str">
        <f>IF(B747="","",_xlfn.XLOOKUP($B747,'Vendor Inputs'!$B$6:$B$1048576,'Vendor Inputs'!G$6:G$1048576))</f>
        <v/>
      </c>
      <c r="G747" s="67"/>
      <c r="H747" s="101"/>
      <c r="I747" s="97" t="str">
        <f t="shared" si="36"/>
        <v/>
      </c>
      <c r="J747" s="67"/>
      <c r="K747" s="98" t="str">
        <f t="shared" si="37"/>
        <v/>
      </c>
      <c r="L747" s="97" t="str">
        <f t="shared" si="38"/>
        <v/>
      </c>
    </row>
    <row r="748" spans="1:12">
      <c r="A748" s="97" t="str">
        <f>IF(BOM!C755="","",BOM!C755)</f>
        <v/>
      </c>
      <c r="B748" s="96" t="s">
        <v>344</v>
      </c>
      <c r="C748" s="97" t="str">
        <f>IF(B748="","",_xlfn.XLOOKUP($B748,'Vendor Inputs'!$B$6:$B$1048576,'Vendor Inputs'!C$6:C$1048576))</f>
        <v/>
      </c>
      <c r="D748" s="97" t="str">
        <f>IF(B748="","",_xlfn.XLOOKUP($B748,'Vendor Inputs'!$B$6:$B$1048576,'Vendor Inputs'!D$6:D$1048576))</f>
        <v/>
      </c>
      <c r="E748" s="97" t="str">
        <f>IF(B748="","",_xlfn.XLOOKUP($B748,'Vendor Inputs'!$B$6:$B$1048576,'Vendor Inputs'!F$6:F$1048576))</f>
        <v/>
      </c>
      <c r="F748" s="97" t="str">
        <f>IF(B748="","",_xlfn.XLOOKUP($B748,'Vendor Inputs'!$B$6:$B$1048576,'Vendor Inputs'!G$6:G$1048576))</f>
        <v/>
      </c>
      <c r="G748" s="67"/>
      <c r="H748" s="101"/>
      <c r="I748" s="97" t="str">
        <f t="shared" si="36"/>
        <v/>
      </c>
      <c r="J748" s="67"/>
      <c r="K748" s="98" t="str">
        <f t="shared" si="37"/>
        <v/>
      </c>
      <c r="L748" s="97" t="str">
        <f t="shared" si="38"/>
        <v/>
      </c>
    </row>
    <row r="749" spans="1:12">
      <c r="A749" s="97" t="str">
        <f>IF(BOM!C756="","",BOM!C756)</f>
        <v/>
      </c>
      <c r="B749" s="96" t="s">
        <v>344</v>
      </c>
      <c r="C749" s="97" t="str">
        <f>IF(B749="","",_xlfn.XLOOKUP($B749,'Vendor Inputs'!$B$6:$B$1048576,'Vendor Inputs'!C$6:C$1048576))</f>
        <v/>
      </c>
      <c r="D749" s="97" t="str">
        <f>IF(B749="","",_xlfn.XLOOKUP($B749,'Vendor Inputs'!$B$6:$B$1048576,'Vendor Inputs'!D$6:D$1048576))</f>
        <v/>
      </c>
      <c r="E749" s="97" t="str">
        <f>IF(B749="","",_xlfn.XLOOKUP($B749,'Vendor Inputs'!$B$6:$B$1048576,'Vendor Inputs'!F$6:F$1048576))</f>
        <v/>
      </c>
      <c r="F749" s="97" t="str">
        <f>IF(B749="","",_xlfn.XLOOKUP($B749,'Vendor Inputs'!$B$6:$B$1048576,'Vendor Inputs'!G$6:G$1048576))</f>
        <v/>
      </c>
      <c r="G749" s="67"/>
      <c r="H749" s="101"/>
      <c r="I749" s="97" t="str">
        <f t="shared" si="36"/>
        <v/>
      </c>
      <c r="J749" s="67"/>
      <c r="K749" s="98" t="str">
        <f t="shared" si="37"/>
        <v/>
      </c>
      <c r="L749" s="97" t="str">
        <f t="shared" si="38"/>
        <v/>
      </c>
    </row>
    <row r="750" spans="1:12">
      <c r="A750" s="97" t="str">
        <f>IF(BOM!C757="","",BOM!C757)</f>
        <v/>
      </c>
      <c r="B750" s="96" t="s">
        <v>344</v>
      </c>
      <c r="C750" s="97" t="str">
        <f>IF(B750="","",_xlfn.XLOOKUP($B750,'Vendor Inputs'!$B$6:$B$1048576,'Vendor Inputs'!C$6:C$1048576))</f>
        <v/>
      </c>
      <c r="D750" s="97" t="str">
        <f>IF(B750="","",_xlfn.XLOOKUP($B750,'Vendor Inputs'!$B$6:$B$1048576,'Vendor Inputs'!D$6:D$1048576))</f>
        <v/>
      </c>
      <c r="E750" s="97" t="str">
        <f>IF(B750="","",_xlfn.XLOOKUP($B750,'Vendor Inputs'!$B$6:$B$1048576,'Vendor Inputs'!F$6:F$1048576))</f>
        <v/>
      </c>
      <c r="F750" s="97" t="str">
        <f>IF(B750="","",_xlfn.XLOOKUP($B750,'Vendor Inputs'!$B$6:$B$1048576,'Vendor Inputs'!G$6:G$1048576))</f>
        <v/>
      </c>
      <c r="G750" s="67"/>
      <c r="H750" s="101"/>
      <c r="I750" s="97" t="str">
        <f t="shared" si="36"/>
        <v/>
      </c>
      <c r="J750" s="67"/>
      <c r="K750" s="98" t="str">
        <f t="shared" si="37"/>
        <v/>
      </c>
      <c r="L750" s="97" t="str">
        <f t="shared" si="38"/>
        <v/>
      </c>
    </row>
    <row r="751" spans="1:12">
      <c r="A751" s="97" t="str">
        <f>IF(BOM!C758="","",BOM!C758)</f>
        <v/>
      </c>
      <c r="B751" s="96" t="s">
        <v>344</v>
      </c>
      <c r="C751" s="97" t="str">
        <f>IF(B751="","",_xlfn.XLOOKUP($B751,'Vendor Inputs'!$B$6:$B$1048576,'Vendor Inputs'!C$6:C$1048576))</f>
        <v/>
      </c>
      <c r="D751" s="97" t="str">
        <f>IF(B751="","",_xlfn.XLOOKUP($B751,'Vendor Inputs'!$B$6:$B$1048576,'Vendor Inputs'!D$6:D$1048576))</f>
        <v/>
      </c>
      <c r="E751" s="97" t="str">
        <f>IF(B751="","",_xlfn.XLOOKUP($B751,'Vendor Inputs'!$B$6:$B$1048576,'Vendor Inputs'!F$6:F$1048576))</f>
        <v/>
      </c>
      <c r="F751" s="97" t="str">
        <f>IF(B751="","",_xlfn.XLOOKUP($B751,'Vendor Inputs'!$B$6:$B$1048576,'Vendor Inputs'!G$6:G$1048576))</f>
        <v/>
      </c>
      <c r="G751" s="67"/>
      <c r="H751" s="101"/>
      <c r="I751" s="97" t="str">
        <f t="shared" si="36"/>
        <v/>
      </c>
      <c r="J751" s="67"/>
      <c r="K751" s="98" t="str">
        <f t="shared" si="37"/>
        <v/>
      </c>
      <c r="L751" s="97" t="str">
        <f t="shared" si="38"/>
        <v/>
      </c>
    </row>
    <row r="752" spans="1:12">
      <c r="A752" s="97" t="str">
        <f>IF(BOM!C759="","",BOM!C759)</f>
        <v/>
      </c>
      <c r="B752" s="96" t="s">
        <v>344</v>
      </c>
      <c r="C752" s="97" t="str">
        <f>IF(B752="","",_xlfn.XLOOKUP($B752,'Vendor Inputs'!$B$6:$B$1048576,'Vendor Inputs'!C$6:C$1048576))</f>
        <v/>
      </c>
      <c r="D752" s="97" t="str">
        <f>IF(B752="","",_xlfn.XLOOKUP($B752,'Vendor Inputs'!$B$6:$B$1048576,'Vendor Inputs'!D$6:D$1048576))</f>
        <v/>
      </c>
      <c r="E752" s="97" t="str">
        <f>IF(B752="","",_xlfn.XLOOKUP($B752,'Vendor Inputs'!$B$6:$B$1048576,'Vendor Inputs'!F$6:F$1048576))</f>
        <v/>
      </c>
      <c r="F752" s="97" t="str">
        <f>IF(B752="","",_xlfn.XLOOKUP($B752,'Vendor Inputs'!$B$6:$B$1048576,'Vendor Inputs'!G$6:G$1048576))</f>
        <v/>
      </c>
      <c r="G752" s="67"/>
      <c r="H752" s="101"/>
      <c r="I752" s="97" t="str">
        <f t="shared" si="36"/>
        <v/>
      </c>
      <c r="J752" s="67"/>
      <c r="K752" s="98" t="str">
        <f t="shared" si="37"/>
        <v/>
      </c>
      <c r="L752" s="97" t="str">
        <f t="shared" si="38"/>
        <v/>
      </c>
    </row>
    <row r="753" spans="1:12">
      <c r="A753" s="97" t="str">
        <f>IF(BOM!C760="","",BOM!C760)</f>
        <v/>
      </c>
      <c r="B753" s="96" t="s">
        <v>344</v>
      </c>
      <c r="C753" s="97" t="str">
        <f>IF(B753="","",_xlfn.XLOOKUP($B753,'Vendor Inputs'!$B$6:$B$1048576,'Vendor Inputs'!C$6:C$1048576))</f>
        <v/>
      </c>
      <c r="D753" s="97" t="str">
        <f>IF(B753="","",_xlfn.XLOOKUP($B753,'Vendor Inputs'!$B$6:$B$1048576,'Vendor Inputs'!D$6:D$1048576))</f>
        <v/>
      </c>
      <c r="E753" s="97" t="str">
        <f>IF(B753="","",_xlfn.XLOOKUP($B753,'Vendor Inputs'!$B$6:$B$1048576,'Vendor Inputs'!F$6:F$1048576))</f>
        <v/>
      </c>
      <c r="F753" s="97" t="str">
        <f>IF(B753="","",_xlfn.XLOOKUP($B753,'Vendor Inputs'!$B$6:$B$1048576,'Vendor Inputs'!G$6:G$1048576))</f>
        <v/>
      </c>
      <c r="G753" s="67"/>
      <c r="H753" s="101"/>
      <c r="I753" s="97" t="str">
        <f t="shared" si="36"/>
        <v/>
      </c>
      <c r="J753" s="67"/>
      <c r="K753" s="98" t="str">
        <f t="shared" si="37"/>
        <v/>
      </c>
      <c r="L753" s="97" t="str">
        <f t="shared" si="38"/>
        <v/>
      </c>
    </row>
    <row r="754" spans="1:12">
      <c r="A754" s="97" t="str">
        <f>IF(BOM!C761="","",BOM!C761)</f>
        <v/>
      </c>
      <c r="B754" s="96" t="s">
        <v>344</v>
      </c>
      <c r="C754" s="97" t="str">
        <f>IF(B754="","",_xlfn.XLOOKUP($B754,'Vendor Inputs'!$B$6:$B$1048576,'Vendor Inputs'!C$6:C$1048576))</f>
        <v/>
      </c>
      <c r="D754" s="97" t="str">
        <f>IF(B754="","",_xlfn.XLOOKUP($B754,'Vendor Inputs'!$B$6:$B$1048576,'Vendor Inputs'!D$6:D$1048576))</f>
        <v/>
      </c>
      <c r="E754" s="97" t="str">
        <f>IF(B754="","",_xlfn.XLOOKUP($B754,'Vendor Inputs'!$B$6:$B$1048576,'Vendor Inputs'!F$6:F$1048576))</f>
        <v/>
      </c>
      <c r="F754" s="97" t="str">
        <f>IF(B754="","",_xlfn.XLOOKUP($B754,'Vendor Inputs'!$B$6:$B$1048576,'Vendor Inputs'!G$6:G$1048576))</f>
        <v/>
      </c>
      <c r="G754" s="67"/>
      <c r="H754" s="101"/>
      <c r="I754" s="97" t="str">
        <f t="shared" si="36"/>
        <v/>
      </c>
      <c r="J754" s="67"/>
      <c r="K754" s="98" t="str">
        <f t="shared" si="37"/>
        <v/>
      </c>
      <c r="L754" s="97" t="str">
        <f t="shared" si="38"/>
        <v/>
      </c>
    </row>
    <row r="755" spans="1:12">
      <c r="A755" s="97" t="str">
        <f>IF(BOM!C762="","",BOM!C762)</f>
        <v/>
      </c>
      <c r="B755" s="96" t="s">
        <v>344</v>
      </c>
      <c r="C755" s="97" t="str">
        <f>IF(B755="","",_xlfn.XLOOKUP($B755,'Vendor Inputs'!$B$6:$B$1048576,'Vendor Inputs'!C$6:C$1048576))</f>
        <v/>
      </c>
      <c r="D755" s="97" t="str">
        <f>IF(B755="","",_xlfn.XLOOKUP($B755,'Vendor Inputs'!$B$6:$B$1048576,'Vendor Inputs'!D$6:D$1048576))</f>
        <v/>
      </c>
      <c r="E755" s="97" t="str">
        <f>IF(B755="","",_xlfn.XLOOKUP($B755,'Vendor Inputs'!$B$6:$B$1048576,'Vendor Inputs'!F$6:F$1048576))</f>
        <v/>
      </c>
      <c r="F755" s="97" t="str">
        <f>IF(B755="","",_xlfn.XLOOKUP($B755,'Vendor Inputs'!$B$6:$B$1048576,'Vendor Inputs'!G$6:G$1048576))</f>
        <v/>
      </c>
      <c r="G755" s="67"/>
      <c r="H755" s="101"/>
      <c r="I755" s="97" t="str">
        <f t="shared" si="36"/>
        <v/>
      </c>
      <c r="J755" s="67"/>
      <c r="K755" s="98" t="str">
        <f t="shared" si="37"/>
        <v/>
      </c>
      <c r="L755" s="97" t="str">
        <f t="shared" si="38"/>
        <v/>
      </c>
    </row>
    <row r="756" spans="1:12">
      <c r="A756" s="97" t="str">
        <f>IF(BOM!C763="","",BOM!C763)</f>
        <v/>
      </c>
      <c r="B756" s="96" t="s">
        <v>344</v>
      </c>
      <c r="C756" s="97" t="str">
        <f>IF(B756="","",_xlfn.XLOOKUP($B756,'Vendor Inputs'!$B$6:$B$1048576,'Vendor Inputs'!C$6:C$1048576))</f>
        <v/>
      </c>
      <c r="D756" s="97" t="str">
        <f>IF(B756="","",_xlfn.XLOOKUP($B756,'Vendor Inputs'!$B$6:$B$1048576,'Vendor Inputs'!D$6:D$1048576))</f>
        <v/>
      </c>
      <c r="E756" s="97" t="str">
        <f>IF(B756="","",_xlfn.XLOOKUP($B756,'Vendor Inputs'!$B$6:$B$1048576,'Vendor Inputs'!F$6:F$1048576))</f>
        <v/>
      </c>
      <c r="F756" s="97" t="str">
        <f>IF(B756="","",_xlfn.XLOOKUP($B756,'Vendor Inputs'!$B$6:$B$1048576,'Vendor Inputs'!G$6:G$1048576))</f>
        <v/>
      </c>
      <c r="G756" s="67"/>
      <c r="H756" s="101"/>
      <c r="I756" s="97" t="str">
        <f t="shared" si="36"/>
        <v/>
      </c>
      <c r="J756" s="67"/>
      <c r="K756" s="98" t="str">
        <f t="shared" si="37"/>
        <v/>
      </c>
      <c r="L756" s="97" t="str">
        <f t="shared" si="38"/>
        <v/>
      </c>
    </row>
    <row r="757" spans="1:12">
      <c r="A757" s="97" t="str">
        <f>IF(BOM!C764="","",BOM!C764)</f>
        <v/>
      </c>
      <c r="B757" s="96" t="s">
        <v>344</v>
      </c>
      <c r="C757" s="97" t="str">
        <f>IF(B757="","",_xlfn.XLOOKUP($B757,'Vendor Inputs'!$B$6:$B$1048576,'Vendor Inputs'!C$6:C$1048576))</f>
        <v/>
      </c>
      <c r="D757" s="97" t="str">
        <f>IF(B757="","",_xlfn.XLOOKUP($B757,'Vendor Inputs'!$B$6:$B$1048576,'Vendor Inputs'!D$6:D$1048576))</f>
        <v/>
      </c>
      <c r="E757" s="97" t="str">
        <f>IF(B757="","",_xlfn.XLOOKUP($B757,'Vendor Inputs'!$B$6:$B$1048576,'Vendor Inputs'!F$6:F$1048576))</f>
        <v/>
      </c>
      <c r="F757" s="97" t="str">
        <f>IF(B757="","",_xlfn.XLOOKUP($B757,'Vendor Inputs'!$B$6:$B$1048576,'Vendor Inputs'!G$6:G$1048576))</f>
        <v/>
      </c>
      <c r="G757" s="67"/>
      <c r="H757" s="101"/>
      <c r="I757" s="97" t="str">
        <f t="shared" si="36"/>
        <v/>
      </c>
      <c r="J757" s="67"/>
      <c r="K757" s="98" t="str">
        <f t="shared" si="37"/>
        <v/>
      </c>
      <c r="L757" s="97" t="str">
        <f t="shared" si="38"/>
        <v/>
      </c>
    </row>
    <row r="758" spans="1:12">
      <c r="A758" s="97" t="str">
        <f>IF(BOM!C765="","",BOM!C765)</f>
        <v/>
      </c>
      <c r="B758" s="96" t="s">
        <v>344</v>
      </c>
      <c r="C758" s="97" t="str">
        <f>IF(B758="","",_xlfn.XLOOKUP($B758,'Vendor Inputs'!$B$6:$B$1048576,'Vendor Inputs'!C$6:C$1048576))</f>
        <v/>
      </c>
      <c r="D758" s="97" t="str">
        <f>IF(B758="","",_xlfn.XLOOKUP($B758,'Vendor Inputs'!$B$6:$B$1048576,'Vendor Inputs'!D$6:D$1048576))</f>
        <v/>
      </c>
      <c r="E758" s="97" t="str">
        <f>IF(B758="","",_xlfn.XLOOKUP($B758,'Vendor Inputs'!$B$6:$B$1048576,'Vendor Inputs'!F$6:F$1048576))</f>
        <v/>
      </c>
      <c r="F758" s="97" t="str">
        <f>IF(B758="","",_xlfn.XLOOKUP($B758,'Vendor Inputs'!$B$6:$B$1048576,'Vendor Inputs'!G$6:G$1048576))</f>
        <v/>
      </c>
      <c r="G758" s="67"/>
      <c r="H758" s="101"/>
      <c r="I758" s="97" t="str">
        <f t="shared" si="36"/>
        <v/>
      </c>
      <c r="J758" s="67"/>
      <c r="K758" s="98" t="str">
        <f t="shared" si="37"/>
        <v/>
      </c>
      <c r="L758" s="97" t="str">
        <f t="shared" si="38"/>
        <v/>
      </c>
    </row>
    <row r="759" spans="1:12">
      <c r="A759" s="97" t="str">
        <f>IF(BOM!C766="","",BOM!C766)</f>
        <v/>
      </c>
      <c r="B759" s="96" t="s">
        <v>344</v>
      </c>
      <c r="C759" s="97" t="str">
        <f>IF(B759="","",_xlfn.XLOOKUP($B759,'Vendor Inputs'!$B$6:$B$1048576,'Vendor Inputs'!C$6:C$1048576))</f>
        <v/>
      </c>
      <c r="D759" s="97" t="str">
        <f>IF(B759="","",_xlfn.XLOOKUP($B759,'Vendor Inputs'!$B$6:$B$1048576,'Vendor Inputs'!D$6:D$1048576))</f>
        <v/>
      </c>
      <c r="E759" s="97" t="str">
        <f>IF(B759="","",_xlfn.XLOOKUP($B759,'Vendor Inputs'!$B$6:$B$1048576,'Vendor Inputs'!F$6:F$1048576))</f>
        <v/>
      </c>
      <c r="F759" s="97" t="str">
        <f>IF(B759="","",_xlfn.XLOOKUP($B759,'Vendor Inputs'!$B$6:$B$1048576,'Vendor Inputs'!G$6:G$1048576))</f>
        <v/>
      </c>
      <c r="G759" s="67"/>
      <c r="H759" s="101"/>
      <c r="I759" s="97" t="str">
        <f t="shared" si="36"/>
        <v/>
      </c>
      <c r="J759" s="67"/>
      <c r="K759" s="98" t="str">
        <f t="shared" si="37"/>
        <v/>
      </c>
      <c r="L759" s="97" t="str">
        <f t="shared" si="38"/>
        <v/>
      </c>
    </row>
    <row r="760" spans="1:12">
      <c r="A760" s="97" t="str">
        <f>IF(BOM!C767="","",BOM!C767)</f>
        <v/>
      </c>
      <c r="B760" s="96" t="s">
        <v>344</v>
      </c>
      <c r="C760" s="97" t="str">
        <f>IF(B760="","",_xlfn.XLOOKUP($B760,'Vendor Inputs'!$B$6:$B$1048576,'Vendor Inputs'!C$6:C$1048576))</f>
        <v/>
      </c>
      <c r="D760" s="97" t="str">
        <f>IF(B760="","",_xlfn.XLOOKUP($B760,'Vendor Inputs'!$B$6:$B$1048576,'Vendor Inputs'!D$6:D$1048576))</f>
        <v/>
      </c>
      <c r="E760" s="97" t="str">
        <f>IF(B760="","",_xlfn.XLOOKUP($B760,'Vendor Inputs'!$B$6:$B$1048576,'Vendor Inputs'!F$6:F$1048576))</f>
        <v/>
      </c>
      <c r="F760" s="97" t="str">
        <f>IF(B760="","",_xlfn.XLOOKUP($B760,'Vendor Inputs'!$B$6:$B$1048576,'Vendor Inputs'!G$6:G$1048576))</f>
        <v/>
      </c>
      <c r="G760" s="67"/>
      <c r="H760" s="101"/>
      <c r="I760" s="97" t="str">
        <f t="shared" si="36"/>
        <v/>
      </c>
      <c r="J760" s="67"/>
      <c r="K760" s="98" t="str">
        <f t="shared" si="37"/>
        <v/>
      </c>
      <c r="L760" s="97" t="str">
        <f t="shared" si="38"/>
        <v/>
      </c>
    </row>
    <row r="761" spans="1:12">
      <c r="A761" s="97" t="str">
        <f>IF(BOM!C768="","",BOM!C768)</f>
        <v/>
      </c>
      <c r="B761" s="96" t="s">
        <v>344</v>
      </c>
      <c r="C761" s="97" t="str">
        <f>IF(B761="","",_xlfn.XLOOKUP($B761,'Vendor Inputs'!$B$6:$B$1048576,'Vendor Inputs'!C$6:C$1048576))</f>
        <v/>
      </c>
      <c r="D761" s="97" t="str">
        <f>IF(B761="","",_xlfn.XLOOKUP($B761,'Vendor Inputs'!$B$6:$B$1048576,'Vendor Inputs'!D$6:D$1048576))</f>
        <v/>
      </c>
      <c r="E761" s="97" t="str">
        <f>IF(B761="","",_xlfn.XLOOKUP($B761,'Vendor Inputs'!$B$6:$B$1048576,'Vendor Inputs'!F$6:F$1048576))</f>
        <v/>
      </c>
      <c r="F761" s="97" t="str">
        <f>IF(B761="","",_xlfn.XLOOKUP($B761,'Vendor Inputs'!$B$6:$B$1048576,'Vendor Inputs'!G$6:G$1048576))</f>
        <v/>
      </c>
      <c r="G761" s="67"/>
      <c r="H761" s="101"/>
      <c r="I761" s="97" t="str">
        <f t="shared" si="36"/>
        <v/>
      </c>
      <c r="J761" s="67"/>
      <c r="K761" s="98" t="str">
        <f t="shared" si="37"/>
        <v/>
      </c>
      <c r="L761" s="97" t="str">
        <f t="shared" si="38"/>
        <v/>
      </c>
    </row>
    <row r="762" spans="1:12">
      <c r="A762" s="97" t="str">
        <f>IF(BOM!C769="","",BOM!C769)</f>
        <v/>
      </c>
      <c r="B762" s="96" t="s">
        <v>344</v>
      </c>
      <c r="C762" s="97" t="str">
        <f>IF(B762="","",_xlfn.XLOOKUP($B762,'Vendor Inputs'!$B$6:$B$1048576,'Vendor Inputs'!C$6:C$1048576))</f>
        <v/>
      </c>
      <c r="D762" s="97" t="str">
        <f>IF(B762="","",_xlfn.XLOOKUP($B762,'Vendor Inputs'!$B$6:$B$1048576,'Vendor Inputs'!D$6:D$1048576))</f>
        <v/>
      </c>
      <c r="E762" s="97" t="str">
        <f>IF(B762="","",_xlfn.XLOOKUP($B762,'Vendor Inputs'!$B$6:$B$1048576,'Vendor Inputs'!F$6:F$1048576))</f>
        <v/>
      </c>
      <c r="F762" s="97" t="str">
        <f>IF(B762="","",_xlfn.XLOOKUP($B762,'Vendor Inputs'!$B$6:$B$1048576,'Vendor Inputs'!G$6:G$1048576))</f>
        <v/>
      </c>
      <c r="G762" s="67"/>
      <c r="H762" s="101"/>
      <c r="I762" s="97" t="str">
        <f t="shared" si="36"/>
        <v/>
      </c>
      <c r="J762" s="67"/>
      <c r="K762" s="98" t="str">
        <f t="shared" si="37"/>
        <v/>
      </c>
      <c r="L762" s="97" t="str">
        <f t="shared" si="38"/>
        <v/>
      </c>
    </row>
    <row r="763" spans="1:12">
      <c r="A763" s="97" t="str">
        <f>IF(BOM!C770="","",BOM!C770)</f>
        <v/>
      </c>
      <c r="B763" s="96" t="s">
        <v>344</v>
      </c>
      <c r="C763" s="97" t="str">
        <f>IF(B763="","",_xlfn.XLOOKUP($B763,'Vendor Inputs'!$B$6:$B$1048576,'Vendor Inputs'!C$6:C$1048576))</f>
        <v/>
      </c>
      <c r="D763" s="97" t="str">
        <f>IF(B763="","",_xlfn.XLOOKUP($B763,'Vendor Inputs'!$B$6:$B$1048576,'Vendor Inputs'!D$6:D$1048576))</f>
        <v/>
      </c>
      <c r="E763" s="97" t="str">
        <f>IF(B763="","",_xlfn.XLOOKUP($B763,'Vendor Inputs'!$B$6:$B$1048576,'Vendor Inputs'!F$6:F$1048576))</f>
        <v/>
      </c>
      <c r="F763" s="97" t="str">
        <f>IF(B763="","",_xlfn.XLOOKUP($B763,'Vendor Inputs'!$B$6:$B$1048576,'Vendor Inputs'!G$6:G$1048576))</f>
        <v/>
      </c>
      <c r="G763" s="67"/>
      <c r="H763" s="101"/>
      <c r="I763" s="97" t="str">
        <f t="shared" si="36"/>
        <v/>
      </c>
      <c r="J763" s="67"/>
      <c r="K763" s="98" t="str">
        <f t="shared" si="37"/>
        <v/>
      </c>
      <c r="L763" s="97" t="str">
        <f t="shared" si="38"/>
        <v/>
      </c>
    </row>
    <row r="764" spans="1:12">
      <c r="A764" s="97" t="str">
        <f>IF(BOM!C771="","",BOM!C771)</f>
        <v/>
      </c>
      <c r="B764" s="96" t="s">
        <v>344</v>
      </c>
      <c r="C764" s="97" t="str">
        <f>IF(B764="","",_xlfn.XLOOKUP($B764,'Vendor Inputs'!$B$6:$B$1048576,'Vendor Inputs'!C$6:C$1048576))</f>
        <v/>
      </c>
      <c r="D764" s="97" t="str">
        <f>IF(B764="","",_xlfn.XLOOKUP($B764,'Vendor Inputs'!$B$6:$B$1048576,'Vendor Inputs'!D$6:D$1048576))</f>
        <v/>
      </c>
      <c r="E764" s="97" t="str">
        <f>IF(B764="","",_xlfn.XLOOKUP($B764,'Vendor Inputs'!$B$6:$B$1048576,'Vendor Inputs'!F$6:F$1048576))</f>
        <v/>
      </c>
      <c r="F764" s="97" t="str">
        <f>IF(B764="","",_xlfn.XLOOKUP($B764,'Vendor Inputs'!$B$6:$B$1048576,'Vendor Inputs'!G$6:G$1048576))</f>
        <v/>
      </c>
      <c r="G764" s="67"/>
      <c r="H764" s="101"/>
      <c r="I764" s="97" t="str">
        <f t="shared" si="36"/>
        <v/>
      </c>
      <c r="J764" s="67"/>
      <c r="K764" s="98" t="str">
        <f t="shared" si="37"/>
        <v/>
      </c>
      <c r="L764" s="97" t="str">
        <f t="shared" si="38"/>
        <v/>
      </c>
    </row>
    <row r="765" spans="1:12">
      <c r="A765" s="97" t="str">
        <f>IF(BOM!C772="","",BOM!C772)</f>
        <v/>
      </c>
      <c r="B765" s="96" t="s">
        <v>344</v>
      </c>
      <c r="C765" s="97" t="str">
        <f>IF(B765="","",_xlfn.XLOOKUP($B765,'Vendor Inputs'!$B$6:$B$1048576,'Vendor Inputs'!C$6:C$1048576))</f>
        <v/>
      </c>
      <c r="D765" s="97" t="str">
        <f>IF(B765="","",_xlfn.XLOOKUP($B765,'Vendor Inputs'!$B$6:$B$1048576,'Vendor Inputs'!D$6:D$1048576))</f>
        <v/>
      </c>
      <c r="E765" s="97" t="str">
        <f>IF(B765="","",_xlfn.XLOOKUP($B765,'Vendor Inputs'!$B$6:$B$1048576,'Vendor Inputs'!F$6:F$1048576))</f>
        <v/>
      </c>
      <c r="F765" s="97" t="str">
        <f>IF(B765="","",_xlfn.XLOOKUP($B765,'Vendor Inputs'!$B$6:$B$1048576,'Vendor Inputs'!G$6:G$1048576))</f>
        <v/>
      </c>
      <c r="G765" s="67"/>
      <c r="H765" s="101"/>
      <c r="I765" s="97" t="str">
        <f t="shared" si="36"/>
        <v/>
      </c>
      <c r="J765" s="67"/>
      <c r="K765" s="98" t="str">
        <f t="shared" si="37"/>
        <v/>
      </c>
      <c r="L765" s="97" t="str">
        <f t="shared" si="38"/>
        <v/>
      </c>
    </row>
    <row r="766" spans="1:12">
      <c r="A766" s="97" t="str">
        <f>IF(BOM!C773="","",BOM!C773)</f>
        <v/>
      </c>
      <c r="B766" s="96" t="s">
        <v>344</v>
      </c>
      <c r="C766" s="97" t="str">
        <f>IF(B766="","",_xlfn.XLOOKUP($B766,'Vendor Inputs'!$B$6:$B$1048576,'Vendor Inputs'!C$6:C$1048576))</f>
        <v/>
      </c>
      <c r="D766" s="97" t="str">
        <f>IF(B766="","",_xlfn.XLOOKUP($B766,'Vendor Inputs'!$B$6:$B$1048576,'Vendor Inputs'!D$6:D$1048576))</f>
        <v/>
      </c>
      <c r="E766" s="97" t="str">
        <f>IF(B766="","",_xlfn.XLOOKUP($B766,'Vendor Inputs'!$B$6:$B$1048576,'Vendor Inputs'!F$6:F$1048576))</f>
        <v/>
      </c>
      <c r="F766" s="97" t="str">
        <f>IF(B766="","",_xlfn.XLOOKUP($B766,'Vendor Inputs'!$B$6:$B$1048576,'Vendor Inputs'!G$6:G$1048576))</f>
        <v/>
      </c>
      <c r="G766" s="67"/>
      <c r="H766" s="101"/>
      <c r="I766" s="97" t="str">
        <f t="shared" si="36"/>
        <v/>
      </c>
      <c r="J766" s="67"/>
      <c r="K766" s="98" t="str">
        <f t="shared" si="37"/>
        <v/>
      </c>
      <c r="L766" s="97" t="str">
        <f t="shared" si="38"/>
        <v/>
      </c>
    </row>
    <row r="767" spans="1:12">
      <c r="A767" s="97" t="str">
        <f>IF(BOM!C774="","",BOM!C774)</f>
        <v/>
      </c>
      <c r="B767" s="96" t="s">
        <v>344</v>
      </c>
      <c r="C767" s="97" t="str">
        <f>IF(B767="","",_xlfn.XLOOKUP($B767,'Vendor Inputs'!$B$6:$B$1048576,'Vendor Inputs'!C$6:C$1048576))</f>
        <v/>
      </c>
      <c r="D767" s="97" t="str">
        <f>IF(B767="","",_xlfn.XLOOKUP($B767,'Vendor Inputs'!$B$6:$B$1048576,'Vendor Inputs'!D$6:D$1048576))</f>
        <v/>
      </c>
      <c r="E767" s="97" t="str">
        <f>IF(B767="","",_xlfn.XLOOKUP($B767,'Vendor Inputs'!$B$6:$B$1048576,'Vendor Inputs'!F$6:F$1048576))</f>
        <v/>
      </c>
      <c r="F767" s="97" t="str">
        <f>IF(B767="","",_xlfn.XLOOKUP($B767,'Vendor Inputs'!$B$6:$B$1048576,'Vendor Inputs'!G$6:G$1048576))</f>
        <v/>
      </c>
      <c r="G767" s="67"/>
      <c r="H767" s="101"/>
      <c r="I767" s="97" t="str">
        <f t="shared" si="36"/>
        <v/>
      </c>
      <c r="J767" s="67"/>
      <c r="K767" s="98" t="str">
        <f t="shared" si="37"/>
        <v/>
      </c>
      <c r="L767" s="97" t="str">
        <f t="shared" si="38"/>
        <v/>
      </c>
    </row>
    <row r="768" spans="1:12">
      <c r="A768" s="97" t="str">
        <f>IF(BOM!C775="","",BOM!C775)</f>
        <v/>
      </c>
      <c r="B768" s="96" t="s">
        <v>344</v>
      </c>
      <c r="C768" s="97" t="str">
        <f>IF(B768="","",_xlfn.XLOOKUP($B768,'Vendor Inputs'!$B$6:$B$1048576,'Vendor Inputs'!C$6:C$1048576))</f>
        <v/>
      </c>
      <c r="D768" s="97" t="str">
        <f>IF(B768="","",_xlfn.XLOOKUP($B768,'Vendor Inputs'!$B$6:$B$1048576,'Vendor Inputs'!D$6:D$1048576))</f>
        <v/>
      </c>
      <c r="E768" s="97" t="str">
        <f>IF(B768="","",_xlfn.XLOOKUP($B768,'Vendor Inputs'!$B$6:$B$1048576,'Vendor Inputs'!F$6:F$1048576))</f>
        <v/>
      </c>
      <c r="F768" s="97" t="str">
        <f>IF(B768="","",_xlfn.XLOOKUP($B768,'Vendor Inputs'!$B$6:$B$1048576,'Vendor Inputs'!G$6:G$1048576))</f>
        <v/>
      </c>
      <c r="G768" s="67"/>
      <c r="H768" s="101"/>
      <c r="I768" s="97" t="str">
        <f t="shared" si="36"/>
        <v/>
      </c>
      <c r="J768" s="67"/>
      <c r="K768" s="98" t="str">
        <f t="shared" si="37"/>
        <v/>
      </c>
      <c r="L768" s="97" t="str">
        <f t="shared" si="38"/>
        <v/>
      </c>
    </row>
    <row r="769" spans="1:12">
      <c r="A769" s="97" t="str">
        <f>IF(BOM!C776="","",BOM!C776)</f>
        <v/>
      </c>
      <c r="B769" s="96" t="s">
        <v>344</v>
      </c>
      <c r="C769" s="97" t="str">
        <f>IF(B769="","",_xlfn.XLOOKUP($B769,'Vendor Inputs'!$B$6:$B$1048576,'Vendor Inputs'!C$6:C$1048576))</f>
        <v/>
      </c>
      <c r="D769" s="97" t="str">
        <f>IF(B769="","",_xlfn.XLOOKUP($B769,'Vendor Inputs'!$B$6:$B$1048576,'Vendor Inputs'!D$6:D$1048576))</f>
        <v/>
      </c>
      <c r="E769" s="97" t="str">
        <f>IF(B769="","",_xlfn.XLOOKUP($B769,'Vendor Inputs'!$B$6:$B$1048576,'Vendor Inputs'!F$6:F$1048576))</f>
        <v/>
      </c>
      <c r="F769" s="97" t="str">
        <f>IF(B769="","",_xlfn.XLOOKUP($B769,'Vendor Inputs'!$B$6:$B$1048576,'Vendor Inputs'!G$6:G$1048576))</f>
        <v/>
      </c>
      <c r="G769" s="67"/>
      <c r="H769" s="101"/>
      <c r="I769" s="97" t="str">
        <f t="shared" si="36"/>
        <v/>
      </c>
      <c r="J769" s="67"/>
      <c r="K769" s="98" t="str">
        <f t="shared" si="37"/>
        <v/>
      </c>
      <c r="L769" s="97" t="str">
        <f t="shared" si="38"/>
        <v/>
      </c>
    </row>
    <row r="770" spans="1:12">
      <c r="A770" s="97" t="str">
        <f>IF(BOM!C777="","",BOM!C777)</f>
        <v/>
      </c>
      <c r="B770" s="96" t="s">
        <v>344</v>
      </c>
      <c r="C770" s="97" t="str">
        <f>IF(B770="","",_xlfn.XLOOKUP($B770,'Vendor Inputs'!$B$6:$B$1048576,'Vendor Inputs'!C$6:C$1048576))</f>
        <v/>
      </c>
      <c r="D770" s="97" t="str">
        <f>IF(B770="","",_xlfn.XLOOKUP($B770,'Vendor Inputs'!$B$6:$B$1048576,'Vendor Inputs'!D$6:D$1048576))</f>
        <v/>
      </c>
      <c r="E770" s="97" t="str">
        <f>IF(B770="","",_xlfn.XLOOKUP($B770,'Vendor Inputs'!$B$6:$B$1048576,'Vendor Inputs'!F$6:F$1048576))</f>
        <v/>
      </c>
      <c r="F770" s="97" t="str">
        <f>IF(B770="","",_xlfn.XLOOKUP($B770,'Vendor Inputs'!$B$6:$B$1048576,'Vendor Inputs'!G$6:G$1048576))</f>
        <v/>
      </c>
      <c r="G770" s="67"/>
      <c r="H770" s="101"/>
      <c r="I770" s="97" t="str">
        <f t="shared" si="36"/>
        <v/>
      </c>
      <c r="J770" s="67"/>
      <c r="K770" s="98" t="str">
        <f t="shared" si="37"/>
        <v/>
      </c>
      <c r="L770" s="97" t="str">
        <f t="shared" si="38"/>
        <v/>
      </c>
    </row>
    <row r="771" spans="1:12">
      <c r="A771" s="97" t="str">
        <f>IF(BOM!C778="","",BOM!C778)</f>
        <v/>
      </c>
      <c r="B771" s="96" t="s">
        <v>344</v>
      </c>
      <c r="C771" s="97" t="str">
        <f>IF(B771="","",_xlfn.XLOOKUP($B771,'Vendor Inputs'!$B$6:$B$1048576,'Vendor Inputs'!C$6:C$1048576))</f>
        <v/>
      </c>
      <c r="D771" s="97" t="str">
        <f>IF(B771="","",_xlfn.XLOOKUP($B771,'Vendor Inputs'!$B$6:$B$1048576,'Vendor Inputs'!D$6:D$1048576))</f>
        <v/>
      </c>
      <c r="E771" s="97" t="str">
        <f>IF(B771="","",_xlfn.XLOOKUP($B771,'Vendor Inputs'!$B$6:$B$1048576,'Vendor Inputs'!F$6:F$1048576))</f>
        <v/>
      </c>
      <c r="F771" s="97" t="str">
        <f>IF(B771="","",_xlfn.XLOOKUP($B771,'Vendor Inputs'!$B$6:$B$1048576,'Vendor Inputs'!G$6:G$1048576))</f>
        <v/>
      </c>
      <c r="G771" s="67"/>
      <c r="H771" s="101"/>
      <c r="I771" s="97" t="str">
        <f t="shared" si="36"/>
        <v/>
      </c>
      <c r="J771" s="67"/>
      <c r="K771" s="98" t="str">
        <f t="shared" si="37"/>
        <v/>
      </c>
      <c r="L771" s="97" t="str">
        <f t="shared" si="38"/>
        <v/>
      </c>
    </row>
    <row r="772" spans="1:12">
      <c r="A772" s="97" t="str">
        <f>IF(BOM!C779="","",BOM!C779)</f>
        <v/>
      </c>
      <c r="B772" s="96" t="s">
        <v>344</v>
      </c>
      <c r="C772" s="97" t="str">
        <f>IF(B772="","",_xlfn.XLOOKUP($B772,'Vendor Inputs'!$B$6:$B$1048576,'Vendor Inputs'!C$6:C$1048576))</f>
        <v/>
      </c>
      <c r="D772" s="97" t="str">
        <f>IF(B772="","",_xlfn.XLOOKUP($B772,'Vendor Inputs'!$B$6:$B$1048576,'Vendor Inputs'!D$6:D$1048576))</f>
        <v/>
      </c>
      <c r="E772" s="97" t="str">
        <f>IF(B772="","",_xlfn.XLOOKUP($B772,'Vendor Inputs'!$B$6:$B$1048576,'Vendor Inputs'!F$6:F$1048576))</f>
        <v/>
      </c>
      <c r="F772" s="97" t="str">
        <f>IF(B772="","",_xlfn.XLOOKUP($B772,'Vendor Inputs'!$B$6:$B$1048576,'Vendor Inputs'!G$6:G$1048576))</f>
        <v/>
      </c>
      <c r="G772" s="67"/>
      <c r="H772" s="101"/>
      <c r="I772" s="97" t="str">
        <f t="shared" si="36"/>
        <v/>
      </c>
      <c r="J772" s="67"/>
      <c r="K772" s="98" t="str">
        <f t="shared" si="37"/>
        <v/>
      </c>
      <c r="L772" s="97" t="str">
        <f t="shared" si="38"/>
        <v/>
      </c>
    </row>
    <row r="773" spans="1:12">
      <c r="A773" s="97" t="str">
        <f>IF(BOM!C780="","",BOM!C780)</f>
        <v/>
      </c>
      <c r="B773" s="96" t="s">
        <v>344</v>
      </c>
      <c r="C773" s="97" t="str">
        <f>IF(B773="","",_xlfn.XLOOKUP($B773,'Vendor Inputs'!$B$6:$B$1048576,'Vendor Inputs'!C$6:C$1048576))</f>
        <v/>
      </c>
      <c r="D773" s="97" t="str">
        <f>IF(B773="","",_xlfn.XLOOKUP($B773,'Vendor Inputs'!$B$6:$B$1048576,'Vendor Inputs'!D$6:D$1048576))</f>
        <v/>
      </c>
      <c r="E773" s="97" t="str">
        <f>IF(B773="","",_xlfn.XLOOKUP($B773,'Vendor Inputs'!$B$6:$B$1048576,'Vendor Inputs'!F$6:F$1048576))</f>
        <v/>
      </c>
      <c r="F773" s="97" t="str">
        <f>IF(B773="","",_xlfn.XLOOKUP($B773,'Vendor Inputs'!$B$6:$B$1048576,'Vendor Inputs'!G$6:G$1048576))</f>
        <v/>
      </c>
      <c r="G773" s="67"/>
      <c r="H773" s="101"/>
      <c r="I773" s="97" t="str">
        <f t="shared" si="36"/>
        <v/>
      </c>
      <c r="J773" s="67"/>
      <c r="K773" s="98" t="str">
        <f t="shared" si="37"/>
        <v/>
      </c>
      <c r="L773" s="97" t="str">
        <f t="shared" si="38"/>
        <v/>
      </c>
    </row>
    <row r="774" spans="1:12">
      <c r="A774" s="97" t="str">
        <f>IF(BOM!C781="","",BOM!C781)</f>
        <v/>
      </c>
      <c r="B774" s="96" t="s">
        <v>344</v>
      </c>
      <c r="C774" s="97" t="str">
        <f>IF(B774="","",_xlfn.XLOOKUP($B774,'Vendor Inputs'!$B$6:$B$1048576,'Vendor Inputs'!C$6:C$1048576))</f>
        <v/>
      </c>
      <c r="D774" s="97" t="str">
        <f>IF(B774="","",_xlfn.XLOOKUP($B774,'Vendor Inputs'!$B$6:$B$1048576,'Vendor Inputs'!D$6:D$1048576))</f>
        <v/>
      </c>
      <c r="E774" s="97" t="str">
        <f>IF(B774="","",_xlfn.XLOOKUP($B774,'Vendor Inputs'!$B$6:$B$1048576,'Vendor Inputs'!F$6:F$1048576))</f>
        <v/>
      </c>
      <c r="F774" s="97" t="str">
        <f>IF(B774="","",_xlfn.XLOOKUP($B774,'Vendor Inputs'!$B$6:$B$1048576,'Vendor Inputs'!G$6:G$1048576))</f>
        <v/>
      </c>
      <c r="G774" s="67"/>
      <c r="H774" s="101"/>
      <c r="I774" s="97" t="str">
        <f t="shared" si="36"/>
        <v/>
      </c>
      <c r="J774" s="67"/>
      <c r="K774" s="98" t="str">
        <f t="shared" si="37"/>
        <v/>
      </c>
      <c r="L774" s="97" t="str">
        <f t="shared" si="38"/>
        <v/>
      </c>
    </row>
    <row r="775" spans="1:12">
      <c r="A775" s="97" t="str">
        <f>IF(BOM!C782="","",BOM!C782)</f>
        <v/>
      </c>
      <c r="B775" s="96" t="s">
        <v>344</v>
      </c>
      <c r="C775" s="97" t="str">
        <f>IF(B775="","",_xlfn.XLOOKUP($B775,'Vendor Inputs'!$B$6:$B$1048576,'Vendor Inputs'!C$6:C$1048576))</f>
        <v/>
      </c>
      <c r="D775" s="97" t="str">
        <f>IF(B775="","",_xlfn.XLOOKUP($B775,'Vendor Inputs'!$B$6:$B$1048576,'Vendor Inputs'!D$6:D$1048576))</f>
        <v/>
      </c>
      <c r="E775" s="97" t="str">
        <f>IF(B775="","",_xlfn.XLOOKUP($B775,'Vendor Inputs'!$B$6:$B$1048576,'Vendor Inputs'!F$6:F$1048576))</f>
        <v/>
      </c>
      <c r="F775" s="97" t="str">
        <f>IF(B775="","",_xlfn.XLOOKUP($B775,'Vendor Inputs'!$B$6:$B$1048576,'Vendor Inputs'!G$6:G$1048576))</f>
        <v/>
      </c>
      <c r="G775" s="67"/>
      <c r="H775" s="101"/>
      <c r="I775" s="97" t="str">
        <f t="shared" si="36"/>
        <v/>
      </c>
      <c r="J775" s="67"/>
      <c r="K775" s="98" t="str">
        <f t="shared" si="37"/>
        <v/>
      </c>
      <c r="L775" s="97" t="str">
        <f t="shared" si="38"/>
        <v/>
      </c>
    </row>
    <row r="776" spans="1:12">
      <c r="A776" s="97" t="str">
        <f>IF(BOM!C783="","",BOM!C783)</f>
        <v/>
      </c>
      <c r="B776" s="96" t="s">
        <v>344</v>
      </c>
      <c r="C776" s="97" t="str">
        <f>IF(B776="","",_xlfn.XLOOKUP($B776,'Vendor Inputs'!$B$6:$B$1048576,'Vendor Inputs'!C$6:C$1048576))</f>
        <v/>
      </c>
      <c r="D776" s="97" t="str">
        <f>IF(B776="","",_xlfn.XLOOKUP($B776,'Vendor Inputs'!$B$6:$B$1048576,'Vendor Inputs'!D$6:D$1048576))</f>
        <v/>
      </c>
      <c r="E776" s="97" t="str">
        <f>IF(B776="","",_xlfn.XLOOKUP($B776,'Vendor Inputs'!$B$6:$B$1048576,'Vendor Inputs'!F$6:F$1048576))</f>
        <v/>
      </c>
      <c r="F776" s="97" t="str">
        <f>IF(B776="","",_xlfn.XLOOKUP($B776,'Vendor Inputs'!$B$6:$B$1048576,'Vendor Inputs'!G$6:G$1048576))</f>
        <v/>
      </c>
      <c r="G776" s="67"/>
      <c r="H776" s="101"/>
      <c r="I776" s="97" t="str">
        <f t="shared" si="36"/>
        <v/>
      </c>
      <c r="J776" s="67"/>
      <c r="K776" s="98" t="str">
        <f t="shared" si="37"/>
        <v/>
      </c>
      <c r="L776" s="97" t="str">
        <f t="shared" si="38"/>
        <v/>
      </c>
    </row>
    <row r="777" spans="1:12">
      <c r="A777" s="97" t="str">
        <f>IF(BOM!C784="","",BOM!C784)</f>
        <v/>
      </c>
      <c r="B777" s="96" t="s">
        <v>344</v>
      </c>
      <c r="C777" s="97" t="str">
        <f>IF(B777="","",_xlfn.XLOOKUP($B777,'Vendor Inputs'!$B$6:$B$1048576,'Vendor Inputs'!C$6:C$1048576))</f>
        <v/>
      </c>
      <c r="D777" s="97" t="str">
        <f>IF(B777="","",_xlfn.XLOOKUP($B777,'Vendor Inputs'!$B$6:$B$1048576,'Vendor Inputs'!D$6:D$1048576))</f>
        <v/>
      </c>
      <c r="E777" s="97" t="str">
        <f>IF(B777="","",_xlfn.XLOOKUP($B777,'Vendor Inputs'!$B$6:$B$1048576,'Vendor Inputs'!F$6:F$1048576))</f>
        <v/>
      </c>
      <c r="F777" s="97" t="str">
        <f>IF(B777="","",_xlfn.XLOOKUP($B777,'Vendor Inputs'!$B$6:$B$1048576,'Vendor Inputs'!G$6:G$1048576))</f>
        <v/>
      </c>
      <c r="G777" s="67"/>
      <c r="H777" s="101"/>
      <c r="I777" s="97" t="str">
        <f t="shared" si="36"/>
        <v/>
      </c>
      <c r="J777" s="67"/>
      <c r="K777" s="98" t="str">
        <f t="shared" si="37"/>
        <v/>
      </c>
      <c r="L777" s="97" t="str">
        <f t="shared" si="38"/>
        <v/>
      </c>
    </row>
    <row r="778" spans="1:12">
      <c r="A778" s="97" t="str">
        <f>IF(BOM!C785="","",BOM!C785)</f>
        <v/>
      </c>
      <c r="B778" s="96" t="s">
        <v>344</v>
      </c>
      <c r="C778" s="97" t="str">
        <f>IF(B778="","",_xlfn.XLOOKUP($B778,'Vendor Inputs'!$B$6:$B$1048576,'Vendor Inputs'!C$6:C$1048576))</f>
        <v/>
      </c>
      <c r="D778" s="97" t="str">
        <f>IF(B778="","",_xlfn.XLOOKUP($B778,'Vendor Inputs'!$B$6:$B$1048576,'Vendor Inputs'!D$6:D$1048576))</f>
        <v/>
      </c>
      <c r="E778" s="97" t="str">
        <f>IF(B778="","",_xlfn.XLOOKUP($B778,'Vendor Inputs'!$B$6:$B$1048576,'Vendor Inputs'!F$6:F$1048576))</f>
        <v/>
      </c>
      <c r="F778" s="97" t="str">
        <f>IF(B778="","",_xlfn.XLOOKUP($B778,'Vendor Inputs'!$B$6:$B$1048576,'Vendor Inputs'!G$6:G$1048576))</f>
        <v/>
      </c>
      <c r="G778" s="67"/>
      <c r="H778" s="101"/>
      <c r="I778" s="97" t="str">
        <f t="shared" si="36"/>
        <v/>
      </c>
      <c r="J778" s="67"/>
      <c r="K778" s="98" t="str">
        <f t="shared" si="37"/>
        <v/>
      </c>
      <c r="L778" s="97" t="str">
        <f t="shared" si="38"/>
        <v/>
      </c>
    </row>
    <row r="779" spans="1:12">
      <c r="A779" s="97" t="str">
        <f>IF(BOM!C786="","",BOM!C786)</f>
        <v/>
      </c>
      <c r="B779" s="96" t="s">
        <v>344</v>
      </c>
      <c r="C779" s="97" t="str">
        <f>IF(B779="","",_xlfn.XLOOKUP($B779,'Vendor Inputs'!$B$6:$B$1048576,'Vendor Inputs'!C$6:C$1048576))</f>
        <v/>
      </c>
      <c r="D779" s="97" t="str">
        <f>IF(B779="","",_xlfn.XLOOKUP($B779,'Vendor Inputs'!$B$6:$B$1048576,'Vendor Inputs'!D$6:D$1048576))</f>
        <v/>
      </c>
      <c r="E779" s="97" t="str">
        <f>IF(B779="","",_xlfn.XLOOKUP($B779,'Vendor Inputs'!$B$6:$B$1048576,'Vendor Inputs'!F$6:F$1048576))</f>
        <v/>
      </c>
      <c r="F779" s="97" t="str">
        <f>IF(B779="","",_xlfn.XLOOKUP($B779,'Vendor Inputs'!$B$6:$B$1048576,'Vendor Inputs'!G$6:G$1048576))</f>
        <v/>
      </c>
      <c r="G779" s="67"/>
      <c r="H779" s="101"/>
      <c r="I779" s="97" t="str">
        <f t="shared" si="36"/>
        <v/>
      </c>
      <c r="J779" s="67"/>
      <c r="K779" s="98" t="str">
        <f t="shared" si="37"/>
        <v/>
      </c>
      <c r="L779" s="97" t="str">
        <f t="shared" si="38"/>
        <v/>
      </c>
    </row>
    <row r="780" spans="1:12">
      <c r="A780" s="97" t="str">
        <f>IF(BOM!C787="","",BOM!C787)</f>
        <v/>
      </c>
      <c r="B780" s="96" t="s">
        <v>344</v>
      </c>
      <c r="C780" s="97" t="str">
        <f>IF(B780="","",_xlfn.XLOOKUP($B780,'Vendor Inputs'!$B$6:$B$1048576,'Vendor Inputs'!C$6:C$1048576))</f>
        <v/>
      </c>
      <c r="D780" s="97" t="str">
        <f>IF(B780="","",_xlfn.XLOOKUP($B780,'Vendor Inputs'!$B$6:$B$1048576,'Vendor Inputs'!D$6:D$1048576))</f>
        <v/>
      </c>
      <c r="E780" s="97" t="str">
        <f>IF(B780="","",_xlfn.XLOOKUP($B780,'Vendor Inputs'!$B$6:$B$1048576,'Vendor Inputs'!F$6:F$1048576))</f>
        <v/>
      </c>
      <c r="F780" s="97" t="str">
        <f>IF(B780="","",_xlfn.XLOOKUP($B780,'Vendor Inputs'!$B$6:$B$1048576,'Vendor Inputs'!G$6:G$1048576))</f>
        <v/>
      </c>
      <c r="G780" s="67"/>
      <c r="H780" s="101"/>
      <c r="I780" s="97" t="str">
        <f t="shared" si="36"/>
        <v/>
      </c>
      <c r="J780" s="67"/>
      <c r="K780" s="98" t="str">
        <f t="shared" si="37"/>
        <v/>
      </c>
      <c r="L780" s="97" t="str">
        <f t="shared" si="38"/>
        <v/>
      </c>
    </row>
    <row r="781" spans="1:12">
      <c r="A781" s="97" t="str">
        <f>IF(BOM!C788="","",BOM!C788)</f>
        <v/>
      </c>
      <c r="B781" s="96" t="s">
        <v>344</v>
      </c>
      <c r="C781" s="97" t="str">
        <f>IF(B781="","",_xlfn.XLOOKUP($B781,'Vendor Inputs'!$B$6:$B$1048576,'Vendor Inputs'!C$6:C$1048576))</f>
        <v/>
      </c>
      <c r="D781" s="97" t="str">
        <f>IF(B781="","",_xlfn.XLOOKUP($B781,'Vendor Inputs'!$B$6:$B$1048576,'Vendor Inputs'!D$6:D$1048576))</f>
        <v/>
      </c>
      <c r="E781" s="97" t="str">
        <f>IF(B781="","",_xlfn.XLOOKUP($B781,'Vendor Inputs'!$B$6:$B$1048576,'Vendor Inputs'!F$6:F$1048576))</f>
        <v/>
      </c>
      <c r="F781" s="97" t="str">
        <f>IF(B781="","",_xlfn.XLOOKUP($B781,'Vendor Inputs'!$B$6:$B$1048576,'Vendor Inputs'!G$6:G$1048576))</f>
        <v/>
      </c>
      <c r="G781" s="67"/>
      <c r="H781" s="101"/>
      <c r="I781" s="97" t="str">
        <f t="shared" si="36"/>
        <v/>
      </c>
      <c r="J781" s="67"/>
      <c r="K781" s="98" t="str">
        <f t="shared" si="37"/>
        <v/>
      </c>
      <c r="L781" s="97" t="str">
        <f t="shared" si="38"/>
        <v/>
      </c>
    </row>
    <row r="782" spans="1:12">
      <c r="A782" s="97" t="str">
        <f>IF(BOM!C789="","",BOM!C789)</f>
        <v/>
      </c>
      <c r="B782" s="96" t="s">
        <v>344</v>
      </c>
      <c r="C782" s="97" t="str">
        <f>IF(B782="","",_xlfn.XLOOKUP($B782,'Vendor Inputs'!$B$6:$B$1048576,'Vendor Inputs'!C$6:C$1048576))</f>
        <v/>
      </c>
      <c r="D782" s="97" t="str">
        <f>IF(B782="","",_xlfn.XLOOKUP($B782,'Vendor Inputs'!$B$6:$B$1048576,'Vendor Inputs'!D$6:D$1048576))</f>
        <v/>
      </c>
      <c r="E782" s="97" t="str">
        <f>IF(B782="","",_xlfn.XLOOKUP($B782,'Vendor Inputs'!$B$6:$B$1048576,'Vendor Inputs'!F$6:F$1048576))</f>
        <v/>
      </c>
      <c r="F782" s="97" t="str">
        <f>IF(B782="","",_xlfn.XLOOKUP($B782,'Vendor Inputs'!$B$6:$B$1048576,'Vendor Inputs'!G$6:G$1048576))</f>
        <v/>
      </c>
      <c r="G782" s="67"/>
      <c r="H782" s="101"/>
      <c r="I782" s="97" t="str">
        <f t="shared" si="36"/>
        <v/>
      </c>
      <c r="J782" s="67"/>
      <c r="K782" s="98" t="str">
        <f t="shared" si="37"/>
        <v/>
      </c>
      <c r="L782" s="97" t="str">
        <f t="shared" si="38"/>
        <v/>
      </c>
    </row>
    <row r="783" spans="1:12">
      <c r="A783" s="97" t="str">
        <f>IF(BOM!C790="","",BOM!C790)</f>
        <v/>
      </c>
      <c r="B783" s="96" t="s">
        <v>344</v>
      </c>
      <c r="C783" s="97" t="str">
        <f>IF(B783="","",_xlfn.XLOOKUP($B783,'Vendor Inputs'!$B$6:$B$1048576,'Vendor Inputs'!C$6:C$1048576))</f>
        <v/>
      </c>
      <c r="D783" s="97" t="str">
        <f>IF(B783="","",_xlfn.XLOOKUP($B783,'Vendor Inputs'!$B$6:$B$1048576,'Vendor Inputs'!D$6:D$1048576))</f>
        <v/>
      </c>
      <c r="E783" s="97" t="str">
        <f>IF(B783="","",_xlfn.XLOOKUP($B783,'Vendor Inputs'!$B$6:$B$1048576,'Vendor Inputs'!F$6:F$1048576))</f>
        <v/>
      </c>
      <c r="F783" s="97" t="str">
        <f>IF(B783="","",_xlfn.XLOOKUP($B783,'Vendor Inputs'!$B$6:$B$1048576,'Vendor Inputs'!G$6:G$1048576))</f>
        <v/>
      </c>
      <c r="G783" s="67"/>
      <c r="H783" s="101"/>
      <c r="I783" s="97" t="str">
        <f t="shared" ref="I783:I846" si="39">IF(F783="","",H783*$F783)</f>
        <v/>
      </c>
      <c r="J783" s="67"/>
      <c r="K783" s="98" t="str">
        <f t="shared" ref="K783:K846" si="40">IF(OR(H783=1,H783=""),"",1-H783)</f>
        <v/>
      </c>
      <c r="L783" s="97" t="str">
        <f t="shared" ref="L783:L846" si="41">IF(K783="","",K783*$F783)</f>
        <v/>
      </c>
    </row>
    <row r="784" spans="1:12">
      <c r="A784" s="97" t="str">
        <f>IF(BOM!C791="","",BOM!C791)</f>
        <v/>
      </c>
      <c r="B784" s="96" t="s">
        <v>344</v>
      </c>
      <c r="C784" s="97" t="str">
        <f>IF(B784="","",_xlfn.XLOOKUP($B784,'Vendor Inputs'!$B$6:$B$1048576,'Vendor Inputs'!C$6:C$1048576))</f>
        <v/>
      </c>
      <c r="D784" s="97" t="str">
        <f>IF(B784="","",_xlfn.XLOOKUP($B784,'Vendor Inputs'!$B$6:$B$1048576,'Vendor Inputs'!D$6:D$1048576))</f>
        <v/>
      </c>
      <c r="E784" s="97" t="str">
        <f>IF(B784="","",_xlfn.XLOOKUP($B784,'Vendor Inputs'!$B$6:$B$1048576,'Vendor Inputs'!F$6:F$1048576))</f>
        <v/>
      </c>
      <c r="F784" s="97" t="str">
        <f>IF(B784="","",_xlfn.XLOOKUP($B784,'Vendor Inputs'!$B$6:$B$1048576,'Vendor Inputs'!G$6:G$1048576))</f>
        <v/>
      </c>
      <c r="G784" s="67"/>
      <c r="H784" s="101"/>
      <c r="I784" s="97" t="str">
        <f t="shared" si="39"/>
        <v/>
      </c>
      <c r="J784" s="67"/>
      <c r="K784" s="98" t="str">
        <f t="shared" si="40"/>
        <v/>
      </c>
      <c r="L784" s="97" t="str">
        <f t="shared" si="41"/>
        <v/>
      </c>
    </row>
    <row r="785" spans="1:12">
      <c r="A785" s="97" t="str">
        <f>IF(BOM!C792="","",BOM!C792)</f>
        <v/>
      </c>
      <c r="B785" s="96" t="s">
        <v>344</v>
      </c>
      <c r="C785" s="97" t="str">
        <f>IF(B785="","",_xlfn.XLOOKUP($B785,'Vendor Inputs'!$B$6:$B$1048576,'Vendor Inputs'!C$6:C$1048576))</f>
        <v/>
      </c>
      <c r="D785" s="97" t="str">
        <f>IF(B785="","",_xlfn.XLOOKUP($B785,'Vendor Inputs'!$B$6:$B$1048576,'Vendor Inputs'!D$6:D$1048576))</f>
        <v/>
      </c>
      <c r="E785" s="97" t="str">
        <f>IF(B785="","",_xlfn.XLOOKUP($B785,'Vendor Inputs'!$B$6:$B$1048576,'Vendor Inputs'!F$6:F$1048576))</f>
        <v/>
      </c>
      <c r="F785" s="97" t="str">
        <f>IF(B785="","",_xlfn.XLOOKUP($B785,'Vendor Inputs'!$B$6:$B$1048576,'Vendor Inputs'!G$6:G$1048576))</f>
        <v/>
      </c>
      <c r="G785" s="67"/>
      <c r="H785" s="101"/>
      <c r="I785" s="97" t="str">
        <f t="shared" si="39"/>
        <v/>
      </c>
      <c r="J785" s="67"/>
      <c r="K785" s="98" t="str">
        <f t="shared" si="40"/>
        <v/>
      </c>
      <c r="L785" s="97" t="str">
        <f t="shared" si="41"/>
        <v/>
      </c>
    </row>
    <row r="786" spans="1:12">
      <c r="A786" s="97" t="str">
        <f>IF(BOM!C793="","",BOM!C793)</f>
        <v/>
      </c>
      <c r="B786" s="96" t="s">
        <v>344</v>
      </c>
      <c r="C786" s="97" t="str">
        <f>IF(B786="","",_xlfn.XLOOKUP($B786,'Vendor Inputs'!$B$6:$B$1048576,'Vendor Inputs'!C$6:C$1048576))</f>
        <v/>
      </c>
      <c r="D786" s="97" t="str">
        <f>IF(B786="","",_xlfn.XLOOKUP($B786,'Vendor Inputs'!$B$6:$B$1048576,'Vendor Inputs'!D$6:D$1048576))</f>
        <v/>
      </c>
      <c r="E786" s="97" t="str">
        <f>IF(B786="","",_xlfn.XLOOKUP($B786,'Vendor Inputs'!$B$6:$B$1048576,'Vendor Inputs'!F$6:F$1048576))</f>
        <v/>
      </c>
      <c r="F786" s="97" t="str">
        <f>IF(B786="","",_xlfn.XLOOKUP($B786,'Vendor Inputs'!$B$6:$B$1048576,'Vendor Inputs'!G$6:G$1048576))</f>
        <v/>
      </c>
      <c r="G786" s="67"/>
      <c r="H786" s="101"/>
      <c r="I786" s="97" t="str">
        <f t="shared" si="39"/>
        <v/>
      </c>
      <c r="J786" s="67"/>
      <c r="K786" s="98" t="str">
        <f t="shared" si="40"/>
        <v/>
      </c>
      <c r="L786" s="97" t="str">
        <f t="shared" si="41"/>
        <v/>
      </c>
    </row>
    <row r="787" spans="1:12">
      <c r="A787" s="97" t="str">
        <f>IF(BOM!C794="","",BOM!C794)</f>
        <v/>
      </c>
      <c r="B787" s="96" t="s">
        <v>344</v>
      </c>
      <c r="C787" s="97" t="str">
        <f>IF(B787="","",_xlfn.XLOOKUP($B787,'Vendor Inputs'!$B$6:$B$1048576,'Vendor Inputs'!C$6:C$1048576))</f>
        <v/>
      </c>
      <c r="D787" s="97" t="str">
        <f>IF(B787="","",_xlfn.XLOOKUP($B787,'Vendor Inputs'!$B$6:$B$1048576,'Vendor Inputs'!D$6:D$1048576))</f>
        <v/>
      </c>
      <c r="E787" s="97" t="str">
        <f>IF(B787="","",_xlfn.XLOOKUP($B787,'Vendor Inputs'!$B$6:$B$1048576,'Vendor Inputs'!F$6:F$1048576))</f>
        <v/>
      </c>
      <c r="F787" s="97" t="str">
        <f>IF(B787="","",_xlfn.XLOOKUP($B787,'Vendor Inputs'!$B$6:$B$1048576,'Vendor Inputs'!G$6:G$1048576))</f>
        <v/>
      </c>
      <c r="G787" s="67"/>
      <c r="H787" s="101"/>
      <c r="I787" s="97" t="str">
        <f t="shared" si="39"/>
        <v/>
      </c>
      <c r="J787" s="67"/>
      <c r="K787" s="98" t="str">
        <f t="shared" si="40"/>
        <v/>
      </c>
      <c r="L787" s="97" t="str">
        <f t="shared" si="41"/>
        <v/>
      </c>
    </row>
    <row r="788" spans="1:12">
      <c r="A788" s="97" t="str">
        <f>IF(BOM!C795="","",BOM!C795)</f>
        <v/>
      </c>
      <c r="B788" s="96" t="s">
        <v>344</v>
      </c>
      <c r="C788" s="97" t="str">
        <f>IF(B788="","",_xlfn.XLOOKUP($B788,'Vendor Inputs'!$B$6:$B$1048576,'Vendor Inputs'!C$6:C$1048576))</f>
        <v/>
      </c>
      <c r="D788" s="97" t="str">
        <f>IF(B788="","",_xlfn.XLOOKUP($B788,'Vendor Inputs'!$B$6:$B$1048576,'Vendor Inputs'!D$6:D$1048576))</f>
        <v/>
      </c>
      <c r="E788" s="97" t="str">
        <f>IF(B788="","",_xlfn.XLOOKUP($B788,'Vendor Inputs'!$B$6:$B$1048576,'Vendor Inputs'!F$6:F$1048576))</f>
        <v/>
      </c>
      <c r="F788" s="97" t="str">
        <f>IF(B788="","",_xlfn.XLOOKUP($B788,'Vendor Inputs'!$B$6:$B$1048576,'Vendor Inputs'!G$6:G$1048576))</f>
        <v/>
      </c>
      <c r="G788" s="67"/>
      <c r="H788" s="101"/>
      <c r="I788" s="97" t="str">
        <f t="shared" si="39"/>
        <v/>
      </c>
      <c r="J788" s="67"/>
      <c r="K788" s="98" t="str">
        <f t="shared" si="40"/>
        <v/>
      </c>
      <c r="L788" s="97" t="str">
        <f t="shared" si="41"/>
        <v/>
      </c>
    </row>
    <row r="789" spans="1:12">
      <c r="A789" s="97" t="str">
        <f>IF(BOM!C796="","",BOM!C796)</f>
        <v/>
      </c>
      <c r="B789" s="96" t="s">
        <v>344</v>
      </c>
      <c r="C789" s="97" t="str">
        <f>IF(B789="","",_xlfn.XLOOKUP($B789,'Vendor Inputs'!$B$6:$B$1048576,'Vendor Inputs'!C$6:C$1048576))</f>
        <v/>
      </c>
      <c r="D789" s="97" t="str">
        <f>IF(B789="","",_xlfn.XLOOKUP($B789,'Vendor Inputs'!$B$6:$B$1048576,'Vendor Inputs'!D$6:D$1048576))</f>
        <v/>
      </c>
      <c r="E789" s="97" t="str">
        <f>IF(B789="","",_xlfn.XLOOKUP($B789,'Vendor Inputs'!$B$6:$B$1048576,'Vendor Inputs'!F$6:F$1048576))</f>
        <v/>
      </c>
      <c r="F789" s="97" t="str">
        <f>IF(B789="","",_xlfn.XLOOKUP($B789,'Vendor Inputs'!$B$6:$B$1048576,'Vendor Inputs'!G$6:G$1048576))</f>
        <v/>
      </c>
      <c r="G789" s="67"/>
      <c r="H789" s="101"/>
      <c r="I789" s="97" t="str">
        <f t="shared" si="39"/>
        <v/>
      </c>
      <c r="J789" s="67"/>
      <c r="K789" s="98" t="str">
        <f t="shared" si="40"/>
        <v/>
      </c>
      <c r="L789" s="97" t="str">
        <f t="shared" si="41"/>
        <v/>
      </c>
    </row>
    <row r="790" spans="1:12">
      <c r="A790" s="97" t="str">
        <f>IF(BOM!C797="","",BOM!C797)</f>
        <v/>
      </c>
      <c r="B790" s="96" t="s">
        <v>344</v>
      </c>
      <c r="C790" s="97" t="str">
        <f>IF(B790="","",_xlfn.XLOOKUP($B790,'Vendor Inputs'!$B$6:$B$1048576,'Vendor Inputs'!C$6:C$1048576))</f>
        <v/>
      </c>
      <c r="D790" s="97" t="str">
        <f>IF(B790="","",_xlfn.XLOOKUP($B790,'Vendor Inputs'!$B$6:$B$1048576,'Vendor Inputs'!D$6:D$1048576))</f>
        <v/>
      </c>
      <c r="E790" s="97" t="str">
        <f>IF(B790="","",_xlfn.XLOOKUP($B790,'Vendor Inputs'!$B$6:$B$1048576,'Vendor Inputs'!F$6:F$1048576))</f>
        <v/>
      </c>
      <c r="F790" s="97" t="str">
        <f>IF(B790="","",_xlfn.XLOOKUP($B790,'Vendor Inputs'!$B$6:$B$1048576,'Vendor Inputs'!G$6:G$1048576))</f>
        <v/>
      </c>
      <c r="G790" s="67"/>
      <c r="H790" s="101"/>
      <c r="I790" s="97" t="str">
        <f t="shared" si="39"/>
        <v/>
      </c>
      <c r="J790" s="67"/>
      <c r="K790" s="98" t="str">
        <f t="shared" si="40"/>
        <v/>
      </c>
      <c r="L790" s="97" t="str">
        <f t="shared" si="41"/>
        <v/>
      </c>
    </row>
    <row r="791" spans="1:12">
      <c r="A791" s="97" t="str">
        <f>IF(BOM!C798="","",BOM!C798)</f>
        <v/>
      </c>
      <c r="B791" s="96" t="s">
        <v>344</v>
      </c>
      <c r="C791" s="97" t="str">
        <f>IF(B791="","",_xlfn.XLOOKUP($B791,'Vendor Inputs'!$B$6:$B$1048576,'Vendor Inputs'!C$6:C$1048576))</f>
        <v/>
      </c>
      <c r="D791" s="97" t="str">
        <f>IF(B791="","",_xlfn.XLOOKUP($B791,'Vendor Inputs'!$B$6:$B$1048576,'Vendor Inputs'!D$6:D$1048576))</f>
        <v/>
      </c>
      <c r="E791" s="97" t="str">
        <f>IF(B791="","",_xlfn.XLOOKUP($B791,'Vendor Inputs'!$B$6:$B$1048576,'Vendor Inputs'!F$6:F$1048576))</f>
        <v/>
      </c>
      <c r="F791" s="97" t="str">
        <f>IF(B791="","",_xlfn.XLOOKUP($B791,'Vendor Inputs'!$B$6:$B$1048576,'Vendor Inputs'!G$6:G$1048576))</f>
        <v/>
      </c>
      <c r="G791" s="67"/>
      <c r="H791" s="101"/>
      <c r="I791" s="97" t="str">
        <f t="shared" si="39"/>
        <v/>
      </c>
      <c r="J791" s="67"/>
      <c r="K791" s="98" t="str">
        <f t="shared" si="40"/>
        <v/>
      </c>
      <c r="L791" s="97" t="str">
        <f t="shared" si="41"/>
        <v/>
      </c>
    </row>
    <row r="792" spans="1:12">
      <c r="A792" s="97" t="str">
        <f>IF(BOM!C799="","",BOM!C799)</f>
        <v/>
      </c>
      <c r="B792" s="96" t="s">
        <v>344</v>
      </c>
      <c r="C792" s="97" t="str">
        <f>IF(B792="","",_xlfn.XLOOKUP($B792,'Vendor Inputs'!$B$6:$B$1048576,'Vendor Inputs'!C$6:C$1048576))</f>
        <v/>
      </c>
      <c r="D792" s="97" t="str">
        <f>IF(B792="","",_xlfn.XLOOKUP($B792,'Vendor Inputs'!$B$6:$B$1048576,'Vendor Inputs'!D$6:D$1048576))</f>
        <v/>
      </c>
      <c r="E792" s="97" t="str">
        <f>IF(B792="","",_xlfn.XLOOKUP($B792,'Vendor Inputs'!$B$6:$B$1048576,'Vendor Inputs'!F$6:F$1048576))</f>
        <v/>
      </c>
      <c r="F792" s="97" t="str">
        <f>IF(B792="","",_xlfn.XLOOKUP($B792,'Vendor Inputs'!$B$6:$B$1048576,'Vendor Inputs'!G$6:G$1048576))</f>
        <v/>
      </c>
      <c r="G792" s="67"/>
      <c r="H792" s="101"/>
      <c r="I792" s="97" t="str">
        <f t="shared" si="39"/>
        <v/>
      </c>
      <c r="J792" s="67"/>
      <c r="K792" s="98" t="str">
        <f t="shared" si="40"/>
        <v/>
      </c>
      <c r="L792" s="97" t="str">
        <f t="shared" si="41"/>
        <v/>
      </c>
    </row>
    <row r="793" spans="1:12">
      <c r="A793" s="97" t="str">
        <f>IF(BOM!C800="","",BOM!C800)</f>
        <v/>
      </c>
      <c r="B793" s="96" t="s">
        <v>344</v>
      </c>
      <c r="C793" s="97" t="str">
        <f>IF(B793="","",_xlfn.XLOOKUP($B793,'Vendor Inputs'!$B$6:$B$1048576,'Vendor Inputs'!C$6:C$1048576))</f>
        <v/>
      </c>
      <c r="D793" s="97" t="str">
        <f>IF(B793="","",_xlfn.XLOOKUP($B793,'Vendor Inputs'!$B$6:$B$1048576,'Vendor Inputs'!D$6:D$1048576))</f>
        <v/>
      </c>
      <c r="E793" s="97" t="str">
        <f>IF(B793="","",_xlfn.XLOOKUP($B793,'Vendor Inputs'!$B$6:$B$1048576,'Vendor Inputs'!F$6:F$1048576))</f>
        <v/>
      </c>
      <c r="F793" s="97" t="str">
        <f>IF(B793="","",_xlfn.XLOOKUP($B793,'Vendor Inputs'!$B$6:$B$1048576,'Vendor Inputs'!G$6:G$1048576))</f>
        <v/>
      </c>
      <c r="G793" s="67"/>
      <c r="H793" s="101"/>
      <c r="I793" s="97" t="str">
        <f t="shared" si="39"/>
        <v/>
      </c>
      <c r="J793" s="67"/>
      <c r="K793" s="98" t="str">
        <f t="shared" si="40"/>
        <v/>
      </c>
      <c r="L793" s="97" t="str">
        <f t="shared" si="41"/>
        <v/>
      </c>
    </row>
    <row r="794" spans="1:12">
      <c r="A794" s="97" t="str">
        <f>IF(BOM!C801="","",BOM!C801)</f>
        <v/>
      </c>
      <c r="B794" s="96" t="s">
        <v>344</v>
      </c>
      <c r="C794" s="97" t="str">
        <f>IF(B794="","",_xlfn.XLOOKUP($B794,'Vendor Inputs'!$B$6:$B$1048576,'Vendor Inputs'!C$6:C$1048576))</f>
        <v/>
      </c>
      <c r="D794" s="97" t="str">
        <f>IF(B794="","",_xlfn.XLOOKUP($B794,'Vendor Inputs'!$B$6:$B$1048576,'Vendor Inputs'!D$6:D$1048576))</f>
        <v/>
      </c>
      <c r="E794" s="97" t="str">
        <f>IF(B794="","",_xlfn.XLOOKUP($B794,'Vendor Inputs'!$B$6:$B$1048576,'Vendor Inputs'!F$6:F$1048576))</f>
        <v/>
      </c>
      <c r="F794" s="97" t="str">
        <f>IF(B794="","",_xlfn.XLOOKUP($B794,'Vendor Inputs'!$B$6:$B$1048576,'Vendor Inputs'!G$6:G$1048576))</f>
        <v/>
      </c>
      <c r="G794" s="67"/>
      <c r="H794" s="101"/>
      <c r="I794" s="97" t="str">
        <f t="shared" si="39"/>
        <v/>
      </c>
      <c r="J794" s="67"/>
      <c r="K794" s="98" t="str">
        <f t="shared" si="40"/>
        <v/>
      </c>
      <c r="L794" s="97" t="str">
        <f t="shared" si="41"/>
        <v/>
      </c>
    </row>
    <row r="795" spans="1:12">
      <c r="A795" s="97" t="str">
        <f>IF(BOM!C802="","",BOM!C802)</f>
        <v/>
      </c>
      <c r="B795" s="96" t="s">
        <v>344</v>
      </c>
      <c r="C795" s="97" t="str">
        <f>IF(B795="","",_xlfn.XLOOKUP($B795,'Vendor Inputs'!$B$6:$B$1048576,'Vendor Inputs'!C$6:C$1048576))</f>
        <v/>
      </c>
      <c r="D795" s="97" t="str">
        <f>IF(B795="","",_xlfn.XLOOKUP($B795,'Vendor Inputs'!$B$6:$B$1048576,'Vendor Inputs'!D$6:D$1048576))</f>
        <v/>
      </c>
      <c r="E795" s="97" t="str">
        <f>IF(B795="","",_xlfn.XLOOKUP($B795,'Vendor Inputs'!$B$6:$B$1048576,'Vendor Inputs'!F$6:F$1048576))</f>
        <v/>
      </c>
      <c r="F795" s="97" t="str">
        <f>IF(B795="","",_xlfn.XLOOKUP($B795,'Vendor Inputs'!$B$6:$B$1048576,'Vendor Inputs'!G$6:G$1048576))</f>
        <v/>
      </c>
      <c r="G795" s="67"/>
      <c r="H795" s="101"/>
      <c r="I795" s="97" t="str">
        <f t="shared" si="39"/>
        <v/>
      </c>
      <c r="J795" s="67"/>
      <c r="K795" s="98" t="str">
        <f t="shared" si="40"/>
        <v/>
      </c>
      <c r="L795" s="97" t="str">
        <f t="shared" si="41"/>
        <v/>
      </c>
    </row>
    <row r="796" spans="1:12">
      <c r="A796" s="97" t="str">
        <f>IF(BOM!C803="","",BOM!C803)</f>
        <v/>
      </c>
      <c r="B796" s="96" t="s">
        <v>344</v>
      </c>
      <c r="C796" s="97" t="str">
        <f>IF(B796="","",_xlfn.XLOOKUP($B796,'Vendor Inputs'!$B$6:$B$1048576,'Vendor Inputs'!C$6:C$1048576))</f>
        <v/>
      </c>
      <c r="D796" s="97" t="str">
        <f>IF(B796="","",_xlfn.XLOOKUP($B796,'Vendor Inputs'!$B$6:$B$1048576,'Vendor Inputs'!D$6:D$1048576))</f>
        <v/>
      </c>
      <c r="E796" s="97" t="str">
        <f>IF(B796="","",_xlfn.XLOOKUP($B796,'Vendor Inputs'!$B$6:$B$1048576,'Vendor Inputs'!F$6:F$1048576))</f>
        <v/>
      </c>
      <c r="F796" s="97" t="str">
        <f>IF(B796="","",_xlfn.XLOOKUP($B796,'Vendor Inputs'!$B$6:$B$1048576,'Vendor Inputs'!G$6:G$1048576))</f>
        <v/>
      </c>
      <c r="G796" s="67"/>
      <c r="H796" s="101"/>
      <c r="I796" s="97" t="str">
        <f t="shared" si="39"/>
        <v/>
      </c>
      <c r="J796" s="67"/>
      <c r="K796" s="98" t="str">
        <f t="shared" si="40"/>
        <v/>
      </c>
      <c r="L796" s="97" t="str">
        <f t="shared" si="41"/>
        <v/>
      </c>
    </row>
    <row r="797" spans="1:12">
      <c r="A797" s="97" t="str">
        <f>IF(BOM!C804="","",BOM!C804)</f>
        <v/>
      </c>
      <c r="B797" s="96" t="s">
        <v>344</v>
      </c>
      <c r="C797" s="97" t="str">
        <f>IF(B797="","",_xlfn.XLOOKUP($B797,'Vendor Inputs'!$B$6:$B$1048576,'Vendor Inputs'!C$6:C$1048576))</f>
        <v/>
      </c>
      <c r="D797" s="97" t="str">
        <f>IF(B797="","",_xlfn.XLOOKUP($B797,'Vendor Inputs'!$B$6:$B$1048576,'Vendor Inputs'!D$6:D$1048576))</f>
        <v/>
      </c>
      <c r="E797" s="97" t="str">
        <f>IF(B797="","",_xlfn.XLOOKUP($B797,'Vendor Inputs'!$B$6:$B$1048576,'Vendor Inputs'!F$6:F$1048576))</f>
        <v/>
      </c>
      <c r="F797" s="97" t="str">
        <f>IF(B797="","",_xlfn.XLOOKUP($B797,'Vendor Inputs'!$B$6:$B$1048576,'Vendor Inputs'!G$6:G$1048576))</f>
        <v/>
      </c>
      <c r="G797" s="67"/>
      <c r="H797" s="101"/>
      <c r="I797" s="97" t="str">
        <f t="shared" si="39"/>
        <v/>
      </c>
      <c r="J797" s="67"/>
      <c r="K797" s="98" t="str">
        <f t="shared" si="40"/>
        <v/>
      </c>
      <c r="L797" s="97" t="str">
        <f t="shared" si="41"/>
        <v/>
      </c>
    </row>
    <row r="798" spans="1:12">
      <c r="A798" s="97" t="str">
        <f>IF(BOM!C805="","",BOM!C805)</f>
        <v/>
      </c>
      <c r="B798" s="96" t="s">
        <v>344</v>
      </c>
      <c r="C798" s="97" t="str">
        <f>IF(B798="","",_xlfn.XLOOKUP($B798,'Vendor Inputs'!$B$6:$B$1048576,'Vendor Inputs'!C$6:C$1048576))</f>
        <v/>
      </c>
      <c r="D798" s="97" t="str">
        <f>IF(B798="","",_xlfn.XLOOKUP($B798,'Vendor Inputs'!$B$6:$B$1048576,'Vendor Inputs'!D$6:D$1048576))</f>
        <v/>
      </c>
      <c r="E798" s="97" t="str">
        <f>IF(B798="","",_xlfn.XLOOKUP($B798,'Vendor Inputs'!$B$6:$B$1048576,'Vendor Inputs'!F$6:F$1048576))</f>
        <v/>
      </c>
      <c r="F798" s="97" t="str">
        <f>IF(B798="","",_xlfn.XLOOKUP($B798,'Vendor Inputs'!$B$6:$B$1048576,'Vendor Inputs'!G$6:G$1048576))</f>
        <v/>
      </c>
      <c r="G798" s="67"/>
      <c r="H798" s="101"/>
      <c r="I798" s="97" t="str">
        <f t="shared" si="39"/>
        <v/>
      </c>
      <c r="J798" s="67"/>
      <c r="K798" s="98" t="str">
        <f t="shared" si="40"/>
        <v/>
      </c>
      <c r="L798" s="97" t="str">
        <f t="shared" si="41"/>
        <v/>
      </c>
    </row>
    <row r="799" spans="1:12">
      <c r="A799" s="97" t="str">
        <f>IF(BOM!C806="","",BOM!C806)</f>
        <v/>
      </c>
      <c r="B799" s="96" t="s">
        <v>344</v>
      </c>
      <c r="C799" s="97" t="str">
        <f>IF(B799="","",_xlfn.XLOOKUP($B799,'Vendor Inputs'!$B$6:$B$1048576,'Vendor Inputs'!C$6:C$1048576))</f>
        <v/>
      </c>
      <c r="D799" s="97" t="str">
        <f>IF(B799="","",_xlfn.XLOOKUP($B799,'Vendor Inputs'!$B$6:$B$1048576,'Vendor Inputs'!D$6:D$1048576))</f>
        <v/>
      </c>
      <c r="E799" s="97" t="str">
        <f>IF(B799="","",_xlfn.XLOOKUP($B799,'Vendor Inputs'!$B$6:$B$1048576,'Vendor Inputs'!F$6:F$1048576))</f>
        <v/>
      </c>
      <c r="F799" s="97" t="str">
        <f>IF(B799="","",_xlfn.XLOOKUP($B799,'Vendor Inputs'!$B$6:$B$1048576,'Vendor Inputs'!G$6:G$1048576))</f>
        <v/>
      </c>
      <c r="G799" s="67"/>
      <c r="H799" s="101"/>
      <c r="I799" s="97" t="str">
        <f t="shared" si="39"/>
        <v/>
      </c>
      <c r="J799" s="67"/>
      <c r="K799" s="98" t="str">
        <f t="shared" si="40"/>
        <v/>
      </c>
      <c r="L799" s="97" t="str">
        <f t="shared" si="41"/>
        <v/>
      </c>
    </row>
    <row r="800" spans="1:12">
      <c r="A800" s="97" t="str">
        <f>IF(BOM!C807="","",BOM!C807)</f>
        <v/>
      </c>
      <c r="B800" s="96" t="s">
        <v>344</v>
      </c>
      <c r="C800" s="97" t="str">
        <f>IF(B800="","",_xlfn.XLOOKUP($B800,'Vendor Inputs'!$B$6:$B$1048576,'Vendor Inputs'!C$6:C$1048576))</f>
        <v/>
      </c>
      <c r="D800" s="97" t="str">
        <f>IF(B800="","",_xlfn.XLOOKUP($B800,'Vendor Inputs'!$B$6:$B$1048576,'Vendor Inputs'!D$6:D$1048576))</f>
        <v/>
      </c>
      <c r="E800" s="97" t="str">
        <f>IF(B800="","",_xlfn.XLOOKUP($B800,'Vendor Inputs'!$B$6:$B$1048576,'Vendor Inputs'!F$6:F$1048576))</f>
        <v/>
      </c>
      <c r="F800" s="97" t="str">
        <f>IF(B800="","",_xlfn.XLOOKUP($B800,'Vendor Inputs'!$B$6:$B$1048576,'Vendor Inputs'!G$6:G$1048576))</f>
        <v/>
      </c>
      <c r="G800" s="67"/>
      <c r="H800" s="101"/>
      <c r="I800" s="97" t="str">
        <f t="shared" si="39"/>
        <v/>
      </c>
      <c r="J800" s="67"/>
      <c r="K800" s="98" t="str">
        <f t="shared" si="40"/>
        <v/>
      </c>
      <c r="L800" s="97" t="str">
        <f t="shared" si="41"/>
        <v/>
      </c>
    </row>
    <row r="801" spans="1:12">
      <c r="A801" s="97" t="str">
        <f>IF(BOM!C808="","",BOM!C808)</f>
        <v/>
      </c>
      <c r="B801" s="96" t="s">
        <v>344</v>
      </c>
      <c r="C801" s="97" t="str">
        <f>IF(B801="","",_xlfn.XLOOKUP($B801,'Vendor Inputs'!$B$6:$B$1048576,'Vendor Inputs'!C$6:C$1048576))</f>
        <v/>
      </c>
      <c r="D801" s="97" t="str">
        <f>IF(B801="","",_xlfn.XLOOKUP($B801,'Vendor Inputs'!$B$6:$B$1048576,'Vendor Inputs'!D$6:D$1048576))</f>
        <v/>
      </c>
      <c r="E801" s="97" t="str">
        <f>IF(B801="","",_xlfn.XLOOKUP($B801,'Vendor Inputs'!$B$6:$B$1048576,'Vendor Inputs'!F$6:F$1048576))</f>
        <v/>
      </c>
      <c r="F801" s="97" t="str">
        <f>IF(B801="","",_xlfn.XLOOKUP($B801,'Vendor Inputs'!$B$6:$B$1048576,'Vendor Inputs'!G$6:G$1048576))</f>
        <v/>
      </c>
      <c r="G801" s="67"/>
      <c r="H801" s="101"/>
      <c r="I801" s="97" t="str">
        <f t="shared" si="39"/>
        <v/>
      </c>
      <c r="J801" s="67"/>
      <c r="K801" s="98" t="str">
        <f t="shared" si="40"/>
        <v/>
      </c>
      <c r="L801" s="97" t="str">
        <f t="shared" si="41"/>
        <v/>
      </c>
    </row>
    <row r="802" spans="1:12">
      <c r="A802" s="97" t="str">
        <f>IF(BOM!C809="","",BOM!C809)</f>
        <v/>
      </c>
      <c r="B802" s="96" t="s">
        <v>344</v>
      </c>
      <c r="C802" s="97" t="str">
        <f>IF(B802="","",_xlfn.XLOOKUP($B802,'Vendor Inputs'!$B$6:$B$1048576,'Vendor Inputs'!C$6:C$1048576))</f>
        <v/>
      </c>
      <c r="D802" s="97" t="str">
        <f>IF(B802="","",_xlfn.XLOOKUP($B802,'Vendor Inputs'!$B$6:$B$1048576,'Vendor Inputs'!D$6:D$1048576))</f>
        <v/>
      </c>
      <c r="E802" s="97" t="str">
        <f>IF(B802="","",_xlfn.XLOOKUP($B802,'Vendor Inputs'!$B$6:$B$1048576,'Vendor Inputs'!F$6:F$1048576))</f>
        <v/>
      </c>
      <c r="F802" s="97" t="str">
        <f>IF(B802="","",_xlfn.XLOOKUP($B802,'Vendor Inputs'!$B$6:$B$1048576,'Vendor Inputs'!G$6:G$1048576))</f>
        <v/>
      </c>
      <c r="G802" s="67"/>
      <c r="H802" s="101"/>
      <c r="I802" s="97" t="str">
        <f t="shared" si="39"/>
        <v/>
      </c>
      <c r="J802" s="67"/>
      <c r="K802" s="98" t="str">
        <f t="shared" si="40"/>
        <v/>
      </c>
      <c r="L802" s="97" t="str">
        <f t="shared" si="41"/>
        <v/>
      </c>
    </row>
    <row r="803" spans="1:12">
      <c r="A803" s="97" t="str">
        <f>IF(BOM!C810="","",BOM!C810)</f>
        <v/>
      </c>
      <c r="B803" s="96" t="s">
        <v>344</v>
      </c>
      <c r="C803" s="97" t="str">
        <f>IF(B803="","",_xlfn.XLOOKUP($B803,'Vendor Inputs'!$B$6:$B$1048576,'Vendor Inputs'!C$6:C$1048576))</f>
        <v/>
      </c>
      <c r="D803" s="97" t="str">
        <f>IF(B803="","",_xlfn.XLOOKUP($B803,'Vendor Inputs'!$B$6:$B$1048576,'Vendor Inputs'!D$6:D$1048576))</f>
        <v/>
      </c>
      <c r="E803" s="97" t="str">
        <f>IF(B803="","",_xlfn.XLOOKUP($B803,'Vendor Inputs'!$B$6:$B$1048576,'Vendor Inputs'!F$6:F$1048576))</f>
        <v/>
      </c>
      <c r="F803" s="97" t="str">
        <f>IF(B803="","",_xlfn.XLOOKUP($B803,'Vendor Inputs'!$B$6:$B$1048576,'Vendor Inputs'!G$6:G$1048576))</f>
        <v/>
      </c>
      <c r="G803" s="67"/>
      <c r="H803" s="101"/>
      <c r="I803" s="97" t="str">
        <f t="shared" si="39"/>
        <v/>
      </c>
      <c r="J803" s="67"/>
      <c r="K803" s="98" t="str">
        <f t="shared" si="40"/>
        <v/>
      </c>
      <c r="L803" s="97" t="str">
        <f t="shared" si="41"/>
        <v/>
      </c>
    </row>
    <row r="804" spans="1:12">
      <c r="A804" s="97" t="str">
        <f>IF(BOM!C811="","",BOM!C811)</f>
        <v/>
      </c>
      <c r="B804" s="96" t="s">
        <v>344</v>
      </c>
      <c r="C804" s="97" t="str">
        <f>IF(B804="","",_xlfn.XLOOKUP($B804,'Vendor Inputs'!$B$6:$B$1048576,'Vendor Inputs'!C$6:C$1048576))</f>
        <v/>
      </c>
      <c r="D804" s="97" t="str">
        <f>IF(B804="","",_xlfn.XLOOKUP($B804,'Vendor Inputs'!$B$6:$B$1048576,'Vendor Inputs'!D$6:D$1048576))</f>
        <v/>
      </c>
      <c r="E804" s="97" t="str">
        <f>IF(B804="","",_xlfn.XLOOKUP($B804,'Vendor Inputs'!$B$6:$B$1048576,'Vendor Inputs'!F$6:F$1048576))</f>
        <v/>
      </c>
      <c r="F804" s="97" t="str">
        <f>IF(B804="","",_xlfn.XLOOKUP($B804,'Vendor Inputs'!$B$6:$B$1048576,'Vendor Inputs'!G$6:G$1048576))</f>
        <v/>
      </c>
      <c r="G804" s="67"/>
      <c r="H804" s="101"/>
      <c r="I804" s="97" t="str">
        <f t="shared" si="39"/>
        <v/>
      </c>
      <c r="J804" s="67"/>
      <c r="K804" s="98" t="str">
        <f t="shared" si="40"/>
        <v/>
      </c>
      <c r="L804" s="97" t="str">
        <f t="shared" si="41"/>
        <v/>
      </c>
    </row>
    <row r="805" spans="1:12">
      <c r="A805" s="97" t="str">
        <f>IF(BOM!C812="","",BOM!C812)</f>
        <v/>
      </c>
      <c r="B805" s="96" t="s">
        <v>344</v>
      </c>
      <c r="C805" s="97" t="str">
        <f>IF(B805="","",_xlfn.XLOOKUP($B805,'Vendor Inputs'!$B$6:$B$1048576,'Vendor Inputs'!C$6:C$1048576))</f>
        <v/>
      </c>
      <c r="D805" s="97" t="str">
        <f>IF(B805="","",_xlfn.XLOOKUP($B805,'Vendor Inputs'!$B$6:$B$1048576,'Vendor Inputs'!D$6:D$1048576))</f>
        <v/>
      </c>
      <c r="E805" s="97" t="str">
        <f>IF(B805="","",_xlfn.XLOOKUP($B805,'Vendor Inputs'!$B$6:$B$1048576,'Vendor Inputs'!F$6:F$1048576))</f>
        <v/>
      </c>
      <c r="F805" s="97" t="str">
        <f>IF(B805="","",_xlfn.XLOOKUP($B805,'Vendor Inputs'!$B$6:$B$1048576,'Vendor Inputs'!G$6:G$1048576))</f>
        <v/>
      </c>
      <c r="G805" s="67"/>
      <c r="H805" s="101"/>
      <c r="I805" s="97" t="str">
        <f t="shared" si="39"/>
        <v/>
      </c>
      <c r="J805" s="67"/>
      <c r="K805" s="98" t="str">
        <f t="shared" si="40"/>
        <v/>
      </c>
      <c r="L805" s="97" t="str">
        <f t="shared" si="41"/>
        <v/>
      </c>
    </row>
    <row r="806" spans="1:12">
      <c r="A806" s="97" t="str">
        <f>IF(BOM!C813="","",BOM!C813)</f>
        <v/>
      </c>
      <c r="B806" s="96" t="s">
        <v>344</v>
      </c>
      <c r="C806" s="97" t="str">
        <f>IF(B806="","",_xlfn.XLOOKUP($B806,'Vendor Inputs'!$B$6:$B$1048576,'Vendor Inputs'!C$6:C$1048576))</f>
        <v/>
      </c>
      <c r="D806" s="97" t="str">
        <f>IF(B806="","",_xlfn.XLOOKUP($B806,'Vendor Inputs'!$B$6:$B$1048576,'Vendor Inputs'!D$6:D$1048576))</f>
        <v/>
      </c>
      <c r="E806" s="97" t="str">
        <f>IF(B806="","",_xlfn.XLOOKUP($B806,'Vendor Inputs'!$B$6:$B$1048576,'Vendor Inputs'!F$6:F$1048576))</f>
        <v/>
      </c>
      <c r="F806" s="97" t="str">
        <f>IF(B806="","",_xlfn.XLOOKUP($B806,'Vendor Inputs'!$B$6:$B$1048576,'Vendor Inputs'!G$6:G$1048576))</f>
        <v/>
      </c>
      <c r="G806" s="67"/>
      <c r="H806" s="101"/>
      <c r="I806" s="97" t="str">
        <f t="shared" si="39"/>
        <v/>
      </c>
      <c r="J806" s="67"/>
      <c r="K806" s="98" t="str">
        <f t="shared" si="40"/>
        <v/>
      </c>
      <c r="L806" s="97" t="str">
        <f t="shared" si="41"/>
        <v/>
      </c>
    </row>
    <row r="807" spans="1:12">
      <c r="A807" s="97" t="str">
        <f>IF(BOM!C814="","",BOM!C814)</f>
        <v/>
      </c>
      <c r="B807" s="96" t="s">
        <v>344</v>
      </c>
      <c r="C807" s="97" t="str">
        <f>IF(B807="","",_xlfn.XLOOKUP($B807,'Vendor Inputs'!$B$6:$B$1048576,'Vendor Inputs'!C$6:C$1048576))</f>
        <v/>
      </c>
      <c r="D807" s="97" t="str">
        <f>IF(B807="","",_xlfn.XLOOKUP($B807,'Vendor Inputs'!$B$6:$B$1048576,'Vendor Inputs'!D$6:D$1048576))</f>
        <v/>
      </c>
      <c r="E807" s="97" t="str">
        <f>IF(B807="","",_xlfn.XLOOKUP($B807,'Vendor Inputs'!$B$6:$B$1048576,'Vendor Inputs'!F$6:F$1048576))</f>
        <v/>
      </c>
      <c r="F807" s="97" t="str">
        <f>IF(B807="","",_xlfn.XLOOKUP($B807,'Vendor Inputs'!$B$6:$B$1048576,'Vendor Inputs'!G$6:G$1048576))</f>
        <v/>
      </c>
      <c r="G807" s="67"/>
      <c r="H807" s="101"/>
      <c r="I807" s="97" t="str">
        <f t="shared" si="39"/>
        <v/>
      </c>
      <c r="J807" s="67"/>
      <c r="K807" s="98" t="str">
        <f t="shared" si="40"/>
        <v/>
      </c>
      <c r="L807" s="97" t="str">
        <f t="shared" si="41"/>
        <v/>
      </c>
    </row>
    <row r="808" spans="1:12">
      <c r="A808" s="97" t="str">
        <f>IF(BOM!C815="","",BOM!C815)</f>
        <v/>
      </c>
      <c r="B808" s="96" t="s">
        <v>344</v>
      </c>
      <c r="C808" s="97" t="str">
        <f>IF(B808="","",_xlfn.XLOOKUP($B808,'Vendor Inputs'!$B$6:$B$1048576,'Vendor Inputs'!C$6:C$1048576))</f>
        <v/>
      </c>
      <c r="D808" s="97" t="str">
        <f>IF(B808="","",_xlfn.XLOOKUP($B808,'Vendor Inputs'!$B$6:$B$1048576,'Vendor Inputs'!D$6:D$1048576))</f>
        <v/>
      </c>
      <c r="E808" s="97" t="str">
        <f>IF(B808="","",_xlfn.XLOOKUP($B808,'Vendor Inputs'!$B$6:$B$1048576,'Vendor Inputs'!F$6:F$1048576))</f>
        <v/>
      </c>
      <c r="F808" s="97" t="str">
        <f>IF(B808="","",_xlfn.XLOOKUP($B808,'Vendor Inputs'!$B$6:$B$1048576,'Vendor Inputs'!G$6:G$1048576))</f>
        <v/>
      </c>
      <c r="G808" s="67"/>
      <c r="H808" s="101"/>
      <c r="I808" s="97" t="str">
        <f t="shared" si="39"/>
        <v/>
      </c>
      <c r="J808" s="67"/>
      <c r="K808" s="98" t="str">
        <f t="shared" si="40"/>
        <v/>
      </c>
      <c r="L808" s="97" t="str">
        <f t="shared" si="41"/>
        <v/>
      </c>
    </row>
    <row r="809" spans="1:12">
      <c r="A809" s="97" t="str">
        <f>IF(BOM!C816="","",BOM!C816)</f>
        <v/>
      </c>
      <c r="B809" s="96" t="s">
        <v>344</v>
      </c>
      <c r="C809" s="97" t="str">
        <f>IF(B809="","",_xlfn.XLOOKUP($B809,'Vendor Inputs'!$B$6:$B$1048576,'Vendor Inputs'!C$6:C$1048576))</f>
        <v/>
      </c>
      <c r="D809" s="97" t="str">
        <f>IF(B809="","",_xlfn.XLOOKUP($B809,'Vendor Inputs'!$B$6:$B$1048576,'Vendor Inputs'!D$6:D$1048576))</f>
        <v/>
      </c>
      <c r="E809" s="97" t="str">
        <f>IF(B809="","",_xlfn.XLOOKUP($B809,'Vendor Inputs'!$B$6:$B$1048576,'Vendor Inputs'!F$6:F$1048576))</f>
        <v/>
      </c>
      <c r="F809" s="97" t="str">
        <f>IF(B809="","",_xlfn.XLOOKUP($B809,'Vendor Inputs'!$B$6:$B$1048576,'Vendor Inputs'!G$6:G$1048576))</f>
        <v/>
      </c>
      <c r="G809" s="67"/>
      <c r="H809" s="101"/>
      <c r="I809" s="97" t="str">
        <f t="shared" si="39"/>
        <v/>
      </c>
      <c r="J809" s="67"/>
      <c r="K809" s="98" t="str">
        <f t="shared" si="40"/>
        <v/>
      </c>
      <c r="L809" s="97" t="str">
        <f t="shared" si="41"/>
        <v/>
      </c>
    </row>
    <row r="810" spans="1:12">
      <c r="A810" s="97" t="str">
        <f>IF(BOM!C817="","",BOM!C817)</f>
        <v/>
      </c>
      <c r="B810" s="96" t="s">
        <v>344</v>
      </c>
      <c r="C810" s="97" t="str">
        <f>IF(B810="","",_xlfn.XLOOKUP($B810,'Vendor Inputs'!$B$6:$B$1048576,'Vendor Inputs'!C$6:C$1048576))</f>
        <v/>
      </c>
      <c r="D810" s="97" t="str">
        <f>IF(B810="","",_xlfn.XLOOKUP($B810,'Vendor Inputs'!$B$6:$B$1048576,'Vendor Inputs'!D$6:D$1048576))</f>
        <v/>
      </c>
      <c r="E810" s="97" t="str">
        <f>IF(B810="","",_xlfn.XLOOKUP($B810,'Vendor Inputs'!$B$6:$B$1048576,'Vendor Inputs'!F$6:F$1048576))</f>
        <v/>
      </c>
      <c r="F810" s="97" t="str">
        <f>IF(B810="","",_xlfn.XLOOKUP($B810,'Vendor Inputs'!$B$6:$B$1048576,'Vendor Inputs'!G$6:G$1048576))</f>
        <v/>
      </c>
      <c r="G810" s="67"/>
      <c r="H810" s="101"/>
      <c r="I810" s="97" t="str">
        <f t="shared" si="39"/>
        <v/>
      </c>
      <c r="J810" s="67"/>
      <c r="K810" s="98" t="str">
        <f t="shared" si="40"/>
        <v/>
      </c>
      <c r="L810" s="97" t="str">
        <f t="shared" si="41"/>
        <v/>
      </c>
    </row>
    <row r="811" spans="1:12">
      <c r="A811" s="97" t="str">
        <f>IF(BOM!C818="","",BOM!C818)</f>
        <v/>
      </c>
      <c r="B811" s="96" t="s">
        <v>344</v>
      </c>
      <c r="C811" s="97" t="str">
        <f>IF(B811="","",_xlfn.XLOOKUP($B811,'Vendor Inputs'!$B$6:$B$1048576,'Vendor Inputs'!C$6:C$1048576))</f>
        <v/>
      </c>
      <c r="D811" s="97" t="str">
        <f>IF(B811="","",_xlfn.XLOOKUP($B811,'Vendor Inputs'!$B$6:$B$1048576,'Vendor Inputs'!D$6:D$1048576))</f>
        <v/>
      </c>
      <c r="E811" s="97" t="str">
        <f>IF(B811="","",_xlfn.XLOOKUP($B811,'Vendor Inputs'!$B$6:$B$1048576,'Vendor Inputs'!F$6:F$1048576))</f>
        <v/>
      </c>
      <c r="F811" s="97" t="str">
        <f>IF(B811="","",_xlfn.XLOOKUP($B811,'Vendor Inputs'!$B$6:$B$1048576,'Vendor Inputs'!G$6:G$1048576))</f>
        <v/>
      </c>
      <c r="G811" s="67"/>
      <c r="H811" s="101"/>
      <c r="I811" s="97" t="str">
        <f t="shared" si="39"/>
        <v/>
      </c>
      <c r="J811" s="67"/>
      <c r="K811" s="98" t="str">
        <f t="shared" si="40"/>
        <v/>
      </c>
      <c r="L811" s="97" t="str">
        <f t="shared" si="41"/>
        <v/>
      </c>
    </row>
    <row r="812" spans="1:12">
      <c r="A812" s="97" t="str">
        <f>IF(BOM!C819="","",BOM!C819)</f>
        <v/>
      </c>
      <c r="B812" s="96" t="s">
        <v>344</v>
      </c>
      <c r="C812" s="97" t="str">
        <f>IF(B812="","",_xlfn.XLOOKUP($B812,'Vendor Inputs'!$B$6:$B$1048576,'Vendor Inputs'!C$6:C$1048576))</f>
        <v/>
      </c>
      <c r="D812" s="97" t="str">
        <f>IF(B812="","",_xlfn.XLOOKUP($B812,'Vendor Inputs'!$B$6:$B$1048576,'Vendor Inputs'!D$6:D$1048576))</f>
        <v/>
      </c>
      <c r="E812" s="97" t="str">
        <f>IF(B812="","",_xlfn.XLOOKUP($B812,'Vendor Inputs'!$B$6:$B$1048576,'Vendor Inputs'!F$6:F$1048576))</f>
        <v/>
      </c>
      <c r="F812" s="97" t="str">
        <f>IF(B812="","",_xlfn.XLOOKUP($B812,'Vendor Inputs'!$B$6:$B$1048576,'Vendor Inputs'!G$6:G$1048576))</f>
        <v/>
      </c>
      <c r="G812" s="67"/>
      <c r="H812" s="101"/>
      <c r="I812" s="97" t="str">
        <f t="shared" si="39"/>
        <v/>
      </c>
      <c r="J812" s="67"/>
      <c r="K812" s="98" t="str">
        <f t="shared" si="40"/>
        <v/>
      </c>
      <c r="L812" s="97" t="str">
        <f t="shared" si="41"/>
        <v/>
      </c>
    </row>
    <row r="813" spans="1:12">
      <c r="A813" s="97" t="str">
        <f>IF(BOM!C820="","",BOM!C820)</f>
        <v/>
      </c>
      <c r="B813" s="96" t="s">
        <v>344</v>
      </c>
      <c r="C813" s="97" t="str">
        <f>IF(B813="","",_xlfn.XLOOKUP($B813,'Vendor Inputs'!$B$6:$B$1048576,'Vendor Inputs'!C$6:C$1048576))</f>
        <v/>
      </c>
      <c r="D813" s="97" t="str">
        <f>IF(B813="","",_xlfn.XLOOKUP($B813,'Vendor Inputs'!$B$6:$B$1048576,'Vendor Inputs'!D$6:D$1048576))</f>
        <v/>
      </c>
      <c r="E813" s="97" t="str">
        <f>IF(B813="","",_xlfn.XLOOKUP($B813,'Vendor Inputs'!$B$6:$B$1048576,'Vendor Inputs'!F$6:F$1048576))</f>
        <v/>
      </c>
      <c r="F813" s="97" t="str">
        <f>IF(B813="","",_xlfn.XLOOKUP($B813,'Vendor Inputs'!$B$6:$B$1048576,'Vendor Inputs'!G$6:G$1048576))</f>
        <v/>
      </c>
      <c r="G813" s="67"/>
      <c r="H813" s="101"/>
      <c r="I813" s="97" t="str">
        <f t="shared" si="39"/>
        <v/>
      </c>
      <c r="J813" s="67"/>
      <c r="K813" s="98" t="str">
        <f t="shared" si="40"/>
        <v/>
      </c>
      <c r="L813" s="97" t="str">
        <f t="shared" si="41"/>
        <v/>
      </c>
    </row>
    <row r="814" spans="1:12">
      <c r="A814" s="97" t="str">
        <f>IF(BOM!C821="","",BOM!C821)</f>
        <v/>
      </c>
      <c r="B814" s="96" t="s">
        <v>344</v>
      </c>
      <c r="C814" s="97" t="str">
        <f>IF(B814="","",_xlfn.XLOOKUP($B814,'Vendor Inputs'!$B$6:$B$1048576,'Vendor Inputs'!C$6:C$1048576))</f>
        <v/>
      </c>
      <c r="D814" s="97" t="str">
        <f>IF(B814="","",_xlfn.XLOOKUP($B814,'Vendor Inputs'!$B$6:$B$1048576,'Vendor Inputs'!D$6:D$1048576))</f>
        <v/>
      </c>
      <c r="E814" s="97" t="str">
        <f>IF(B814="","",_xlfn.XLOOKUP($B814,'Vendor Inputs'!$B$6:$B$1048576,'Vendor Inputs'!F$6:F$1048576))</f>
        <v/>
      </c>
      <c r="F814" s="97" t="str">
        <f>IF(B814="","",_xlfn.XLOOKUP($B814,'Vendor Inputs'!$B$6:$B$1048576,'Vendor Inputs'!G$6:G$1048576))</f>
        <v/>
      </c>
      <c r="G814" s="67"/>
      <c r="H814" s="101"/>
      <c r="I814" s="97" t="str">
        <f t="shared" si="39"/>
        <v/>
      </c>
      <c r="J814" s="67"/>
      <c r="K814" s="98" t="str">
        <f t="shared" si="40"/>
        <v/>
      </c>
      <c r="L814" s="97" t="str">
        <f t="shared" si="41"/>
        <v/>
      </c>
    </row>
    <row r="815" spans="1:12">
      <c r="A815" s="97" t="str">
        <f>IF(BOM!C822="","",BOM!C822)</f>
        <v/>
      </c>
      <c r="B815" s="96" t="s">
        <v>344</v>
      </c>
      <c r="C815" s="97" t="str">
        <f>IF(B815="","",_xlfn.XLOOKUP($B815,'Vendor Inputs'!$B$6:$B$1048576,'Vendor Inputs'!C$6:C$1048576))</f>
        <v/>
      </c>
      <c r="D815" s="97" t="str">
        <f>IF(B815="","",_xlfn.XLOOKUP($B815,'Vendor Inputs'!$B$6:$B$1048576,'Vendor Inputs'!D$6:D$1048576))</f>
        <v/>
      </c>
      <c r="E815" s="97" t="str">
        <f>IF(B815="","",_xlfn.XLOOKUP($B815,'Vendor Inputs'!$B$6:$B$1048576,'Vendor Inputs'!F$6:F$1048576))</f>
        <v/>
      </c>
      <c r="F815" s="97" t="str">
        <f>IF(B815="","",_xlfn.XLOOKUP($B815,'Vendor Inputs'!$B$6:$B$1048576,'Vendor Inputs'!G$6:G$1048576))</f>
        <v/>
      </c>
      <c r="G815" s="67"/>
      <c r="H815" s="101"/>
      <c r="I815" s="97" t="str">
        <f t="shared" si="39"/>
        <v/>
      </c>
      <c r="J815" s="67"/>
      <c r="K815" s="98" t="str">
        <f t="shared" si="40"/>
        <v/>
      </c>
      <c r="L815" s="97" t="str">
        <f t="shared" si="41"/>
        <v/>
      </c>
    </row>
    <row r="816" spans="1:12">
      <c r="A816" s="97" t="str">
        <f>IF(BOM!C823="","",BOM!C823)</f>
        <v/>
      </c>
      <c r="B816" s="96" t="s">
        <v>344</v>
      </c>
      <c r="C816" s="97" t="str">
        <f>IF(B816="","",_xlfn.XLOOKUP($B816,'Vendor Inputs'!$B$6:$B$1048576,'Vendor Inputs'!C$6:C$1048576))</f>
        <v/>
      </c>
      <c r="D816" s="97" t="str">
        <f>IF(B816="","",_xlfn.XLOOKUP($B816,'Vendor Inputs'!$B$6:$B$1048576,'Vendor Inputs'!D$6:D$1048576))</f>
        <v/>
      </c>
      <c r="E816" s="97" t="str">
        <f>IF(B816="","",_xlfn.XLOOKUP($B816,'Vendor Inputs'!$B$6:$B$1048576,'Vendor Inputs'!F$6:F$1048576))</f>
        <v/>
      </c>
      <c r="F816" s="97" t="str">
        <f>IF(B816="","",_xlfn.XLOOKUP($B816,'Vendor Inputs'!$B$6:$B$1048576,'Vendor Inputs'!G$6:G$1048576))</f>
        <v/>
      </c>
      <c r="G816" s="67"/>
      <c r="H816" s="101"/>
      <c r="I816" s="97" t="str">
        <f t="shared" si="39"/>
        <v/>
      </c>
      <c r="J816" s="67"/>
      <c r="K816" s="98" t="str">
        <f t="shared" si="40"/>
        <v/>
      </c>
      <c r="L816" s="97" t="str">
        <f t="shared" si="41"/>
        <v/>
      </c>
    </row>
    <row r="817" spans="1:12">
      <c r="A817" s="97" t="str">
        <f>IF(BOM!C824="","",BOM!C824)</f>
        <v/>
      </c>
      <c r="B817" s="96" t="s">
        <v>344</v>
      </c>
      <c r="C817" s="97" t="str">
        <f>IF(B817="","",_xlfn.XLOOKUP($B817,'Vendor Inputs'!$B$6:$B$1048576,'Vendor Inputs'!C$6:C$1048576))</f>
        <v/>
      </c>
      <c r="D817" s="97" t="str">
        <f>IF(B817="","",_xlfn.XLOOKUP($B817,'Vendor Inputs'!$B$6:$B$1048576,'Vendor Inputs'!D$6:D$1048576))</f>
        <v/>
      </c>
      <c r="E817" s="97" t="str">
        <f>IF(B817="","",_xlfn.XLOOKUP($B817,'Vendor Inputs'!$B$6:$B$1048576,'Vendor Inputs'!F$6:F$1048576))</f>
        <v/>
      </c>
      <c r="F817" s="97" t="str">
        <f>IF(B817="","",_xlfn.XLOOKUP($B817,'Vendor Inputs'!$B$6:$B$1048576,'Vendor Inputs'!G$6:G$1048576))</f>
        <v/>
      </c>
      <c r="G817" s="67"/>
      <c r="H817" s="101"/>
      <c r="I817" s="97" t="str">
        <f t="shared" si="39"/>
        <v/>
      </c>
      <c r="J817" s="67"/>
      <c r="K817" s="98" t="str">
        <f t="shared" si="40"/>
        <v/>
      </c>
      <c r="L817" s="97" t="str">
        <f t="shared" si="41"/>
        <v/>
      </c>
    </row>
    <row r="818" spans="1:12">
      <c r="A818" s="97" t="str">
        <f>IF(BOM!C825="","",BOM!C825)</f>
        <v/>
      </c>
      <c r="B818" s="96" t="s">
        <v>344</v>
      </c>
      <c r="C818" s="97" t="str">
        <f>IF(B818="","",_xlfn.XLOOKUP($B818,'Vendor Inputs'!$B$6:$B$1048576,'Vendor Inputs'!C$6:C$1048576))</f>
        <v/>
      </c>
      <c r="D818" s="97" t="str">
        <f>IF(B818="","",_xlfn.XLOOKUP($B818,'Vendor Inputs'!$B$6:$B$1048576,'Vendor Inputs'!D$6:D$1048576))</f>
        <v/>
      </c>
      <c r="E818" s="97" t="str">
        <f>IF(B818="","",_xlfn.XLOOKUP($B818,'Vendor Inputs'!$B$6:$B$1048576,'Vendor Inputs'!F$6:F$1048576))</f>
        <v/>
      </c>
      <c r="F818" s="97" t="str">
        <f>IF(B818="","",_xlfn.XLOOKUP($B818,'Vendor Inputs'!$B$6:$B$1048576,'Vendor Inputs'!G$6:G$1048576))</f>
        <v/>
      </c>
      <c r="G818" s="67"/>
      <c r="H818" s="101"/>
      <c r="I818" s="97" t="str">
        <f t="shared" si="39"/>
        <v/>
      </c>
      <c r="J818" s="67"/>
      <c r="K818" s="98" t="str">
        <f t="shared" si="40"/>
        <v/>
      </c>
      <c r="L818" s="97" t="str">
        <f t="shared" si="41"/>
        <v/>
      </c>
    </row>
    <row r="819" spans="1:12">
      <c r="A819" s="97" t="str">
        <f>IF(BOM!C826="","",BOM!C826)</f>
        <v/>
      </c>
      <c r="B819" s="96" t="s">
        <v>344</v>
      </c>
      <c r="C819" s="97" t="str">
        <f>IF(B819="","",_xlfn.XLOOKUP($B819,'Vendor Inputs'!$B$6:$B$1048576,'Vendor Inputs'!C$6:C$1048576))</f>
        <v/>
      </c>
      <c r="D819" s="97" t="str">
        <f>IF(B819="","",_xlfn.XLOOKUP($B819,'Vendor Inputs'!$B$6:$B$1048576,'Vendor Inputs'!D$6:D$1048576))</f>
        <v/>
      </c>
      <c r="E819" s="97" t="str">
        <f>IF(B819="","",_xlfn.XLOOKUP($B819,'Vendor Inputs'!$B$6:$B$1048576,'Vendor Inputs'!F$6:F$1048576))</f>
        <v/>
      </c>
      <c r="F819" s="97" t="str">
        <f>IF(B819="","",_xlfn.XLOOKUP($B819,'Vendor Inputs'!$B$6:$B$1048576,'Vendor Inputs'!G$6:G$1048576))</f>
        <v/>
      </c>
      <c r="G819" s="67"/>
      <c r="H819" s="101"/>
      <c r="I819" s="97" t="str">
        <f t="shared" si="39"/>
        <v/>
      </c>
      <c r="J819" s="67"/>
      <c r="K819" s="98" t="str">
        <f t="shared" si="40"/>
        <v/>
      </c>
      <c r="L819" s="97" t="str">
        <f t="shared" si="41"/>
        <v/>
      </c>
    </row>
    <row r="820" spans="1:12">
      <c r="A820" s="97" t="str">
        <f>IF(BOM!C827="","",BOM!C827)</f>
        <v/>
      </c>
      <c r="B820" s="96" t="s">
        <v>344</v>
      </c>
      <c r="C820" s="97" t="str">
        <f>IF(B820="","",_xlfn.XLOOKUP($B820,'Vendor Inputs'!$B$6:$B$1048576,'Vendor Inputs'!C$6:C$1048576))</f>
        <v/>
      </c>
      <c r="D820" s="97" t="str">
        <f>IF(B820="","",_xlfn.XLOOKUP($B820,'Vendor Inputs'!$B$6:$B$1048576,'Vendor Inputs'!D$6:D$1048576))</f>
        <v/>
      </c>
      <c r="E820" s="97" t="str">
        <f>IF(B820="","",_xlfn.XLOOKUP($B820,'Vendor Inputs'!$B$6:$B$1048576,'Vendor Inputs'!F$6:F$1048576))</f>
        <v/>
      </c>
      <c r="F820" s="97" t="str">
        <f>IF(B820="","",_xlfn.XLOOKUP($B820,'Vendor Inputs'!$B$6:$B$1048576,'Vendor Inputs'!G$6:G$1048576))</f>
        <v/>
      </c>
      <c r="G820" s="67"/>
      <c r="H820" s="101"/>
      <c r="I820" s="97" t="str">
        <f t="shared" si="39"/>
        <v/>
      </c>
      <c r="J820" s="67"/>
      <c r="K820" s="98" t="str">
        <f t="shared" si="40"/>
        <v/>
      </c>
      <c r="L820" s="97" t="str">
        <f t="shared" si="41"/>
        <v/>
      </c>
    </row>
    <row r="821" spans="1:12">
      <c r="A821" s="97" t="str">
        <f>IF(BOM!C828="","",BOM!C828)</f>
        <v/>
      </c>
      <c r="B821" s="96" t="s">
        <v>344</v>
      </c>
      <c r="C821" s="97" t="str">
        <f>IF(B821="","",_xlfn.XLOOKUP($B821,'Vendor Inputs'!$B$6:$B$1048576,'Vendor Inputs'!C$6:C$1048576))</f>
        <v/>
      </c>
      <c r="D821" s="97" t="str">
        <f>IF(B821="","",_xlfn.XLOOKUP($B821,'Vendor Inputs'!$B$6:$B$1048576,'Vendor Inputs'!D$6:D$1048576))</f>
        <v/>
      </c>
      <c r="E821" s="97" t="str">
        <f>IF(B821="","",_xlfn.XLOOKUP($B821,'Vendor Inputs'!$B$6:$B$1048576,'Vendor Inputs'!F$6:F$1048576))</f>
        <v/>
      </c>
      <c r="F821" s="97" t="str">
        <f>IF(B821="","",_xlfn.XLOOKUP($B821,'Vendor Inputs'!$B$6:$B$1048576,'Vendor Inputs'!G$6:G$1048576))</f>
        <v/>
      </c>
      <c r="G821" s="67"/>
      <c r="H821" s="101"/>
      <c r="I821" s="97" t="str">
        <f t="shared" si="39"/>
        <v/>
      </c>
      <c r="J821" s="67"/>
      <c r="K821" s="98" t="str">
        <f t="shared" si="40"/>
        <v/>
      </c>
      <c r="L821" s="97" t="str">
        <f t="shared" si="41"/>
        <v/>
      </c>
    </row>
    <row r="822" spans="1:12">
      <c r="A822" s="97" t="str">
        <f>IF(BOM!C829="","",BOM!C829)</f>
        <v/>
      </c>
      <c r="B822" s="96" t="s">
        <v>344</v>
      </c>
      <c r="C822" s="97" t="str">
        <f>IF(B822="","",_xlfn.XLOOKUP($B822,'Vendor Inputs'!$B$6:$B$1048576,'Vendor Inputs'!C$6:C$1048576))</f>
        <v/>
      </c>
      <c r="D822" s="97" t="str">
        <f>IF(B822="","",_xlfn.XLOOKUP($B822,'Vendor Inputs'!$B$6:$B$1048576,'Vendor Inputs'!D$6:D$1048576))</f>
        <v/>
      </c>
      <c r="E822" s="97" t="str">
        <f>IF(B822="","",_xlfn.XLOOKUP($B822,'Vendor Inputs'!$B$6:$B$1048576,'Vendor Inputs'!F$6:F$1048576))</f>
        <v/>
      </c>
      <c r="F822" s="97" t="str">
        <f>IF(B822="","",_xlfn.XLOOKUP($B822,'Vendor Inputs'!$B$6:$B$1048576,'Vendor Inputs'!G$6:G$1048576))</f>
        <v/>
      </c>
      <c r="G822" s="67"/>
      <c r="H822" s="101"/>
      <c r="I822" s="97" t="str">
        <f t="shared" si="39"/>
        <v/>
      </c>
      <c r="J822" s="67"/>
      <c r="K822" s="98" t="str">
        <f t="shared" si="40"/>
        <v/>
      </c>
      <c r="L822" s="97" t="str">
        <f t="shared" si="41"/>
        <v/>
      </c>
    </row>
    <row r="823" spans="1:12">
      <c r="A823" s="97" t="str">
        <f>IF(BOM!C830="","",BOM!C830)</f>
        <v/>
      </c>
      <c r="B823" s="96" t="s">
        <v>344</v>
      </c>
      <c r="C823" s="97" t="str">
        <f>IF(B823="","",_xlfn.XLOOKUP($B823,'Vendor Inputs'!$B$6:$B$1048576,'Vendor Inputs'!C$6:C$1048576))</f>
        <v/>
      </c>
      <c r="D823" s="97" t="str">
        <f>IF(B823="","",_xlfn.XLOOKUP($B823,'Vendor Inputs'!$B$6:$B$1048576,'Vendor Inputs'!D$6:D$1048576))</f>
        <v/>
      </c>
      <c r="E823" s="97" t="str">
        <f>IF(B823="","",_xlfn.XLOOKUP($B823,'Vendor Inputs'!$B$6:$B$1048576,'Vendor Inputs'!F$6:F$1048576))</f>
        <v/>
      </c>
      <c r="F823" s="97" t="str">
        <f>IF(B823="","",_xlfn.XLOOKUP($B823,'Vendor Inputs'!$B$6:$B$1048576,'Vendor Inputs'!G$6:G$1048576))</f>
        <v/>
      </c>
      <c r="G823" s="67"/>
      <c r="H823" s="101"/>
      <c r="I823" s="97" t="str">
        <f t="shared" si="39"/>
        <v/>
      </c>
      <c r="J823" s="67"/>
      <c r="K823" s="98" t="str">
        <f t="shared" si="40"/>
        <v/>
      </c>
      <c r="L823" s="97" t="str">
        <f t="shared" si="41"/>
        <v/>
      </c>
    </row>
    <row r="824" spans="1:12">
      <c r="A824" s="97" t="str">
        <f>IF(BOM!C831="","",BOM!C831)</f>
        <v/>
      </c>
      <c r="B824" s="96" t="s">
        <v>344</v>
      </c>
      <c r="C824" s="97" t="str">
        <f>IF(B824="","",_xlfn.XLOOKUP($B824,'Vendor Inputs'!$B$6:$B$1048576,'Vendor Inputs'!C$6:C$1048576))</f>
        <v/>
      </c>
      <c r="D824" s="97" t="str">
        <f>IF(B824="","",_xlfn.XLOOKUP($B824,'Vendor Inputs'!$B$6:$B$1048576,'Vendor Inputs'!D$6:D$1048576))</f>
        <v/>
      </c>
      <c r="E824" s="97" t="str">
        <f>IF(B824="","",_xlfn.XLOOKUP($B824,'Vendor Inputs'!$B$6:$B$1048576,'Vendor Inputs'!F$6:F$1048576))</f>
        <v/>
      </c>
      <c r="F824" s="97" t="str">
        <f>IF(B824="","",_xlfn.XLOOKUP($B824,'Vendor Inputs'!$B$6:$B$1048576,'Vendor Inputs'!G$6:G$1048576))</f>
        <v/>
      </c>
      <c r="G824" s="67"/>
      <c r="H824" s="101"/>
      <c r="I824" s="97" t="str">
        <f t="shared" si="39"/>
        <v/>
      </c>
      <c r="J824" s="67"/>
      <c r="K824" s="98" t="str">
        <f t="shared" si="40"/>
        <v/>
      </c>
      <c r="L824" s="97" t="str">
        <f t="shared" si="41"/>
        <v/>
      </c>
    </row>
    <row r="825" spans="1:12">
      <c r="A825" s="97" t="str">
        <f>IF(BOM!C832="","",BOM!C832)</f>
        <v/>
      </c>
      <c r="B825" s="96" t="s">
        <v>344</v>
      </c>
      <c r="C825" s="97" t="str">
        <f>IF(B825="","",_xlfn.XLOOKUP($B825,'Vendor Inputs'!$B$6:$B$1048576,'Vendor Inputs'!C$6:C$1048576))</f>
        <v/>
      </c>
      <c r="D825" s="97" t="str">
        <f>IF(B825="","",_xlfn.XLOOKUP($B825,'Vendor Inputs'!$B$6:$B$1048576,'Vendor Inputs'!D$6:D$1048576))</f>
        <v/>
      </c>
      <c r="E825" s="97" t="str">
        <f>IF(B825="","",_xlfn.XLOOKUP($B825,'Vendor Inputs'!$B$6:$B$1048576,'Vendor Inputs'!F$6:F$1048576))</f>
        <v/>
      </c>
      <c r="F825" s="97" t="str">
        <f>IF(B825="","",_xlfn.XLOOKUP($B825,'Vendor Inputs'!$B$6:$B$1048576,'Vendor Inputs'!G$6:G$1048576))</f>
        <v/>
      </c>
      <c r="G825" s="67"/>
      <c r="H825" s="101"/>
      <c r="I825" s="97" t="str">
        <f t="shared" si="39"/>
        <v/>
      </c>
      <c r="J825" s="67"/>
      <c r="K825" s="98" t="str">
        <f t="shared" si="40"/>
        <v/>
      </c>
      <c r="L825" s="97" t="str">
        <f t="shared" si="41"/>
        <v/>
      </c>
    </row>
    <row r="826" spans="1:12">
      <c r="A826" s="97" t="str">
        <f>IF(BOM!C833="","",BOM!C833)</f>
        <v/>
      </c>
      <c r="B826" s="96" t="s">
        <v>344</v>
      </c>
      <c r="C826" s="97" t="str">
        <f>IF(B826="","",_xlfn.XLOOKUP($B826,'Vendor Inputs'!$B$6:$B$1048576,'Vendor Inputs'!C$6:C$1048576))</f>
        <v/>
      </c>
      <c r="D826" s="97" t="str">
        <f>IF(B826="","",_xlfn.XLOOKUP($B826,'Vendor Inputs'!$B$6:$B$1048576,'Vendor Inputs'!D$6:D$1048576))</f>
        <v/>
      </c>
      <c r="E826" s="97" t="str">
        <f>IF(B826="","",_xlfn.XLOOKUP($B826,'Vendor Inputs'!$B$6:$B$1048576,'Vendor Inputs'!F$6:F$1048576))</f>
        <v/>
      </c>
      <c r="F826" s="97" t="str">
        <f>IF(B826="","",_xlfn.XLOOKUP($B826,'Vendor Inputs'!$B$6:$B$1048576,'Vendor Inputs'!G$6:G$1048576))</f>
        <v/>
      </c>
      <c r="G826" s="67"/>
      <c r="H826" s="101"/>
      <c r="I826" s="97" t="str">
        <f t="shared" si="39"/>
        <v/>
      </c>
      <c r="J826" s="67"/>
      <c r="K826" s="98" t="str">
        <f t="shared" si="40"/>
        <v/>
      </c>
      <c r="L826" s="97" t="str">
        <f t="shared" si="41"/>
        <v/>
      </c>
    </row>
    <row r="827" spans="1:12">
      <c r="A827" s="97" t="str">
        <f>IF(BOM!C834="","",BOM!C834)</f>
        <v/>
      </c>
      <c r="B827" s="96" t="s">
        <v>344</v>
      </c>
      <c r="C827" s="97" t="str">
        <f>IF(B827="","",_xlfn.XLOOKUP($B827,'Vendor Inputs'!$B$6:$B$1048576,'Vendor Inputs'!C$6:C$1048576))</f>
        <v/>
      </c>
      <c r="D827" s="97" t="str">
        <f>IF(B827="","",_xlfn.XLOOKUP($B827,'Vendor Inputs'!$B$6:$B$1048576,'Vendor Inputs'!D$6:D$1048576))</f>
        <v/>
      </c>
      <c r="E827" s="97" t="str">
        <f>IF(B827="","",_xlfn.XLOOKUP($B827,'Vendor Inputs'!$B$6:$B$1048576,'Vendor Inputs'!F$6:F$1048576))</f>
        <v/>
      </c>
      <c r="F827" s="97" t="str">
        <f>IF(B827="","",_xlfn.XLOOKUP($B827,'Vendor Inputs'!$B$6:$B$1048576,'Vendor Inputs'!G$6:G$1048576))</f>
        <v/>
      </c>
      <c r="G827" s="67"/>
      <c r="H827" s="101"/>
      <c r="I827" s="97" t="str">
        <f t="shared" si="39"/>
        <v/>
      </c>
      <c r="J827" s="67"/>
      <c r="K827" s="98" t="str">
        <f t="shared" si="40"/>
        <v/>
      </c>
      <c r="L827" s="97" t="str">
        <f t="shared" si="41"/>
        <v/>
      </c>
    </row>
    <row r="828" spans="1:12">
      <c r="A828" s="97" t="str">
        <f>IF(BOM!C835="","",BOM!C835)</f>
        <v/>
      </c>
      <c r="B828" s="96" t="s">
        <v>344</v>
      </c>
      <c r="C828" s="97" t="str">
        <f>IF(B828="","",_xlfn.XLOOKUP($B828,'Vendor Inputs'!$B$6:$B$1048576,'Vendor Inputs'!C$6:C$1048576))</f>
        <v/>
      </c>
      <c r="D828" s="97" t="str">
        <f>IF(B828="","",_xlfn.XLOOKUP($B828,'Vendor Inputs'!$B$6:$B$1048576,'Vendor Inputs'!D$6:D$1048576))</f>
        <v/>
      </c>
      <c r="E828" s="97" t="str">
        <f>IF(B828="","",_xlfn.XLOOKUP($B828,'Vendor Inputs'!$B$6:$B$1048576,'Vendor Inputs'!F$6:F$1048576))</f>
        <v/>
      </c>
      <c r="F828" s="97" t="str">
        <f>IF(B828="","",_xlfn.XLOOKUP($B828,'Vendor Inputs'!$B$6:$B$1048576,'Vendor Inputs'!G$6:G$1048576))</f>
        <v/>
      </c>
      <c r="G828" s="67"/>
      <c r="H828" s="101"/>
      <c r="I828" s="97" t="str">
        <f t="shared" si="39"/>
        <v/>
      </c>
      <c r="J828" s="67"/>
      <c r="K828" s="98" t="str">
        <f t="shared" si="40"/>
        <v/>
      </c>
      <c r="L828" s="97" t="str">
        <f t="shared" si="41"/>
        <v/>
      </c>
    </row>
    <row r="829" spans="1:12">
      <c r="A829" s="97" t="str">
        <f>IF(BOM!C836="","",BOM!C836)</f>
        <v/>
      </c>
      <c r="B829" s="96" t="s">
        <v>344</v>
      </c>
      <c r="C829" s="97" t="str">
        <f>IF(B829="","",_xlfn.XLOOKUP($B829,'Vendor Inputs'!$B$6:$B$1048576,'Vendor Inputs'!C$6:C$1048576))</f>
        <v/>
      </c>
      <c r="D829" s="97" t="str">
        <f>IF(B829="","",_xlfn.XLOOKUP($B829,'Vendor Inputs'!$B$6:$B$1048576,'Vendor Inputs'!D$6:D$1048576))</f>
        <v/>
      </c>
      <c r="E829" s="97" t="str">
        <f>IF(B829="","",_xlfn.XLOOKUP($B829,'Vendor Inputs'!$B$6:$B$1048576,'Vendor Inputs'!F$6:F$1048576))</f>
        <v/>
      </c>
      <c r="F829" s="97" t="str">
        <f>IF(B829="","",_xlfn.XLOOKUP($B829,'Vendor Inputs'!$B$6:$B$1048576,'Vendor Inputs'!G$6:G$1048576))</f>
        <v/>
      </c>
      <c r="G829" s="67"/>
      <c r="H829" s="101"/>
      <c r="I829" s="97" t="str">
        <f t="shared" si="39"/>
        <v/>
      </c>
      <c r="J829" s="67"/>
      <c r="K829" s="98" t="str">
        <f t="shared" si="40"/>
        <v/>
      </c>
      <c r="L829" s="97" t="str">
        <f t="shared" si="41"/>
        <v/>
      </c>
    </row>
    <row r="830" spans="1:12">
      <c r="A830" s="97" t="str">
        <f>IF(BOM!C837="","",BOM!C837)</f>
        <v/>
      </c>
      <c r="B830" s="96" t="s">
        <v>344</v>
      </c>
      <c r="C830" s="97" t="str">
        <f>IF(B830="","",_xlfn.XLOOKUP($B830,'Vendor Inputs'!$B$6:$B$1048576,'Vendor Inputs'!C$6:C$1048576))</f>
        <v/>
      </c>
      <c r="D830" s="97" t="str">
        <f>IF(B830="","",_xlfn.XLOOKUP($B830,'Vendor Inputs'!$B$6:$B$1048576,'Vendor Inputs'!D$6:D$1048576))</f>
        <v/>
      </c>
      <c r="E830" s="97" t="str">
        <f>IF(B830="","",_xlfn.XLOOKUP($B830,'Vendor Inputs'!$B$6:$B$1048576,'Vendor Inputs'!F$6:F$1048576))</f>
        <v/>
      </c>
      <c r="F830" s="97" t="str">
        <f>IF(B830="","",_xlfn.XLOOKUP($B830,'Vendor Inputs'!$B$6:$B$1048576,'Vendor Inputs'!G$6:G$1048576))</f>
        <v/>
      </c>
      <c r="G830" s="67"/>
      <c r="H830" s="101"/>
      <c r="I830" s="97" t="str">
        <f t="shared" si="39"/>
        <v/>
      </c>
      <c r="J830" s="67"/>
      <c r="K830" s="98" t="str">
        <f t="shared" si="40"/>
        <v/>
      </c>
      <c r="L830" s="97" t="str">
        <f t="shared" si="41"/>
        <v/>
      </c>
    </row>
    <row r="831" spans="1:12">
      <c r="A831" s="97" t="str">
        <f>IF(BOM!C838="","",BOM!C838)</f>
        <v/>
      </c>
      <c r="B831" s="96" t="s">
        <v>344</v>
      </c>
      <c r="C831" s="97" t="str">
        <f>IF(B831="","",_xlfn.XLOOKUP($B831,'Vendor Inputs'!$B$6:$B$1048576,'Vendor Inputs'!C$6:C$1048576))</f>
        <v/>
      </c>
      <c r="D831" s="97" t="str">
        <f>IF(B831="","",_xlfn.XLOOKUP($B831,'Vendor Inputs'!$B$6:$B$1048576,'Vendor Inputs'!D$6:D$1048576))</f>
        <v/>
      </c>
      <c r="E831" s="97" t="str">
        <f>IF(B831="","",_xlfn.XLOOKUP($B831,'Vendor Inputs'!$B$6:$B$1048576,'Vendor Inputs'!F$6:F$1048576))</f>
        <v/>
      </c>
      <c r="F831" s="97" t="str">
        <f>IF(B831="","",_xlfn.XLOOKUP($B831,'Vendor Inputs'!$B$6:$B$1048576,'Vendor Inputs'!G$6:G$1048576))</f>
        <v/>
      </c>
      <c r="G831" s="67"/>
      <c r="H831" s="101"/>
      <c r="I831" s="97" t="str">
        <f t="shared" si="39"/>
        <v/>
      </c>
      <c r="J831" s="67"/>
      <c r="K831" s="98" t="str">
        <f t="shared" si="40"/>
        <v/>
      </c>
      <c r="L831" s="97" t="str">
        <f t="shared" si="41"/>
        <v/>
      </c>
    </row>
    <row r="832" spans="1:12">
      <c r="A832" s="97" t="str">
        <f>IF(BOM!C839="","",BOM!C839)</f>
        <v/>
      </c>
      <c r="B832" s="96" t="s">
        <v>344</v>
      </c>
      <c r="C832" s="97" t="str">
        <f>IF(B832="","",_xlfn.XLOOKUP($B832,'Vendor Inputs'!$B$6:$B$1048576,'Vendor Inputs'!C$6:C$1048576))</f>
        <v/>
      </c>
      <c r="D832" s="97" t="str">
        <f>IF(B832="","",_xlfn.XLOOKUP($B832,'Vendor Inputs'!$B$6:$B$1048576,'Vendor Inputs'!D$6:D$1048576))</f>
        <v/>
      </c>
      <c r="E832" s="97" t="str">
        <f>IF(B832="","",_xlfn.XLOOKUP($B832,'Vendor Inputs'!$B$6:$B$1048576,'Vendor Inputs'!F$6:F$1048576))</f>
        <v/>
      </c>
      <c r="F832" s="97" t="str">
        <f>IF(B832="","",_xlfn.XLOOKUP($B832,'Vendor Inputs'!$B$6:$B$1048576,'Vendor Inputs'!G$6:G$1048576))</f>
        <v/>
      </c>
      <c r="G832" s="67"/>
      <c r="H832" s="101"/>
      <c r="I832" s="97" t="str">
        <f t="shared" si="39"/>
        <v/>
      </c>
      <c r="J832" s="67"/>
      <c r="K832" s="98" t="str">
        <f t="shared" si="40"/>
        <v/>
      </c>
      <c r="L832" s="97" t="str">
        <f t="shared" si="41"/>
        <v/>
      </c>
    </row>
    <row r="833" spans="1:12">
      <c r="A833" s="97" t="str">
        <f>IF(BOM!C840="","",BOM!C840)</f>
        <v/>
      </c>
      <c r="B833" s="96" t="s">
        <v>344</v>
      </c>
      <c r="C833" s="97" t="str">
        <f>IF(B833="","",_xlfn.XLOOKUP($B833,'Vendor Inputs'!$B$6:$B$1048576,'Vendor Inputs'!C$6:C$1048576))</f>
        <v/>
      </c>
      <c r="D833" s="97" t="str">
        <f>IF(B833="","",_xlfn.XLOOKUP($B833,'Vendor Inputs'!$B$6:$B$1048576,'Vendor Inputs'!D$6:D$1048576))</f>
        <v/>
      </c>
      <c r="E833" s="97" t="str">
        <f>IF(B833="","",_xlfn.XLOOKUP($B833,'Vendor Inputs'!$B$6:$B$1048576,'Vendor Inputs'!F$6:F$1048576))</f>
        <v/>
      </c>
      <c r="F833" s="97" t="str">
        <f>IF(B833="","",_xlfn.XLOOKUP($B833,'Vendor Inputs'!$B$6:$B$1048576,'Vendor Inputs'!G$6:G$1048576))</f>
        <v/>
      </c>
      <c r="G833" s="67"/>
      <c r="H833" s="101"/>
      <c r="I833" s="97" t="str">
        <f t="shared" si="39"/>
        <v/>
      </c>
      <c r="J833" s="67"/>
      <c r="K833" s="98" t="str">
        <f t="shared" si="40"/>
        <v/>
      </c>
      <c r="L833" s="97" t="str">
        <f t="shared" si="41"/>
        <v/>
      </c>
    </row>
    <row r="834" spans="1:12">
      <c r="A834" s="97" t="str">
        <f>IF(BOM!C841="","",BOM!C841)</f>
        <v/>
      </c>
      <c r="B834" s="96" t="s">
        <v>344</v>
      </c>
      <c r="C834" s="97" t="str">
        <f>IF(B834="","",_xlfn.XLOOKUP($B834,'Vendor Inputs'!$B$6:$B$1048576,'Vendor Inputs'!C$6:C$1048576))</f>
        <v/>
      </c>
      <c r="D834" s="97" t="str">
        <f>IF(B834="","",_xlfn.XLOOKUP($B834,'Vendor Inputs'!$B$6:$B$1048576,'Vendor Inputs'!D$6:D$1048576))</f>
        <v/>
      </c>
      <c r="E834" s="97" t="str">
        <f>IF(B834="","",_xlfn.XLOOKUP($B834,'Vendor Inputs'!$B$6:$B$1048576,'Vendor Inputs'!F$6:F$1048576))</f>
        <v/>
      </c>
      <c r="F834" s="97" t="str">
        <f>IF(B834="","",_xlfn.XLOOKUP($B834,'Vendor Inputs'!$B$6:$B$1048576,'Vendor Inputs'!G$6:G$1048576))</f>
        <v/>
      </c>
      <c r="G834" s="67"/>
      <c r="H834" s="101"/>
      <c r="I834" s="97" t="str">
        <f t="shared" si="39"/>
        <v/>
      </c>
      <c r="J834" s="67"/>
      <c r="K834" s="98" t="str">
        <f t="shared" si="40"/>
        <v/>
      </c>
      <c r="L834" s="97" t="str">
        <f t="shared" si="41"/>
        <v/>
      </c>
    </row>
    <row r="835" spans="1:12">
      <c r="A835" s="97" t="str">
        <f>IF(BOM!C842="","",BOM!C842)</f>
        <v/>
      </c>
      <c r="B835" s="96" t="s">
        <v>344</v>
      </c>
      <c r="C835" s="97" t="str">
        <f>IF(B835="","",_xlfn.XLOOKUP($B835,'Vendor Inputs'!$B$6:$B$1048576,'Vendor Inputs'!C$6:C$1048576))</f>
        <v/>
      </c>
      <c r="D835" s="97" t="str">
        <f>IF(B835="","",_xlfn.XLOOKUP($B835,'Vendor Inputs'!$B$6:$B$1048576,'Vendor Inputs'!D$6:D$1048576))</f>
        <v/>
      </c>
      <c r="E835" s="97" t="str">
        <f>IF(B835="","",_xlfn.XLOOKUP($B835,'Vendor Inputs'!$B$6:$B$1048576,'Vendor Inputs'!F$6:F$1048576))</f>
        <v/>
      </c>
      <c r="F835" s="97" t="str">
        <f>IF(B835="","",_xlfn.XLOOKUP($B835,'Vendor Inputs'!$B$6:$B$1048576,'Vendor Inputs'!G$6:G$1048576))</f>
        <v/>
      </c>
      <c r="G835" s="67"/>
      <c r="H835" s="101"/>
      <c r="I835" s="97" t="str">
        <f t="shared" si="39"/>
        <v/>
      </c>
      <c r="J835" s="67"/>
      <c r="K835" s="98" t="str">
        <f t="shared" si="40"/>
        <v/>
      </c>
      <c r="L835" s="97" t="str">
        <f t="shared" si="41"/>
        <v/>
      </c>
    </row>
    <row r="836" spans="1:12">
      <c r="A836" s="97" t="str">
        <f>IF(BOM!C843="","",BOM!C843)</f>
        <v/>
      </c>
      <c r="B836" s="96" t="s">
        <v>344</v>
      </c>
      <c r="C836" s="97" t="str">
        <f>IF(B836="","",_xlfn.XLOOKUP($B836,'Vendor Inputs'!$B$6:$B$1048576,'Vendor Inputs'!C$6:C$1048576))</f>
        <v/>
      </c>
      <c r="D836" s="97" t="str">
        <f>IF(B836="","",_xlfn.XLOOKUP($B836,'Vendor Inputs'!$B$6:$B$1048576,'Vendor Inputs'!D$6:D$1048576))</f>
        <v/>
      </c>
      <c r="E836" s="97" t="str">
        <f>IF(B836="","",_xlfn.XLOOKUP($B836,'Vendor Inputs'!$B$6:$B$1048576,'Vendor Inputs'!F$6:F$1048576))</f>
        <v/>
      </c>
      <c r="F836" s="97" t="str">
        <f>IF(B836="","",_xlfn.XLOOKUP($B836,'Vendor Inputs'!$B$6:$B$1048576,'Vendor Inputs'!G$6:G$1048576))</f>
        <v/>
      </c>
      <c r="G836" s="67"/>
      <c r="H836" s="101"/>
      <c r="I836" s="97" t="str">
        <f t="shared" si="39"/>
        <v/>
      </c>
      <c r="J836" s="67"/>
      <c r="K836" s="98" t="str">
        <f t="shared" si="40"/>
        <v/>
      </c>
      <c r="L836" s="97" t="str">
        <f t="shared" si="41"/>
        <v/>
      </c>
    </row>
    <row r="837" spans="1:12">
      <c r="A837" s="97" t="str">
        <f>IF(BOM!C844="","",BOM!C844)</f>
        <v/>
      </c>
      <c r="B837" s="96" t="s">
        <v>344</v>
      </c>
      <c r="C837" s="97" t="str">
        <f>IF(B837="","",_xlfn.XLOOKUP($B837,'Vendor Inputs'!$B$6:$B$1048576,'Vendor Inputs'!C$6:C$1048576))</f>
        <v/>
      </c>
      <c r="D837" s="97" t="str">
        <f>IF(B837="","",_xlfn.XLOOKUP($B837,'Vendor Inputs'!$B$6:$B$1048576,'Vendor Inputs'!D$6:D$1048576))</f>
        <v/>
      </c>
      <c r="E837" s="97" t="str">
        <f>IF(B837="","",_xlfn.XLOOKUP($B837,'Vendor Inputs'!$B$6:$B$1048576,'Vendor Inputs'!F$6:F$1048576))</f>
        <v/>
      </c>
      <c r="F837" s="97" t="str">
        <f>IF(B837="","",_xlfn.XLOOKUP($B837,'Vendor Inputs'!$B$6:$B$1048576,'Vendor Inputs'!G$6:G$1048576))</f>
        <v/>
      </c>
      <c r="G837" s="67"/>
      <c r="H837" s="101"/>
      <c r="I837" s="97" t="str">
        <f t="shared" si="39"/>
        <v/>
      </c>
      <c r="J837" s="67"/>
      <c r="K837" s="98" t="str">
        <f t="shared" si="40"/>
        <v/>
      </c>
      <c r="L837" s="97" t="str">
        <f t="shared" si="41"/>
        <v/>
      </c>
    </row>
    <row r="838" spans="1:12">
      <c r="A838" s="97" t="str">
        <f>IF(BOM!C845="","",BOM!C845)</f>
        <v/>
      </c>
      <c r="B838" s="96" t="s">
        <v>344</v>
      </c>
      <c r="C838" s="97" t="str">
        <f>IF(B838="","",_xlfn.XLOOKUP($B838,'Vendor Inputs'!$B$6:$B$1048576,'Vendor Inputs'!C$6:C$1048576))</f>
        <v/>
      </c>
      <c r="D838" s="97" t="str">
        <f>IF(B838="","",_xlfn.XLOOKUP($B838,'Vendor Inputs'!$B$6:$B$1048576,'Vendor Inputs'!D$6:D$1048576))</f>
        <v/>
      </c>
      <c r="E838" s="97" t="str">
        <f>IF(B838="","",_xlfn.XLOOKUP($B838,'Vendor Inputs'!$B$6:$B$1048576,'Vendor Inputs'!F$6:F$1048576))</f>
        <v/>
      </c>
      <c r="F838" s="97" t="str">
        <f>IF(B838="","",_xlfn.XLOOKUP($B838,'Vendor Inputs'!$B$6:$B$1048576,'Vendor Inputs'!G$6:G$1048576))</f>
        <v/>
      </c>
      <c r="G838" s="67"/>
      <c r="H838" s="101"/>
      <c r="I838" s="97" t="str">
        <f t="shared" si="39"/>
        <v/>
      </c>
      <c r="J838" s="67"/>
      <c r="K838" s="98" t="str">
        <f t="shared" si="40"/>
        <v/>
      </c>
      <c r="L838" s="97" t="str">
        <f t="shared" si="41"/>
        <v/>
      </c>
    </row>
    <row r="839" spans="1:12">
      <c r="A839" s="97" t="str">
        <f>IF(BOM!C846="","",BOM!C846)</f>
        <v/>
      </c>
      <c r="B839" s="96" t="s">
        <v>344</v>
      </c>
      <c r="C839" s="97" t="str">
        <f>IF(B839="","",_xlfn.XLOOKUP($B839,'Vendor Inputs'!$B$6:$B$1048576,'Vendor Inputs'!C$6:C$1048576))</f>
        <v/>
      </c>
      <c r="D839" s="97" t="str">
        <f>IF(B839="","",_xlfn.XLOOKUP($B839,'Vendor Inputs'!$B$6:$B$1048576,'Vendor Inputs'!D$6:D$1048576))</f>
        <v/>
      </c>
      <c r="E839" s="97" t="str">
        <f>IF(B839="","",_xlfn.XLOOKUP($B839,'Vendor Inputs'!$B$6:$B$1048576,'Vendor Inputs'!F$6:F$1048576))</f>
        <v/>
      </c>
      <c r="F839" s="97" t="str">
        <f>IF(B839="","",_xlfn.XLOOKUP($B839,'Vendor Inputs'!$B$6:$B$1048576,'Vendor Inputs'!G$6:G$1048576))</f>
        <v/>
      </c>
      <c r="G839" s="67"/>
      <c r="H839" s="101"/>
      <c r="I839" s="97" t="str">
        <f t="shared" si="39"/>
        <v/>
      </c>
      <c r="J839" s="67"/>
      <c r="K839" s="98" t="str">
        <f t="shared" si="40"/>
        <v/>
      </c>
      <c r="L839" s="97" t="str">
        <f t="shared" si="41"/>
        <v/>
      </c>
    </row>
    <row r="840" spans="1:12">
      <c r="A840" s="97" t="str">
        <f>IF(BOM!C847="","",BOM!C847)</f>
        <v/>
      </c>
      <c r="B840" s="96" t="s">
        <v>344</v>
      </c>
      <c r="C840" s="97" t="str">
        <f>IF(B840="","",_xlfn.XLOOKUP($B840,'Vendor Inputs'!$B$6:$B$1048576,'Vendor Inputs'!C$6:C$1048576))</f>
        <v/>
      </c>
      <c r="D840" s="97" t="str">
        <f>IF(B840="","",_xlfn.XLOOKUP($B840,'Vendor Inputs'!$B$6:$B$1048576,'Vendor Inputs'!D$6:D$1048576))</f>
        <v/>
      </c>
      <c r="E840" s="97" t="str">
        <f>IF(B840="","",_xlfn.XLOOKUP($B840,'Vendor Inputs'!$B$6:$B$1048576,'Vendor Inputs'!F$6:F$1048576))</f>
        <v/>
      </c>
      <c r="F840" s="97" t="str">
        <f>IF(B840="","",_xlfn.XLOOKUP($B840,'Vendor Inputs'!$B$6:$B$1048576,'Vendor Inputs'!G$6:G$1048576))</f>
        <v/>
      </c>
      <c r="G840" s="67"/>
      <c r="H840" s="101"/>
      <c r="I840" s="97" t="str">
        <f t="shared" si="39"/>
        <v/>
      </c>
      <c r="J840" s="67"/>
      <c r="K840" s="98" t="str">
        <f t="shared" si="40"/>
        <v/>
      </c>
      <c r="L840" s="97" t="str">
        <f t="shared" si="41"/>
        <v/>
      </c>
    </row>
    <row r="841" spans="1:12">
      <c r="A841" s="97" t="str">
        <f>IF(BOM!C848="","",BOM!C848)</f>
        <v/>
      </c>
      <c r="B841" s="96" t="s">
        <v>344</v>
      </c>
      <c r="C841" s="97" t="str">
        <f>IF(B841="","",_xlfn.XLOOKUP($B841,'Vendor Inputs'!$B$6:$B$1048576,'Vendor Inputs'!C$6:C$1048576))</f>
        <v/>
      </c>
      <c r="D841" s="97" t="str">
        <f>IF(B841="","",_xlfn.XLOOKUP($B841,'Vendor Inputs'!$B$6:$B$1048576,'Vendor Inputs'!D$6:D$1048576))</f>
        <v/>
      </c>
      <c r="E841" s="97" t="str">
        <f>IF(B841="","",_xlfn.XLOOKUP($B841,'Vendor Inputs'!$B$6:$B$1048576,'Vendor Inputs'!F$6:F$1048576))</f>
        <v/>
      </c>
      <c r="F841" s="97" t="str">
        <f>IF(B841="","",_xlfn.XLOOKUP($B841,'Vendor Inputs'!$B$6:$B$1048576,'Vendor Inputs'!G$6:G$1048576))</f>
        <v/>
      </c>
      <c r="G841" s="67"/>
      <c r="H841" s="101"/>
      <c r="I841" s="97" t="str">
        <f t="shared" si="39"/>
        <v/>
      </c>
      <c r="J841" s="67"/>
      <c r="K841" s="98" t="str">
        <f t="shared" si="40"/>
        <v/>
      </c>
      <c r="L841" s="97" t="str">
        <f t="shared" si="41"/>
        <v/>
      </c>
    </row>
    <row r="842" spans="1:12">
      <c r="A842" s="97" t="str">
        <f>IF(BOM!C849="","",BOM!C849)</f>
        <v/>
      </c>
      <c r="B842" s="96" t="s">
        <v>344</v>
      </c>
      <c r="C842" s="97" t="str">
        <f>IF(B842="","",_xlfn.XLOOKUP($B842,'Vendor Inputs'!$B$6:$B$1048576,'Vendor Inputs'!C$6:C$1048576))</f>
        <v/>
      </c>
      <c r="D842" s="97" t="str">
        <f>IF(B842="","",_xlfn.XLOOKUP($B842,'Vendor Inputs'!$B$6:$B$1048576,'Vendor Inputs'!D$6:D$1048576))</f>
        <v/>
      </c>
      <c r="E842" s="97" t="str">
        <f>IF(B842="","",_xlfn.XLOOKUP($B842,'Vendor Inputs'!$B$6:$B$1048576,'Vendor Inputs'!F$6:F$1048576))</f>
        <v/>
      </c>
      <c r="F842" s="97" t="str">
        <f>IF(B842="","",_xlfn.XLOOKUP($B842,'Vendor Inputs'!$B$6:$B$1048576,'Vendor Inputs'!G$6:G$1048576))</f>
        <v/>
      </c>
      <c r="G842" s="67"/>
      <c r="H842" s="101"/>
      <c r="I842" s="97" t="str">
        <f t="shared" si="39"/>
        <v/>
      </c>
      <c r="J842" s="67"/>
      <c r="K842" s="98" t="str">
        <f t="shared" si="40"/>
        <v/>
      </c>
      <c r="L842" s="97" t="str">
        <f t="shared" si="41"/>
        <v/>
      </c>
    </row>
    <row r="843" spans="1:12">
      <c r="A843" s="97" t="str">
        <f>IF(BOM!C850="","",BOM!C850)</f>
        <v/>
      </c>
      <c r="B843" s="96" t="s">
        <v>344</v>
      </c>
      <c r="C843" s="97" t="str">
        <f>IF(B843="","",_xlfn.XLOOKUP($B843,'Vendor Inputs'!$B$6:$B$1048576,'Vendor Inputs'!C$6:C$1048576))</f>
        <v/>
      </c>
      <c r="D843" s="97" t="str">
        <f>IF(B843="","",_xlfn.XLOOKUP($B843,'Vendor Inputs'!$B$6:$B$1048576,'Vendor Inputs'!D$6:D$1048576))</f>
        <v/>
      </c>
      <c r="E843" s="97" t="str">
        <f>IF(B843="","",_xlfn.XLOOKUP($B843,'Vendor Inputs'!$B$6:$B$1048576,'Vendor Inputs'!F$6:F$1048576))</f>
        <v/>
      </c>
      <c r="F843" s="97" t="str">
        <f>IF(B843="","",_xlfn.XLOOKUP($B843,'Vendor Inputs'!$B$6:$B$1048576,'Vendor Inputs'!G$6:G$1048576))</f>
        <v/>
      </c>
      <c r="G843" s="67"/>
      <c r="H843" s="101"/>
      <c r="I843" s="97" t="str">
        <f t="shared" si="39"/>
        <v/>
      </c>
      <c r="J843" s="67"/>
      <c r="K843" s="98" t="str">
        <f t="shared" si="40"/>
        <v/>
      </c>
      <c r="L843" s="97" t="str">
        <f t="shared" si="41"/>
        <v/>
      </c>
    </row>
    <row r="844" spans="1:12">
      <c r="A844" s="97" t="str">
        <f>IF(BOM!C851="","",BOM!C851)</f>
        <v/>
      </c>
      <c r="B844" s="96" t="s">
        <v>344</v>
      </c>
      <c r="C844" s="97" t="str">
        <f>IF(B844="","",_xlfn.XLOOKUP($B844,'Vendor Inputs'!$B$6:$B$1048576,'Vendor Inputs'!C$6:C$1048576))</f>
        <v/>
      </c>
      <c r="D844" s="97" t="str">
        <f>IF(B844="","",_xlfn.XLOOKUP($B844,'Vendor Inputs'!$B$6:$B$1048576,'Vendor Inputs'!D$6:D$1048576))</f>
        <v/>
      </c>
      <c r="E844" s="97" t="str">
        <f>IF(B844="","",_xlfn.XLOOKUP($B844,'Vendor Inputs'!$B$6:$B$1048576,'Vendor Inputs'!F$6:F$1048576))</f>
        <v/>
      </c>
      <c r="F844" s="97" t="str">
        <f>IF(B844="","",_xlfn.XLOOKUP($B844,'Vendor Inputs'!$B$6:$B$1048576,'Vendor Inputs'!G$6:G$1048576))</f>
        <v/>
      </c>
      <c r="G844" s="67"/>
      <c r="H844" s="101"/>
      <c r="I844" s="97" t="str">
        <f t="shared" si="39"/>
        <v/>
      </c>
      <c r="J844" s="67"/>
      <c r="K844" s="98" t="str">
        <f t="shared" si="40"/>
        <v/>
      </c>
      <c r="L844" s="97" t="str">
        <f t="shared" si="41"/>
        <v/>
      </c>
    </row>
    <row r="845" spans="1:12">
      <c r="A845" s="97" t="str">
        <f>IF(BOM!C852="","",BOM!C852)</f>
        <v/>
      </c>
      <c r="B845" s="96" t="s">
        <v>344</v>
      </c>
      <c r="C845" s="97" t="str">
        <f>IF(B845="","",_xlfn.XLOOKUP($B845,'Vendor Inputs'!$B$6:$B$1048576,'Vendor Inputs'!C$6:C$1048576))</f>
        <v/>
      </c>
      <c r="D845" s="97" t="str">
        <f>IF(B845="","",_xlfn.XLOOKUP($B845,'Vendor Inputs'!$B$6:$B$1048576,'Vendor Inputs'!D$6:D$1048576))</f>
        <v/>
      </c>
      <c r="E845" s="97" t="str">
        <f>IF(B845="","",_xlfn.XLOOKUP($B845,'Vendor Inputs'!$B$6:$B$1048576,'Vendor Inputs'!F$6:F$1048576))</f>
        <v/>
      </c>
      <c r="F845" s="97" t="str">
        <f>IF(B845="","",_xlfn.XLOOKUP($B845,'Vendor Inputs'!$B$6:$B$1048576,'Vendor Inputs'!G$6:G$1048576))</f>
        <v/>
      </c>
      <c r="G845" s="67"/>
      <c r="H845" s="101"/>
      <c r="I845" s="97" t="str">
        <f t="shared" si="39"/>
        <v/>
      </c>
      <c r="J845" s="67"/>
      <c r="K845" s="98" t="str">
        <f t="shared" si="40"/>
        <v/>
      </c>
      <c r="L845" s="97" t="str">
        <f t="shared" si="41"/>
        <v/>
      </c>
    </row>
    <row r="846" spans="1:12">
      <c r="A846" s="97" t="str">
        <f>IF(BOM!C853="","",BOM!C853)</f>
        <v/>
      </c>
      <c r="B846" s="96" t="s">
        <v>344</v>
      </c>
      <c r="C846" s="97" t="str">
        <f>IF(B846="","",_xlfn.XLOOKUP($B846,'Vendor Inputs'!$B$6:$B$1048576,'Vendor Inputs'!C$6:C$1048576))</f>
        <v/>
      </c>
      <c r="D846" s="97" t="str">
        <f>IF(B846="","",_xlfn.XLOOKUP($B846,'Vendor Inputs'!$B$6:$B$1048576,'Vendor Inputs'!D$6:D$1048576))</f>
        <v/>
      </c>
      <c r="E846" s="97" t="str">
        <f>IF(B846="","",_xlfn.XLOOKUP($B846,'Vendor Inputs'!$B$6:$B$1048576,'Vendor Inputs'!F$6:F$1048576))</f>
        <v/>
      </c>
      <c r="F846" s="97" t="str">
        <f>IF(B846="","",_xlfn.XLOOKUP($B846,'Vendor Inputs'!$B$6:$B$1048576,'Vendor Inputs'!G$6:G$1048576))</f>
        <v/>
      </c>
      <c r="G846" s="67"/>
      <c r="H846" s="101"/>
      <c r="I846" s="97" t="str">
        <f t="shared" si="39"/>
        <v/>
      </c>
      <c r="J846" s="67"/>
      <c r="K846" s="98" t="str">
        <f t="shared" si="40"/>
        <v/>
      </c>
      <c r="L846" s="97" t="str">
        <f t="shared" si="41"/>
        <v/>
      </c>
    </row>
    <row r="847" spans="1:12">
      <c r="A847" s="97" t="str">
        <f>IF(BOM!C854="","",BOM!C854)</f>
        <v/>
      </c>
      <c r="B847" s="96" t="s">
        <v>344</v>
      </c>
      <c r="C847" s="97" t="str">
        <f>IF(B847="","",_xlfn.XLOOKUP($B847,'Vendor Inputs'!$B$6:$B$1048576,'Vendor Inputs'!C$6:C$1048576))</f>
        <v/>
      </c>
      <c r="D847" s="97" t="str">
        <f>IF(B847="","",_xlfn.XLOOKUP($B847,'Vendor Inputs'!$B$6:$B$1048576,'Vendor Inputs'!D$6:D$1048576))</f>
        <v/>
      </c>
      <c r="E847" s="97" t="str">
        <f>IF(B847="","",_xlfn.XLOOKUP($B847,'Vendor Inputs'!$B$6:$B$1048576,'Vendor Inputs'!F$6:F$1048576))</f>
        <v/>
      </c>
      <c r="F847" s="97" t="str">
        <f>IF(B847="","",_xlfn.XLOOKUP($B847,'Vendor Inputs'!$B$6:$B$1048576,'Vendor Inputs'!G$6:G$1048576))</f>
        <v/>
      </c>
      <c r="G847" s="67"/>
      <c r="H847" s="101"/>
      <c r="I847" s="97" t="str">
        <f t="shared" ref="I847:I910" si="42">IF(F847="","",H847*$F847)</f>
        <v/>
      </c>
      <c r="J847" s="67"/>
      <c r="K847" s="98" t="str">
        <f t="shared" ref="K847:K910" si="43">IF(OR(H847=1,H847=""),"",1-H847)</f>
        <v/>
      </c>
      <c r="L847" s="97" t="str">
        <f t="shared" ref="L847:L910" si="44">IF(K847="","",K847*$F847)</f>
        <v/>
      </c>
    </row>
    <row r="848" spans="1:12">
      <c r="A848" s="97" t="str">
        <f>IF(BOM!C855="","",BOM!C855)</f>
        <v/>
      </c>
      <c r="B848" s="96" t="s">
        <v>344</v>
      </c>
      <c r="C848" s="97" t="str">
        <f>IF(B848="","",_xlfn.XLOOKUP($B848,'Vendor Inputs'!$B$6:$B$1048576,'Vendor Inputs'!C$6:C$1048576))</f>
        <v/>
      </c>
      <c r="D848" s="97" t="str">
        <f>IF(B848="","",_xlfn.XLOOKUP($B848,'Vendor Inputs'!$B$6:$B$1048576,'Vendor Inputs'!D$6:D$1048576))</f>
        <v/>
      </c>
      <c r="E848" s="97" t="str">
        <f>IF(B848="","",_xlfn.XLOOKUP($B848,'Vendor Inputs'!$B$6:$B$1048576,'Vendor Inputs'!F$6:F$1048576))</f>
        <v/>
      </c>
      <c r="F848" s="97" t="str">
        <f>IF(B848="","",_xlfn.XLOOKUP($B848,'Vendor Inputs'!$B$6:$B$1048576,'Vendor Inputs'!G$6:G$1048576))</f>
        <v/>
      </c>
      <c r="G848" s="67"/>
      <c r="H848" s="101"/>
      <c r="I848" s="97" t="str">
        <f t="shared" si="42"/>
        <v/>
      </c>
      <c r="J848" s="67"/>
      <c r="K848" s="98" t="str">
        <f t="shared" si="43"/>
        <v/>
      </c>
      <c r="L848" s="97" t="str">
        <f t="shared" si="44"/>
        <v/>
      </c>
    </row>
    <row r="849" spans="1:12">
      <c r="A849" s="97" t="str">
        <f>IF(BOM!C856="","",BOM!C856)</f>
        <v/>
      </c>
      <c r="B849" s="96" t="s">
        <v>344</v>
      </c>
      <c r="C849" s="97" t="str">
        <f>IF(B849="","",_xlfn.XLOOKUP($B849,'Vendor Inputs'!$B$6:$B$1048576,'Vendor Inputs'!C$6:C$1048576))</f>
        <v/>
      </c>
      <c r="D849" s="97" t="str">
        <f>IF(B849="","",_xlfn.XLOOKUP($B849,'Vendor Inputs'!$B$6:$B$1048576,'Vendor Inputs'!D$6:D$1048576))</f>
        <v/>
      </c>
      <c r="E849" s="97" t="str">
        <f>IF(B849="","",_xlfn.XLOOKUP($B849,'Vendor Inputs'!$B$6:$B$1048576,'Vendor Inputs'!F$6:F$1048576))</f>
        <v/>
      </c>
      <c r="F849" s="97" t="str">
        <f>IF(B849="","",_xlfn.XLOOKUP($B849,'Vendor Inputs'!$B$6:$B$1048576,'Vendor Inputs'!G$6:G$1048576))</f>
        <v/>
      </c>
      <c r="G849" s="67"/>
      <c r="H849" s="101"/>
      <c r="I849" s="97" t="str">
        <f t="shared" si="42"/>
        <v/>
      </c>
      <c r="J849" s="67"/>
      <c r="K849" s="98" t="str">
        <f t="shared" si="43"/>
        <v/>
      </c>
      <c r="L849" s="97" t="str">
        <f t="shared" si="44"/>
        <v/>
      </c>
    </row>
    <row r="850" spans="1:12">
      <c r="A850" s="97" t="str">
        <f>IF(BOM!C857="","",BOM!C857)</f>
        <v/>
      </c>
      <c r="B850" s="96" t="s">
        <v>344</v>
      </c>
      <c r="C850" s="97" t="str">
        <f>IF(B850="","",_xlfn.XLOOKUP($B850,'Vendor Inputs'!$B$6:$B$1048576,'Vendor Inputs'!C$6:C$1048576))</f>
        <v/>
      </c>
      <c r="D850" s="97" t="str">
        <f>IF(B850="","",_xlfn.XLOOKUP($B850,'Vendor Inputs'!$B$6:$B$1048576,'Vendor Inputs'!D$6:D$1048576))</f>
        <v/>
      </c>
      <c r="E850" s="97" t="str">
        <f>IF(B850="","",_xlfn.XLOOKUP($B850,'Vendor Inputs'!$B$6:$B$1048576,'Vendor Inputs'!F$6:F$1048576))</f>
        <v/>
      </c>
      <c r="F850" s="97" t="str">
        <f>IF(B850="","",_xlfn.XLOOKUP($B850,'Vendor Inputs'!$B$6:$B$1048576,'Vendor Inputs'!G$6:G$1048576))</f>
        <v/>
      </c>
      <c r="G850" s="67"/>
      <c r="H850" s="101"/>
      <c r="I850" s="97" t="str">
        <f t="shared" si="42"/>
        <v/>
      </c>
      <c r="J850" s="67"/>
      <c r="K850" s="98" t="str">
        <f t="shared" si="43"/>
        <v/>
      </c>
      <c r="L850" s="97" t="str">
        <f t="shared" si="44"/>
        <v/>
      </c>
    </row>
    <row r="851" spans="1:12">
      <c r="A851" s="97" t="str">
        <f>IF(BOM!C858="","",BOM!C858)</f>
        <v/>
      </c>
      <c r="B851" s="96" t="s">
        <v>344</v>
      </c>
      <c r="C851" s="97" t="str">
        <f>IF(B851="","",_xlfn.XLOOKUP($B851,'Vendor Inputs'!$B$6:$B$1048576,'Vendor Inputs'!C$6:C$1048576))</f>
        <v/>
      </c>
      <c r="D851" s="97" t="str">
        <f>IF(B851="","",_xlfn.XLOOKUP($B851,'Vendor Inputs'!$B$6:$B$1048576,'Vendor Inputs'!D$6:D$1048576))</f>
        <v/>
      </c>
      <c r="E851" s="97" t="str">
        <f>IF(B851="","",_xlfn.XLOOKUP($B851,'Vendor Inputs'!$B$6:$B$1048576,'Vendor Inputs'!F$6:F$1048576))</f>
        <v/>
      </c>
      <c r="F851" s="97" t="str">
        <f>IF(B851="","",_xlfn.XLOOKUP($B851,'Vendor Inputs'!$B$6:$B$1048576,'Vendor Inputs'!G$6:G$1048576))</f>
        <v/>
      </c>
      <c r="G851" s="67"/>
      <c r="H851" s="101"/>
      <c r="I851" s="97" t="str">
        <f t="shared" si="42"/>
        <v/>
      </c>
      <c r="J851" s="67"/>
      <c r="K851" s="98" t="str">
        <f t="shared" si="43"/>
        <v/>
      </c>
      <c r="L851" s="97" t="str">
        <f t="shared" si="44"/>
        <v/>
      </c>
    </row>
    <row r="852" spans="1:12">
      <c r="A852" s="97" t="str">
        <f>IF(BOM!C859="","",BOM!C859)</f>
        <v/>
      </c>
      <c r="B852" s="96" t="s">
        <v>344</v>
      </c>
      <c r="C852" s="97" t="str">
        <f>IF(B852="","",_xlfn.XLOOKUP($B852,'Vendor Inputs'!$B$6:$B$1048576,'Vendor Inputs'!C$6:C$1048576))</f>
        <v/>
      </c>
      <c r="D852" s="97" t="str">
        <f>IF(B852="","",_xlfn.XLOOKUP($B852,'Vendor Inputs'!$B$6:$B$1048576,'Vendor Inputs'!D$6:D$1048576))</f>
        <v/>
      </c>
      <c r="E852" s="97" t="str">
        <f>IF(B852="","",_xlfn.XLOOKUP($B852,'Vendor Inputs'!$B$6:$B$1048576,'Vendor Inputs'!F$6:F$1048576))</f>
        <v/>
      </c>
      <c r="F852" s="97" t="str">
        <f>IF(B852="","",_xlfn.XLOOKUP($B852,'Vendor Inputs'!$B$6:$B$1048576,'Vendor Inputs'!G$6:G$1048576))</f>
        <v/>
      </c>
      <c r="G852" s="67"/>
      <c r="H852" s="101"/>
      <c r="I852" s="97" t="str">
        <f t="shared" si="42"/>
        <v/>
      </c>
      <c r="J852" s="67"/>
      <c r="K852" s="98" t="str">
        <f t="shared" si="43"/>
        <v/>
      </c>
      <c r="L852" s="97" t="str">
        <f t="shared" si="44"/>
        <v/>
      </c>
    </row>
    <row r="853" spans="1:12">
      <c r="A853" s="97" t="str">
        <f>IF(BOM!C860="","",BOM!C860)</f>
        <v/>
      </c>
      <c r="B853" s="96" t="s">
        <v>344</v>
      </c>
      <c r="C853" s="97" t="str">
        <f>IF(B853="","",_xlfn.XLOOKUP($B853,'Vendor Inputs'!$B$6:$B$1048576,'Vendor Inputs'!C$6:C$1048576))</f>
        <v/>
      </c>
      <c r="D853" s="97" t="str">
        <f>IF(B853="","",_xlfn.XLOOKUP($B853,'Vendor Inputs'!$B$6:$B$1048576,'Vendor Inputs'!D$6:D$1048576))</f>
        <v/>
      </c>
      <c r="E853" s="97" t="str">
        <f>IF(B853="","",_xlfn.XLOOKUP($B853,'Vendor Inputs'!$B$6:$B$1048576,'Vendor Inputs'!F$6:F$1048576))</f>
        <v/>
      </c>
      <c r="F853" s="97" t="str">
        <f>IF(B853="","",_xlfn.XLOOKUP($B853,'Vendor Inputs'!$B$6:$B$1048576,'Vendor Inputs'!G$6:G$1048576))</f>
        <v/>
      </c>
      <c r="G853" s="67"/>
      <c r="H853" s="101"/>
      <c r="I853" s="97" t="str">
        <f t="shared" si="42"/>
        <v/>
      </c>
      <c r="J853" s="67"/>
      <c r="K853" s="98" t="str">
        <f t="shared" si="43"/>
        <v/>
      </c>
      <c r="L853" s="97" t="str">
        <f t="shared" si="44"/>
        <v/>
      </c>
    </row>
    <row r="854" spans="1:12">
      <c r="A854" s="97" t="str">
        <f>IF(BOM!C861="","",BOM!C861)</f>
        <v/>
      </c>
      <c r="B854" s="96" t="s">
        <v>344</v>
      </c>
      <c r="C854" s="97" t="str">
        <f>IF(B854="","",_xlfn.XLOOKUP($B854,'Vendor Inputs'!$B$6:$B$1048576,'Vendor Inputs'!C$6:C$1048576))</f>
        <v/>
      </c>
      <c r="D854" s="97" t="str">
        <f>IF(B854="","",_xlfn.XLOOKUP($B854,'Vendor Inputs'!$B$6:$B$1048576,'Vendor Inputs'!D$6:D$1048576))</f>
        <v/>
      </c>
      <c r="E854" s="97" t="str">
        <f>IF(B854="","",_xlfn.XLOOKUP($B854,'Vendor Inputs'!$B$6:$B$1048576,'Vendor Inputs'!F$6:F$1048576))</f>
        <v/>
      </c>
      <c r="F854" s="97" t="str">
        <f>IF(B854="","",_xlfn.XLOOKUP($B854,'Vendor Inputs'!$B$6:$B$1048576,'Vendor Inputs'!G$6:G$1048576))</f>
        <v/>
      </c>
      <c r="G854" s="67"/>
      <c r="H854" s="101"/>
      <c r="I854" s="97" t="str">
        <f t="shared" si="42"/>
        <v/>
      </c>
      <c r="J854" s="67"/>
      <c r="K854" s="98" t="str">
        <f t="shared" si="43"/>
        <v/>
      </c>
      <c r="L854" s="97" t="str">
        <f t="shared" si="44"/>
        <v/>
      </c>
    </row>
    <row r="855" spans="1:12">
      <c r="A855" s="97" t="str">
        <f>IF(BOM!C862="","",BOM!C862)</f>
        <v/>
      </c>
      <c r="B855" s="96" t="s">
        <v>344</v>
      </c>
      <c r="C855" s="97" t="str">
        <f>IF(B855="","",_xlfn.XLOOKUP($B855,'Vendor Inputs'!$B$6:$B$1048576,'Vendor Inputs'!C$6:C$1048576))</f>
        <v/>
      </c>
      <c r="D855" s="97" t="str">
        <f>IF(B855="","",_xlfn.XLOOKUP($B855,'Vendor Inputs'!$B$6:$B$1048576,'Vendor Inputs'!D$6:D$1048576))</f>
        <v/>
      </c>
      <c r="E855" s="97" t="str">
        <f>IF(B855="","",_xlfn.XLOOKUP($B855,'Vendor Inputs'!$B$6:$B$1048576,'Vendor Inputs'!F$6:F$1048576))</f>
        <v/>
      </c>
      <c r="F855" s="97" t="str">
        <f>IF(B855="","",_xlfn.XLOOKUP($B855,'Vendor Inputs'!$B$6:$B$1048576,'Vendor Inputs'!G$6:G$1048576))</f>
        <v/>
      </c>
      <c r="G855" s="67"/>
      <c r="H855" s="101"/>
      <c r="I855" s="97" t="str">
        <f t="shared" si="42"/>
        <v/>
      </c>
      <c r="J855" s="67"/>
      <c r="K855" s="98" t="str">
        <f t="shared" si="43"/>
        <v/>
      </c>
      <c r="L855" s="97" t="str">
        <f t="shared" si="44"/>
        <v/>
      </c>
    </row>
    <row r="856" spans="1:12">
      <c r="A856" s="97" t="str">
        <f>IF(BOM!C863="","",BOM!C863)</f>
        <v/>
      </c>
      <c r="B856" s="96" t="s">
        <v>344</v>
      </c>
      <c r="C856" s="97" t="str">
        <f>IF(B856="","",_xlfn.XLOOKUP($B856,'Vendor Inputs'!$B$6:$B$1048576,'Vendor Inputs'!C$6:C$1048576))</f>
        <v/>
      </c>
      <c r="D856" s="97" t="str">
        <f>IF(B856="","",_xlfn.XLOOKUP($B856,'Vendor Inputs'!$B$6:$B$1048576,'Vendor Inputs'!D$6:D$1048576))</f>
        <v/>
      </c>
      <c r="E856" s="97" t="str">
        <f>IF(B856="","",_xlfn.XLOOKUP($B856,'Vendor Inputs'!$B$6:$B$1048576,'Vendor Inputs'!F$6:F$1048576))</f>
        <v/>
      </c>
      <c r="F856" s="97" t="str">
        <f>IF(B856="","",_xlfn.XLOOKUP($B856,'Vendor Inputs'!$B$6:$B$1048576,'Vendor Inputs'!G$6:G$1048576))</f>
        <v/>
      </c>
      <c r="G856" s="67"/>
      <c r="H856" s="101"/>
      <c r="I856" s="97" t="str">
        <f t="shared" si="42"/>
        <v/>
      </c>
      <c r="J856" s="67"/>
      <c r="K856" s="98" t="str">
        <f t="shared" si="43"/>
        <v/>
      </c>
      <c r="L856" s="97" t="str">
        <f t="shared" si="44"/>
        <v/>
      </c>
    </row>
    <row r="857" spans="1:12">
      <c r="A857" s="97" t="str">
        <f>IF(BOM!C864="","",BOM!C864)</f>
        <v/>
      </c>
      <c r="B857" s="96" t="s">
        <v>344</v>
      </c>
      <c r="C857" s="97" t="str">
        <f>IF(B857="","",_xlfn.XLOOKUP($B857,'Vendor Inputs'!$B$6:$B$1048576,'Vendor Inputs'!C$6:C$1048576))</f>
        <v/>
      </c>
      <c r="D857" s="97" t="str">
        <f>IF(B857="","",_xlfn.XLOOKUP($B857,'Vendor Inputs'!$B$6:$B$1048576,'Vendor Inputs'!D$6:D$1048576))</f>
        <v/>
      </c>
      <c r="E857" s="97" t="str">
        <f>IF(B857="","",_xlfn.XLOOKUP($B857,'Vendor Inputs'!$B$6:$B$1048576,'Vendor Inputs'!F$6:F$1048576))</f>
        <v/>
      </c>
      <c r="F857" s="97" t="str">
        <f>IF(B857="","",_xlfn.XLOOKUP($B857,'Vendor Inputs'!$B$6:$B$1048576,'Vendor Inputs'!G$6:G$1048576))</f>
        <v/>
      </c>
      <c r="G857" s="67"/>
      <c r="H857" s="101"/>
      <c r="I857" s="97" t="str">
        <f t="shared" si="42"/>
        <v/>
      </c>
      <c r="J857" s="67"/>
      <c r="K857" s="98" t="str">
        <f t="shared" si="43"/>
        <v/>
      </c>
      <c r="L857" s="97" t="str">
        <f t="shared" si="44"/>
        <v/>
      </c>
    </row>
    <row r="858" spans="1:12">
      <c r="A858" s="97" t="str">
        <f>IF(BOM!C865="","",BOM!C865)</f>
        <v/>
      </c>
      <c r="B858" s="96" t="s">
        <v>344</v>
      </c>
      <c r="C858" s="97" t="str">
        <f>IF(B858="","",_xlfn.XLOOKUP($B858,'Vendor Inputs'!$B$6:$B$1048576,'Vendor Inputs'!C$6:C$1048576))</f>
        <v/>
      </c>
      <c r="D858" s="97" t="str">
        <f>IF(B858="","",_xlfn.XLOOKUP($B858,'Vendor Inputs'!$B$6:$B$1048576,'Vendor Inputs'!D$6:D$1048576))</f>
        <v/>
      </c>
      <c r="E858" s="97" t="str">
        <f>IF(B858="","",_xlfn.XLOOKUP($B858,'Vendor Inputs'!$B$6:$B$1048576,'Vendor Inputs'!F$6:F$1048576))</f>
        <v/>
      </c>
      <c r="F858" s="97" t="str">
        <f>IF(B858="","",_xlfn.XLOOKUP($B858,'Vendor Inputs'!$B$6:$B$1048576,'Vendor Inputs'!G$6:G$1048576))</f>
        <v/>
      </c>
      <c r="G858" s="67"/>
      <c r="H858" s="101"/>
      <c r="I858" s="97" t="str">
        <f t="shared" si="42"/>
        <v/>
      </c>
      <c r="J858" s="67"/>
      <c r="K858" s="98" t="str">
        <f t="shared" si="43"/>
        <v/>
      </c>
      <c r="L858" s="97" t="str">
        <f t="shared" si="44"/>
        <v/>
      </c>
    </row>
    <row r="859" spans="1:12">
      <c r="A859" s="97" t="str">
        <f>IF(BOM!C866="","",BOM!C866)</f>
        <v/>
      </c>
      <c r="B859" s="96" t="s">
        <v>344</v>
      </c>
      <c r="C859" s="97" t="str">
        <f>IF(B859="","",_xlfn.XLOOKUP($B859,'Vendor Inputs'!$B$6:$B$1048576,'Vendor Inputs'!C$6:C$1048576))</f>
        <v/>
      </c>
      <c r="D859" s="97" t="str">
        <f>IF(B859="","",_xlfn.XLOOKUP($B859,'Vendor Inputs'!$B$6:$B$1048576,'Vendor Inputs'!D$6:D$1048576))</f>
        <v/>
      </c>
      <c r="E859" s="97" t="str">
        <f>IF(B859="","",_xlfn.XLOOKUP($B859,'Vendor Inputs'!$B$6:$B$1048576,'Vendor Inputs'!F$6:F$1048576))</f>
        <v/>
      </c>
      <c r="F859" s="97" t="str">
        <f>IF(B859="","",_xlfn.XLOOKUP($B859,'Vendor Inputs'!$B$6:$B$1048576,'Vendor Inputs'!G$6:G$1048576))</f>
        <v/>
      </c>
      <c r="G859" s="67"/>
      <c r="H859" s="101"/>
      <c r="I859" s="97" t="str">
        <f t="shared" si="42"/>
        <v/>
      </c>
      <c r="J859" s="67"/>
      <c r="K859" s="98" t="str">
        <f t="shared" si="43"/>
        <v/>
      </c>
      <c r="L859" s="97" t="str">
        <f t="shared" si="44"/>
        <v/>
      </c>
    </row>
    <row r="860" spans="1:12">
      <c r="A860" s="97" t="str">
        <f>IF(BOM!C867="","",BOM!C867)</f>
        <v/>
      </c>
      <c r="B860" s="96" t="s">
        <v>344</v>
      </c>
      <c r="C860" s="97" t="str">
        <f>IF(B860="","",_xlfn.XLOOKUP($B860,'Vendor Inputs'!$B$6:$B$1048576,'Vendor Inputs'!C$6:C$1048576))</f>
        <v/>
      </c>
      <c r="D860" s="97" t="str">
        <f>IF(B860="","",_xlfn.XLOOKUP($B860,'Vendor Inputs'!$B$6:$B$1048576,'Vendor Inputs'!D$6:D$1048576))</f>
        <v/>
      </c>
      <c r="E860" s="97" t="str">
        <f>IF(B860="","",_xlfn.XLOOKUP($B860,'Vendor Inputs'!$B$6:$B$1048576,'Vendor Inputs'!F$6:F$1048576))</f>
        <v/>
      </c>
      <c r="F860" s="97" t="str">
        <f>IF(B860="","",_xlfn.XLOOKUP($B860,'Vendor Inputs'!$B$6:$B$1048576,'Vendor Inputs'!G$6:G$1048576))</f>
        <v/>
      </c>
      <c r="G860" s="67"/>
      <c r="H860" s="101"/>
      <c r="I860" s="97" t="str">
        <f t="shared" si="42"/>
        <v/>
      </c>
      <c r="J860" s="67"/>
      <c r="K860" s="98" t="str">
        <f t="shared" si="43"/>
        <v/>
      </c>
      <c r="L860" s="97" t="str">
        <f t="shared" si="44"/>
        <v/>
      </c>
    </row>
    <row r="861" spans="1:12">
      <c r="A861" s="97" t="str">
        <f>IF(BOM!C868="","",BOM!C868)</f>
        <v/>
      </c>
      <c r="B861" s="96" t="s">
        <v>344</v>
      </c>
      <c r="C861" s="97" t="str">
        <f>IF(B861="","",_xlfn.XLOOKUP($B861,'Vendor Inputs'!$B$6:$B$1048576,'Vendor Inputs'!C$6:C$1048576))</f>
        <v/>
      </c>
      <c r="D861" s="97" t="str">
        <f>IF(B861="","",_xlfn.XLOOKUP($B861,'Vendor Inputs'!$B$6:$B$1048576,'Vendor Inputs'!D$6:D$1048576))</f>
        <v/>
      </c>
      <c r="E861" s="97" t="str">
        <f>IF(B861="","",_xlfn.XLOOKUP($B861,'Vendor Inputs'!$B$6:$B$1048576,'Vendor Inputs'!F$6:F$1048576))</f>
        <v/>
      </c>
      <c r="F861" s="97" t="str">
        <f>IF(B861="","",_xlfn.XLOOKUP($B861,'Vendor Inputs'!$B$6:$B$1048576,'Vendor Inputs'!G$6:G$1048576))</f>
        <v/>
      </c>
      <c r="G861" s="67"/>
      <c r="H861" s="101"/>
      <c r="I861" s="97" t="str">
        <f t="shared" si="42"/>
        <v/>
      </c>
      <c r="J861" s="67"/>
      <c r="K861" s="98" t="str">
        <f t="shared" si="43"/>
        <v/>
      </c>
      <c r="L861" s="97" t="str">
        <f t="shared" si="44"/>
        <v/>
      </c>
    </row>
    <row r="862" spans="1:12">
      <c r="A862" s="97" t="str">
        <f>IF(BOM!C869="","",BOM!C869)</f>
        <v/>
      </c>
      <c r="B862" s="96" t="s">
        <v>344</v>
      </c>
      <c r="C862" s="97" t="str">
        <f>IF(B862="","",_xlfn.XLOOKUP($B862,'Vendor Inputs'!$B$6:$B$1048576,'Vendor Inputs'!C$6:C$1048576))</f>
        <v/>
      </c>
      <c r="D862" s="97" t="str">
        <f>IF(B862="","",_xlfn.XLOOKUP($B862,'Vendor Inputs'!$B$6:$B$1048576,'Vendor Inputs'!D$6:D$1048576))</f>
        <v/>
      </c>
      <c r="E862" s="97" t="str">
        <f>IF(B862="","",_xlfn.XLOOKUP($B862,'Vendor Inputs'!$B$6:$B$1048576,'Vendor Inputs'!F$6:F$1048576))</f>
        <v/>
      </c>
      <c r="F862" s="97" t="str">
        <f>IF(B862="","",_xlfn.XLOOKUP($B862,'Vendor Inputs'!$B$6:$B$1048576,'Vendor Inputs'!G$6:G$1048576))</f>
        <v/>
      </c>
      <c r="G862" s="67"/>
      <c r="H862" s="101"/>
      <c r="I862" s="97" t="str">
        <f t="shared" si="42"/>
        <v/>
      </c>
      <c r="J862" s="67"/>
      <c r="K862" s="98" t="str">
        <f t="shared" si="43"/>
        <v/>
      </c>
      <c r="L862" s="97" t="str">
        <f t="shared" si="44"/>
        <v/>
      </c>
    </row>
    <row r="863" spans="1:12">
      <c r="A863" s="97" t="str">
        <f>IF(BOM!C870="","",BOM!C870)</f>
        <v/>
      </c>
      <c r="B863" s="96" t="s">
        <v>344</v>
      </c>
      <c r="C863" s="97" t="str">
        <f>IF(B863="","",_xlfn.XLOOKUP($B863,'Vendor Inputs'!$B$6:$B$1048576,'Vendor Inputs'!C$6:C$1048576))</f>
        <v/>
      </c>
      <c r="D863" s="97" t="str">
        <f>IF(B863="","",_xlfn.XLOOKUP($B863,'Vendor Inputs'!$B$6:$B$1048576,'Vendor Inputs'!D$6:D$1048576))</f>
        <v/>
      </c>
      <c r="E863" s="97" t="str">
        <f>IF(B863="","",_xlfn.XLOOKUP($B863,'Vendor Inputs'!$B$6:$B$1048576,'Vendor Inputs'!F$6:F$1048576))</f>
        <v/>
      </c>
      <c r="F863" s="97" t="str">
        <f>IF(B863="","",_xlfn.XLOOKUP($B863,'Vendor Inputs'!$B$6:$B$1048576,'Vendor Inputs'!G$6:G$1048576))</f>
        <v/>
      </c>
      <c r="G863" s="67"/>
      <c r="H863" s="101"/>
      <c r="I863" s="97" t="str">
        <f t="shared" si="42"/>
        <v/>
      </c>
      <c r="J863" s="67"/>
      <c r="K863" s="98" t="str">
        <f t="shared" si="43"/>
        <v/>
      </c>
      <c r="L863" s="97" t="str">
        <f t="shared" si="44"/>
        <v/>
      </c>
    </row>
    <row r="864" spans="1:12">
      <c r="A864" s="97" t="str">
        <f>IF(BOM!C871="","",BOM!C871)</f>
        <v/>
      </c>
      <c r="B864" s="96" t="s">
        <v>344</v>
      </c>
      <c r="C864" s="97" t="str">
        <f>IF(B864="","",_xlfn.XLOOKUP($B864,'Vendor Inputs'!$B$6:$B$1048576,'Vendor Inputs'!C$6:C$1048576))</f>
        <v/>
      </c>
      <c r="D864" s="97" t="str">
        <f>IF(B864="","",_xlfn.XLOOKUP($B864,'Vendor Inputs'!$B$6:$B$1048576,'Vendor Inputs'!D$6:D$1048576))</f>
        <v/>
      </c>
      <c r="E864" s="97" t="str">
        <f>IF(B864="","",_xlfn.XLOOKUP($B864,'Vendor Inputs'!$B$6:$B$1048576,'Vendor Inputs'!F$6:F$1048576))</f>
        <v/>
      </c>
      <c r="F864" s="97" t="str">
        <f>IF(B864="","",_xlfn.XLOOKUP($B864,'Vendor Inputs'!$B$6:$B$1048576,'Vendor Inputs'!G$6:G$1048576))</f>
        <v/>
      </c>
      <c r="G864" s="67"/>
      <c r="H864" s="101"/>
      <c r="I864" s="97" t="str">
        <f t="shared" si="42"/>
        <v/>
      </c>
      <c r="J864" s="67"/>
      <c r="K864" s="98" t="str">
        <f t="shared" si="43"/>
        <v/>
      </c>
      <c r="L864" s="97" t="str">
        <f t="shared" si="44"/>
        <v/>
      </c>
    </row>
    <row r="865" spans="1:12">
      <c r="A865" s="97" t="str">
        <f>IF(BOM!C872="","",BOM!C872)</f>
        <v/>
      </c>
      <c r="B865" s="96" t="s">
        <v>344</v>
      </c>
      <c r="C865" s="97" t="str">
        <f>IF(B865="","",_xlfn.XLOOKUP($B865,'Vendor Inputs'!$B$6:$B$1048576,'Vendor Inputs'!C$6:C$1048576))</f>
        <v/>
      </c>
      <c r="D865" s="97" t="str">
        <f>IF(B865="","",_xlfn.XLOOKUP($B865,'Vendor Inputs'!$B$6:$B$1048576,'Vendor Inputs'!D$6:D$1048576))</f>
        <v/>
      </c>
      <c r="E865" s="97" t="str">
        <f>IF(B865="","",_xlfn.XLOOKUP($B865,'Vendor Inputs'!$B$6:$B$1048576,'Vendor Inputs'!F$6:F$1048576))</f>
        <v/>
      </c>
      <c r="F865" s="97" t="str">
        <f>IF(B865="","",_xlfn.XLOOKUP($B865,'Vendor Inputs'!$B$6:$B$1048576,'Vendor Inputs'!G$6:G$1048576))</f>
        <v/>
      </c>
      <c r="G865" s="67"/>
      <c r="H865" s="101"/>
      <c r="I865" s="97" t="str">
        <f t="shared" si="42"/>
        <v/>
      </c>
      <c r="J865" s="67"/>
      <c r="K865" s="98" t="str">
        <f t="shared" si="43"/>
        <v/>
      </c>
      <c r="L865" s="97" t="str">
        <f t="shared" si="44"/>
        <v/>
      </c>
    </row>
    <row r="866" spans="1:12">
      <c r="A866" s="97" t="str">
        <f>IF(BOM!C873="","",BOM!C873)</f>
        <v/>
      </c>
      <c r="B866" s="96" t="s">
        <v>344</v>
      </c>
      <c r="C866" s="97" t="str">
        <f>IF(B866="","",_xlfn.XLOOKUP($B866,'Vendor Inputs'!$B$6:$B$1048576,'Vendor Inputs'!C$6:C$1048576))</f>
        <v/>
      </c>
      <c r="D866" s="97" t="str">
        <f>IF(B866="","",_xlfn.XLOOKUP($B866,'Vendor Inputs'!$B$6:$B$1048576,'Vendor Inputs'!D$6:D$1048576))</f>
        <v/>
      </c>
      <c r="E866" s="97" t="str">
        <f>IF(B866="","",_xlfn.XLOOKUP($B866,'Vendor Inputs'!$B$6:$B$1048576,'Vendor Inputs'!F$6:F$1048576))</f>
        <v/>
      </c>
      <c r="F866" s="97" t="str">
        <f>IF(B866="","",_xlfn.XLOOKUP($B866,'Vendor Inputs'!$B$6:$B$1048576,'Vendor Inputs'!G$6:G$1048576))</f>
        <v/>
      </c>
      <c r="G866" s="67"/>
      <c r="H866" s="101"/>
      <c r="I866" s="97" t="str">
        <f t="shared" si="42"/>
        <v/>
      </c>
      <c r="J866" s="67"/>
      <c r="K866" s="98" t="str">
        <f t="shared" si="43"/>
        <v/>
      </c>
      <c r="L866" s="97" t="str">
        <f t="shared" si="44"/>
        <v/>
      </c>
    </row>
    <row r="867" spans="1:12">
      <c r="A867" s="97" t="str">
        <f>IF(BOM!C874="","",BOM!C874)</f>
        <v/>
      </c>
      <c r="B867" s="96" t="s">
        <v>344</v>
      </c>
      <c r="C867" s="97" t="str">
        <f>IF(B867="","",_xlfn.XLOOKUP($B867,'Vendor Inputs'!$B$6:$B$1048576,'Vendor Inputs'!C$6:C$1048576))</f>
        <v/>
      </c>
      <c r="D867" s="97" t="str">
        <f>IF(B867="","",_xlfn.XLOOKUP($B867,'Vendor Inputs'!$B$6:$B$1048576,'Vendor Inputs'!D$6:D$1048576))</f>
        <v/>
      </c>
      <c r="E867" s="97" t="str">
        <f>IF(B867="","",_xlfn.XLOOKUP($B867,'Vendor Inputs'!$B$6:$B$1048576,'Vendor Inputs'!F$6:F$1048576))</f>
        <v/>
      </c>
      <c r="F867" s="97" t="str">
        <f>IF(B867="","",_xlfn.XLOOKUP($B867,'Vendor Inputs'!$B$6:$B$1048576,'Vendor Inputs'!G$6:G$1048576))</f>
        <v/>
      </c>
      <c r="G867" s="67"/>
      <c r="H867" s="101"/>
      <c r="I867" s="97" t="str">
        <f t="shared" si="42"/>
        <v/>
      </c>
      <c r="J867" s="67"/>
      <c r="K867" s="98" t="str">
        <f t="shared" si="43"/>
        <v/>
      </c>
      <c r="L867" s="97" t="str">
        <f t="shared" si="44"/>
        <v/>
      </c>
    </row>
    <row r="868" spans="1:12">
      <c r="A868" s="97" t="str">
        <f>IF(BOM!C875="","",BOM!C875)</f>
        <v/>
      </c>
      <c r="B868" s="96" t="s">
        <v>344</v>
      </c>
      <c r="C868" s="97" t="str">
        <f>IF(B868="","",_xlfn.XLOOKUP($B868,'Vendor Inputs'!$B$6:$B$1048576,'Vendor Inputs'!C$6:C$1048576))</f>
        <v/>
      </c>
      <c r="D868" s="97" t="str">
        <f>IF(B868="","",_xlfn.XLOOKUP($B868,'Vendor Inputs'!$B$6:$B$1048576,'Vendor Inputs'!D$6:D$1048576))</f>
        <v/>
      </c>
      <c r="E868" s="97" t="str">
        <f>IF(B868="","",_xlfn.XLOOKUP($B868,'Vendor Inputs'!$B$6:$B$1048576,'Vendor Inputs'!F$6:F$1048576))</f>
        <v/>
      </c>
      <c r="F868" s="97" t="str">
        <f>IF(B868="","",_xlfn.XLOOKUP($B868,'Vendor Inputs'!$B$6:$B$1048576,'Vendor Inputs'!G$6:G$1048576))</f>
        <v/>
      </c>
      <c r="G868" s="67"/>
      <c r="H868" s="101"/>
      <c r="I868" s="97" t="str">
        <f t="shared" si="42"/>
        <v/>
      </c>
      <c r="J868" s="67"/>
      <c r="K868" s="98" t="str">
        <f t="shared" si="43"/>
        <v/>
      </c>
      <c r="L868" s="97" t="str">
        <f t="shared" si="44"/>
        <v/>
      </c>
    </row>
    <row r="869" spans="1:12">
      <c r="A869" s="97" t="str">
        <f>IF(BOM!C876="","",BOM!C876)</f>
        <v/>
      </c>
      <c r="B869" s="96" t="s">
        <v>344</v>
      </c>
      <c r="C869" s="97" t="str">
        <f>IF(B869="","",_xlfn.XLOOKUP($B869,'Vendor Inputs'!$B$6:$B$1048576,'Vendor Inputs'!C$6:C$1048576))</f>
        <v/>
      </c>
      <c r="D869" s="97" t="str">
        <f>IF(B869="","",_xlfn.XLOOKUP($B869,'Vendor Inputs'!$B$6:$B$1048576,'Vendor Inputs'!D$6:D$1048576))</f>
        <v/>
      </c>
      <c r="E869" s="97" t="str">
        <f>IF(B869="","",_xlfn.XLOOKUP($B869,'Vendor Inputs'!$B$6:$B$1048576,'Vendor Inputs'!F$6:F$1048576))</f>
        <v/>
      </c>
      <c r="F869" s="97" t="str">
        <f>IF(B869="","",_xlfn.XLOOKUP($B869,'Vendor Inputs'!$B$6:$B$1048576,'Vendor Inputs'!G$6:G$1048576))</f>
        <v/>
      </c>
      <c r="G869" s="67"/>
      <c r="H869" s="101"/>
      <c r="I869" s="97" t="str">
        <f t="shared" si="42"/>
        <v/>
      </c>
      <c r="J869" s="67"/>
      <c r="K869" s="98" t="str">
        <f t="shared" si="43"/>
        <v/>
      </c>
      <c r="L869" s="97" t="str">
        <f t="shared" si="44"/>
        <v/>
      </c>
    </row>
    <row r="870" spans="1:12">
      <c r="A870" s="97" t="str">
        <f>IF(BOM!C877="","",BOM!C877)</f>
        <v/>
      </c>
      <c r="B870" s="96" t="s">
        <v>344</v>
      </c>
      <c r="C870" s="97" t="str">
        <f>IF(B870="","",_xlfn.XLOOKUP($B870,'Vendor Inputs'!$B$6:$B$1048576,'Vendor Inputs'!C$6:C$1048576))</f>
        <v/>
      </c>
      <c r="D870" s="97" t="str">
        <f>IF(B870="","",_xlfn.XLOOKUP($B870,'Vendor Inputs'!$B$6:$B$1048576,'Vendor Inputs'!D$6:D$1048576))</f>
        <v/>
      </c>
      <c r="E870" s="97" t="str">
        <f>IF(B870="","",_xlfn.XLOOKUP($B870,'Vendor Inputs'!$B$6:$B$1048576,'Vendor Inputs'!F$6:F$1048576))</f>
        <v/>
      </c>
      <c r="F870" s="97" t="str">
        <f>IF(B870="","",_xlfn.XLOOKUP($B870,'Vendor Inputs'!$B$6:$B$1048576,'Vendor Inputs'!G$6:G$1048576))</f>
        <v/>
      </c>
      <c r="G870" s="67"/>
      <c r="H870" s="101"/>
      <c r="I870" s="97" t="str">
        <f t="shared" si="42"/>
        <v/>
      </c>
      <c r="J870" s="67"/>
      <c r="K870" s="98" t="str">
        <f t="shared" si="43"/>
        <v/>
      </c>
      <c r="L870" s="97" t="str">
        <f t="shared" si="44"/>
        <v/>
      </c>
    </row>
    <row r="871" spans="1:12">
      <c r="A871" s="97" t="str">
        <f>IF(BOM!C878="","",BOM!C878)</f>
        <v/>
      </c>
      <c r="B871" s="96" t="s">
        <v>344</v>
      </c>
      <c r="C871" s="97" t="str">
        <f>IF(B871="","",_xlfn.XLOOKUP($B871,'Vendor Inputs'!$B$6:$B$1048576,'Vendor Inputs'!C$6:C$1048576))</f>
        <v/>
      </c>
      <c r="D871" s="97" t="str">
        <f>IF(B871="","",_xlfn.XLOOKUP($B871,'Vendor Inputs'!$B$6:$B$1048576,'Vendor Inputs'!D$6:D$1048576))</f>
        <v/>
      </c>
      <c r="E871" s="97" t="str">
        <f>IF(B871="","",_xlfn.XLOOKUP($B871,'Vendor Inputs'!$B$6:$B$1048576,'Vendor Inputs'!F$6:F$1048576))</f>
        <v/>
      </c>
      <c r="F871" s="97" t="str">
        <f>IF(B871="","",_xlfn.XLOOKUP($B871,'Vendor Inputs'!$B$6:$B$1048576,'Vendor Inputs'!G$6:G$1048576))</f>
        <v/>
      </c>
      <c r="G871" s="67"/>
      <c r="H871" s="101"/>
      <c r="I871" s="97" t="str">
        <f t="shared" si="42"/>
        <v/>
      </c>
      <c r="J871" s="67"/>
      <c r="K871" s="98" t="str">
        <f t="shared" si="43"/>
        <v/>
      </c>
      <c r="L871" s="97" t="str">
        <f t="shared" si="44"/>
        <v/>
      </c>
    </row>
    <row r="872" spans="1:12">
      <c r="A872" s="97" t="str">
        <f>IF(BOM!C879="","",BOM!C879)</f>
        <v/>
      </c>
      <c r="B872" s="96" t="s">
        <v>344</v>
      </c>
      <c r="C872" s="97" t="str">
        <f>IF(B872="","",_xlfn.XLOOKUP($B872,'Vendor Inputs'!$B$6:$B$1048576,'Vendor Inputs'!C$6:C$1048576))</f>
        <v/>
      </c>
      <c r="D872" s="97" t="str">
        <f>IF(B872="","",_xlfn.XLOOKUP($B872,'Vendor Inputs'!$B$6:$B$1048576,'Vendor Inputs'!D$6:D$1048576))</f>
        <v/>
      </c>
      <c r="E872" s="97" t="str">
        <f>IF(B872="","",_xlfn.XLOOKUP($B872,'Vendor Inputs'!$B$6:$B$1048576,'Vendor Inputs'!F$6:F$1048576))</f>
        <v/>
      </c>
      <c r="F872" s="97" t="str">
        <f>IF(B872="","",_xlfn.XLOOKUP($B872,'Vendor Inputs'!$B$6:$B$1048576,'Vendor Inputs'!G$6:G$1048576))</f>
        <v/>
      </c>
      <c r="G872" s="67"/>
      <c r="H872" s="101"/>
      <c r="I872" s="97" t="str">
        <f t="shared" si="42"/>
        <v/>
      </c>
      <c r="J872" s="67"/>
      <c r="K872" s="98" t="str">
        <f t="shared" si="43"/>
        <v/>
      </c>
      <c r="L872" s="97" t="str">
        <f t="shared" si="44"/>
        <v/>
      </c>
    </row>
    <row r="873" spans="1:12">
      <c r="A873" s="97" t="str">
        <f>IF(BOM!C880="","",BOM!C880)</f>
        <v/>
      </c>
      <c r="B873" s="96" t="s">
        <v>344</v>
      </c>
      <c r="C873" s="97" t="str">
        <f>IF(B873="","",_xlfn.XLOOKUP($B873,'Vendor Inputs'!$B$6:$B$1048576,'Vendor Inputs'!C$6:C$1048576))</f>
        <v/>
      </c>
      <c r="D873" s="97" t="str">
        <f>IF(B873="","",_xlfn.XLOOKUP($B873,'Vendor Inputs'!$B$6:$B$1048576,'Vendor Inputs'!D$6:D$1048576))</f>
        <v/>
      </c>
      <c r="E873" s="97" t="str">
        <f>IF(B873="","",_xlfn.XLOOKUP($B873,'Vendor Inputs'!$B$6:$B$1048576,'Vendor Inputs'!F$6:F$1048576))</f>
        <v/>
      </c>
      <c r="F873" s="97" t="str">
        <f>IF(B873="","",_xlfn.XLOOKUP($B873,'Vendor Inputs'!$B$6:$B$1048576,'Vendor Inputs'!G$6:G$1048576))</f>
        <v/>
      </c>
      <c r="G873" s="67"/>
      <c r="H873" s="101"/>
      <c r="I873" s="97" t="str">
        <f t="shared" si="42"/>
        <v/>
      </c>
      <c r="J873" s="67"/>
      <c r="K873" s="98" t="str">
        <f t="shared" si="43"/>
        <v/>
      </c>
      <c r="L873" s="97" t="str">
        <f t="shared" si="44"/>
        <v/>
      </c>
    </row>
    <row r="874" spans="1:12">
      <c r="A874" s="97" t="str">
        <f>IF(BOM!C881="","",BOM!C881)</f>
        <v/>
      </c>
      <c r="B874" s="96" t="s">
        <v>344</v>
      </c>
      <c r="C874" s="97" t="str">
        <f>IF(B874="","",_xlfn.XLOOKUP($B874,'Vendor Inputs'!$B$6:$B$1048576,'Vendor Inputs'!C$6:C$1048576))</f>
        <v/>
      </c>
      <c r="D874" s="97" t="str">
        <f>IF(B874="","",_xlfn.XLOOKUP($B874,'Vendor Inputs'!$B$6:$B$1048576,'Vendor Inputs'!D$6:D$1048576))</f>
        <v/>
      </c>
      <c r="E874" s="97" t="str">
        <f>IF(B874="","",_xlfn.XLOOKUP($B874,'Vendor Inputs'!$B$6:$B$1048576,'Vendor Inputs'!F$6:F$1048576))</f>
        <v/>
      </c>
      <c r="F874" s="97" t="str">
        <f>IF(B874="","",_xlfn.XLOOKUP($B874,'Vendor Inputs'!$B$6:$B$1048576,'Vendor Inputs'!G$6:G$1048576))</f>
        <v/>
      </c>
      <c r="G874" s="67"/>
      <c r="H874" s="101"/>
      <c r="I874" s="97" t="str">
        <f t="shared" si="42"/>
        <v/>
      </c>
      <c r="J874" s="67"/>
      <c r="K874" s="98" t="str">
        <f t="shared" si="43"/>
        <v/>
      </c>
      <c r="L874" s="97" t="str">
        <f t="shared" si="44"/>
        <v/>
      </c>
    </row>
    <row r="875" spans="1:12">
      <c r="A875" s="97" t="str">
        <f>IF(BOM!C882="","",BOM!C882)</f>
        <v/>
      </c>
      <c r="B875" s="96" t="s">
        <v>344</v>
      </c>
      <c r="C875" s="97" t="str">
        <f>IF(B875="","",_xlfn.XLOOKUP($B875,'Vendor Inputs'!$B$6:$B$1048576,'Vendor Inputs'!C$6:C$1048576))</f>
        <v/>
      </c>
      <c r="D875" s="97" t="str">
        <f>IF(B875="","",_xlfn.XLOOKUP($B875,'Vendor Inputs'!$B$6:$B$1048576,'Vendor Inputs'!D$6:D$1048576))</f>
        <v/>
      </c>
      <c r="E875" s="97" t="str">
        <f>IF(B875="","",_xlfn.XLOOKUP($B875,'Vendor Inputs'!$B$6:$B$1048576,'Vendor Inputs'!F$6:F$1048576))</f>
        <v/>
      </c>
      <c r="F875" s="97" t="str">
        <f>IF(B875="","",_xlfn.XLOOKUP($B875,'Vendor Inputs'!$B$6:$B$1048576,'Vendor Inputs'!G$6:G$1048576))</f>
        <v/>
      </c>
      <c r="G875" s="67"/>
      <c r="H875" s="101"/>
      <c r="I875" s="97" t="str">
        <f t="shared" si="42"/>
        <v/>
      </c>
      <c r="J875" s="67"/>
      <c r="K875" s="98" t="str">
        <f t="shared" si="43"/>
        <v/>
      </c>
      <c r="L875" s="97" t="str">
        <f t="shared" si="44"/>
        <v/>
      </c>
    </row>
    <row r="876" spans="1:12">
      <c r="A876" s="97" t="str">
        <f>IF(BOM!C883="","",BOM!C883)</f>
        <v/>
      </c>
      <c r="B876" s="96" t="s">
        <v>344</v>
      </c>
      <c r="C876" s="97" t="str">
        <f>IF(B876="","",_xlfn.XLOOKUP($B876,'Vendor Inputs'!$B$6:$B$1048576,'Vendor Inputs'!C$6:C$1048576))</f>
        <v/>
      </c>
      <c r="D876" s="97" t="str">
        <f>IF(B876="","",_xlfn.XLOOKUP($B876,'Vendor Inputs'!$B$6:$B$1048576,'Vendor Inputs'!D$6:D$1048576))</f>
        <v/>
      </c>
      <c r="E876" s="97" t="str">
        <f>IF(B876="","",_xlfn.XLOOKUP($B876,'Vendor Inputs'!$B$6:$B$1048576,'Vendor Inputs'!F$6:F$1048576))</f>
        <v/>
      </c>
      <c r="F876" s="97" t="str">
        <f>IF(B876="","",_xlfn.XLOOKUP($B876,'Vendor Inputs'!$B$6:$B$1048576,'Vendor Inputs'!G$6:G$1048576))</f>
        <v/>
      </c>
      <c r="G876" s="67"/>
      <c r="H876" s="101"/>
      <c r="I876" s="97" t="str">
        <f t="shared" si="42"/>
        <v/>
      </c>
      <c r="J876" s="67"/>
      <c r="K876" s="98" t="str">
        <f t="shared" si="43"/>
        <v/>
      </c>
      <c r="L876" s="97" t="str">
        <f t="shared" si="44"/>
        <v/>
      </c>
    </row>
    <row r="877" spans="1:12">
      <c r="A877" s="97" t="str">
        <f>IF(BOM!C884="","",BOM!C884)</f>
        <v/>
      </c>
      <c r="B877" s="96" t="s">
        <v>344</v>
      </c>
      <c r="C877" s="97" t="str">
        <f>IF(B877="","",_xlfn.XLOOKUP($B877,'Vendor Inputs'!$B$6:$B$1048576,'Vendor Inputs'!C$6:C$1048576))</f>
        <v/>
      </c>
      <c r="D877" s="97" t="str">
        <f>IF(B877="","",_xlfn.XLOOKUP($B877,'Vendor Inputs'!$B$6:$B$1048576,'Vendor Inputs'!D$6:D$1048576))</f>
        <v/>
      </c>
      <c r="E877" s="97" t="str">
        <f>IF(B877="","",_xlfn.XLOOKUP($B877,'Vendor Inputs'!$B$6:$B$1048576,'Vendor Inputs'!F$6:F$1048576))</f>
        <v/>
      </c>
      <c r="F877" s="97" t="str">
        <f>IF(B877="","",_xlfn.XLOOKUP($B877,'Vendor Inputs'!$B$6:$B$1048576,'Vendor Inputs'!G$6:G$1048576))</f>
        <v/>
      </c>
      <c r="G877" s="67"/>
      <c r="H877" s="101"/>
      <c r="I877" s="97" t="str">
        <f t="shared" si="42"/>
        <v/>
      </c>
      <c r="J877" s="67"/>
      <c r="K877" s="98" t="str">
        <f t="shared" si="43"/>
        <v/>
      </c>
      <c r="L877" s="97" t="str">
        <f t="shared" si="44"/>
        <v/>
      </c>
    </row>
    <row r="878" spans="1:12">
      <c r="A878" s="97" t="str">
        <f>IF(BOM!C885="","",BOM!C885)</f>
        <v/>
      </c>
      <c r="B878" s="96" t="s">
        <v>344</v>
      </c>
      <c r="C878" s="97" t="str">
        <f>IF(B878="","",_xlfn.XLOOKUP($B878,'Vendor Inputs'!$B$6:$B$1048576,'Vendor Inputs'!C$6:C$1048576))</f>
        <v/>
      </c>
      <c r="D878" s="97" t="str">
        <f>IF(B878="","",_xlfn.XLOOKUP($B878,'Vendor Inputs'!$B$6:$B$1048576,'Vendor Inputs'!D$6:D$1048576))</f>
        <v/>
      </c>
      <c r="E878" s="97" t="str">
        <f>IF(B878="","",_xlfn.XLOOKUP($B878,'Vendor Inputs'!$B$6:$B$1048576,'Vendor Inputs'!F$6:F$1048576))</f>
        <v/>
      </c>
      <c r="F878" s="97" t="str">
        <f>IF(B878="","",_xlfn.XLOOKUP($B878,'Vendor Inputs'!$B$6:$B$1048576,'Vendor Inputs'!G$6:G$1048576))</f>
        <v/>
      </c>
      <c r="G878" s="67"/>
      <c r="H878" s="101"/>
      <c r="I878" s="97" t="str">
        <f t="shared" si="42"/>
        <v/>
      </c>
      <c r="J878" s="67"/>
      <c r="K878" s="98" t="str">
        <f t="shared" si="43"/>
        <v/>
      </c>
      <c r="L878" s="97" t="str">
        <f t="shared" si="44"/>
        <v/>
      </c>
    </row>
    <row r="879" spans="1:12">
      <c r="A879" s="97" t="str">
        <f>IF(BOM!C886="","",BOM!C886)</f>
        <v/>
      </c>
      <c r="B879" s="96" t="s">
        <v>344</v>
      </c>
      <c r="C879" s="97" t="str">
        <f>IF(B879="","",_xlfn.XLOOKUP($B879,'Vendor Inputs'!$B$6:$B$1048576,'Vendor Inputs'!C$6:C$1048576))</f>
        <v/>
      </c>
      <c r="D879" s="97" t="str">
        <f>IF(B879="","",_xlfn.XLOOKUP($B879,'Vendor Inputs'!$B$6:$B$1048576,'Vendor Inputs'!D$6:D$1048576))</f>
        <v/>
      </c>
      <c r="E879" s="97" t="str">
        <f>IF(B879="","",_xlfn.XLOOKUP($B879,'Vendor Inputs'!$B$6:$B$1048576,'Vendor Inputs'!F$6:F$1048576))</f>
        <v/>
      </c>
      <c r="F879" s="97" t="str">
        <f>IF(B879="","",_xlfn.XLOOKUP($B879,'Vendor Inputs'!$B$6:$B$1048576,'Vendor Inputs'!G$6:G$1048576))</f>
        <v/>
      </c>
      <c r="G879" s="67"/>
      <c r="H879" s="101"/>
      <c r="I879" s="97" t="str">
        <f t="shared" si="42"/>
        <v/>
      </c>
      <c r="J879" s="67"/>
      <c r="K879" s="98" t="str">
        <f t="shared" si="43"/>
        <v/>
      </c>
      <c r="L879" s="97" t="str">
        <f t="shared" si="44"/>
        <v/>
      </c>
    </row>
    <row r="880" spans="1:12">
      <c r="A880" s="97" t="str">
        <f>IF(BOM!C887="","",BOM!C887)</f>
        <v/>
      </c>
      <c r="B880" s="96" t="s">
        <v>344</v>
      </c>
      <c r="C880" s="97" t="str">
        <f>IF(B880="","",_xlfn.XLOOKUP($B880,'Vendor Inputs'!$B$6:$B$1048576,'Vendor Inputs'!C$6:C$1048576))</f>
        <v/>
      </c>
      <c r="D880" s="97" t="str">
        <f>IF(B880="","",_xlfn.XLOOKUP($B880,'Vendor Inputs'!$B$6:$B$1048576,'Vendor Inputs'!D$6:D$1048576))</f>
        <v/>
      </c>
      <c r="E880" s="97" t="str">
        <f>IF(B880="","",_xlfn.XLOOKUP($B880,'Vendor Inputs'!$B$6:$B$1048576,'Vendor Inputs'!F$6:F$1048576))</f>
        <v/>
      </c>
      <c r="F880" s="97" t="str">
        <f>IF(B880="","",_xlfn.XLOOKUP($B880,'Vendor Inputs'!$B$6:$B$1048576,'Vendor Inputs'!G$6:G$1048576))</f>
        <v/>
      </c>
      <c r="G880" s="67"/>
      <c r="H880" s="101"/>
      <c r="I880" s="97" t="str">
        <f t="shared" si="42"/>
        <v/>
      </c>
      <c r="J880" s="67"/>
      <c r="K880" s="98" t="str">
        <f t="shared" si="43"/>
        <v/>
      </c>
      <c r="L880" s="97" t="str">
        <f t="shared" si="44"/>
        <v/>
      </c>
    </row>
    <row r="881" spans="1:12">
      <c r="A881" s="97" t="str">
        <f>IF(BOM!C888="","",BOM!C888)</f>
        <v/>
      </c>
      <c r="B881" s="96" t="s">
        <v>344</v>
      </c>
      <c r="C881" s="97" t="str">
        <f>IF(B881="","",_xlfn.XLOOKUP($B881,'Vendor Inputs'!$B$6:$B$1048576,'Vendor Inputs'!C$6:C$1048576))</f>
        <v/>
      </c>
      <c r="D881" s="97" t="str">
        <f>IF(B881="","",_xlfn.XLOOKUP($B881,'Vendor Inputs'!$B$6:$B$1048576,'Vendor Inputs'!D$6:D$1048576))</f>
        <v/>
      </c>
      <c r="E881" s="97" t="str">
        <f>IF(B881="","",_xlfn.XLOOKUP($B881,'Vendor Inputs'!$B$6:$B$1048576,'Vendor Inputs'!F$6:F$1048576))</f>
        <v/>
      </c>
      <c r="F881" s="97" t="str">
        <f>IF(B881="","",_xlfn.XLOOKUP($B881,'Vendor Inputs'!$B$6:$B$1048576,'Vendor Inputs'!G$6:G$1048576))</f>
        <v/>
      </c>
      <c r="G881" s="67"/>
      <c r="H881" s="101"/>
      <c r="I881" s="97" t="str">
        <f t="shared" si="42"/>
        <v/>
      </c>
      <c r="J881" s="67"/>
      <c r="K881" s="98" t="str">
        <f t="shared" si="43"/>
        <v/>
      </c>
      <c r="L881" s="97" t="str">
        <f t="shared" si="44"/>
        <v/>
      </c>
    </row>
    <row r="882" spans="1:12">
      <c r="A882" s="97" t="str">
        <f>IF(BOM!C889="","",BOM!C889)</f>
        <v/>
      </c>
      <c r="B882" s="96" t="s">
        <v>344</v>
      </c>
      <c r="C882" s="97" t="str">
        <f>IF(B882="","",_xlfn.XLOOKUP($B882,'Vendor Inputs'!$B$6:$B$1048576,'Vendor Inputs'!C$6:C$1048576))</f>
        <v/>
      </c>
      <c r="D882" s="97" t="str">
        <f>IF(B882="","",_xlfn.XLOOKUP($B882,'Vendor Inputs'!$B$6:$B$1048576,'Vendor Inputs'!D$6:D$1048576))</f>
        <v/>
      </c>
      <c r="E882" s="97" t="str">
        <f>IF(B882="","",_xlfn.XLOOKUP($B882,'Vendor Inputs'!$B$6:$B$1048576,'Vendor Inputs'!F$6:F$1048576))</f>
        <v/>
      </c>
      <c r="F882" s="97" t="str">
        <f>IF(B882="","",_xlfn.XLOOKUP($B882,'Vendor Inputs'!$B$6:$B$1048576,'Vendor Inputs'!G$6:G$1048576))</f>
        <v/>
      </c>
      <c r="G882" s="67"/>
      <c r="H882" s="101"/>
      <c r="I882" s="97" t="str">
        <f t="shared" si="42"/>
        <v/>
      </c>
      <c r="J882" s="67"/>
      <c r="K882" s="98" t="str">
        <f t="shared" si="43"/>
        <v/>
      </c>
      <c r="L882" s="97" t="str">
        <f t="shared" si="44"/>
        <v/>
      </c>
    </row>
    <row r="883" spans="1:12">
      <c r="A883" s="97" t="str">
        <f>IF(BOM!C890="","",BOM!C890)</f>
        <v/>
      </c>
      <c r="B883" s="96" t="s">
        <v>344</v>
      </c>
      <c r="C883" s="97" t="str">
        <f>IF(B883="","",_xlfn.XLOOKUP($B883,'Vendor Inputs'!$B$6:$B$1048576,'Vendor Inputs'!C$6:C$1048576))</f>
        <v/>
      </c>
      <c r="D883" s="97" t="str">
        <f>IF(B883="","",_xlfn.XLOOKUP($B883,'Vendor Inputs'!$B$6:$B$1048576,'Vendor Inputs'!D$6:D$1048576))</f>
        <v/>
      </c>
      <c r="E883" s="97" t="str">
        <f>IF(B883="","",_xlfn.XLOOKUP($B883,'Vendor Inputs'!$B$6:$B$1048576,'Vendor Inputs'!F$6:F$1048576))</f>
        <v/>
      </c>
      <c r="F883" s="97" t="str">
        <f>IF(B883="","",_xlfn.XLOOKUP($B883,'Vendor Inputs'!$B$6:$B$1048576,'Vendor Inputs'!G$6:G$1048576))</f>
        <v/>
      </c>
      <c r="G883" s="67"/>
      <c r="H883" s="101"/>
      <c r="I883" s="97" t="str">
        <f t="shared" si="42"/>
        <v/>
      </c>
      <c r="J883" s="67"/>
      <c r="K883" s="98" t="str">
        <f t="shared" si="43"/>
        <v/>
      </c>
      <c r="L883" s="97" t="str">
        <f t="shared" si="44"/>
        <v/>
      </c>
    </row>
    <row r="884" spans="1:12">
      <c r="A884" s="97" t="str">
        <f>IF(BOM!C891="","",BOM!C891)</f>
        <v/>
      </c>
      <c r="B884" s="96" t="s">
        <v>344</v>
      </c>
      <c r="C884" s="97" t="str">
        <f>IF(B884="","",_xlfn.XLOOKUP($B884,'Vendor Inputs'!$B$6:$B$1048576,'Vendor Inputs'!C$6:C$1048576))</f>
        <v/>
      </c>
      <c r="D884" s="97" t="str">
        <f>IF(B884="","",_xlfn.XLOOKUP($B884,'Vendor Inputs'!$B$6:$B$1048576,'Vendor Inputs'!D$6:D$1048576))</f>
        <v/>
      </c>
      <c r="E884" s="97" t="str">
        <f>IF(B884="","",_xlfn.XLOOKUP($B884,'Vendor Inputs'!$B$6:$B$1048576,'Vendor Inputs'!F$6:F$1048576))</f>
        <v/>
      </c>
      <c r="F884" s="97" t="str">
        <f>IF(B884="","",_xlfn.XLOOKUP($B884,'Vendor Inputs'!$B$6:$B$1048576,'Vendor Inputs'!G$6:G$1048576))</f>
        <v/>
      </c>
      <c r="G884" s="67"/>
      <c r="H884" s="101"/>
      <c r="I884" s="97" t="str">
        <f t="shared" si="42"/>
        <v/>
      </c>
      <c r="J884" s="67"/>
      <c r="K884" s="98" t="str">
        <f t="shared" si="43"/>
        <v/>
      </c>
      <c r="L884" s="97" t="str">
        <f t="shared" si="44"/>
        <v/>
      </c>
    </row>
    <row r="885" spans="1:12">
      <c r="A885" s="97" t="str">
        <f>IF(BOM!C892="","",BOM!C892)</f>
        <v/>
      </c>
      <c r="B885" s="96" t="s">
        <v>344</v>
      </c>
      <c r="C885" s="97" t="str">
        <f>IF(B885="","",_xlfn.XLOOKUP($B885,'Vendor Inputs'!$B$6:$B$1048576,'Vendor Inputs'!C$6:C$1048576))</f>
        <v/>
      </c>
      <c r="D885" s="97" t="str">
        <f>IF(B885="","",_xlfn.XLOOKUP($B885,'Vendor Inputs'!$B$6:$B$1048576,'Vendor Inputs'!D$6:D$1048576))</f>
        <v/>
      </c>
      <c r="E885" s="97" t="str">
        <f>IF(B885="","",_xlfn.XLOOKUP($B885,'Vendor Inputs'!$B$6:$B$1048576,'Vendor Inputs'!F$6:F$1048576))</f>
        <v/>
      </c>
      <c r="F885" s="97" t="str">
        <f>IF(B885="","",_xlfn.XLOOKUP($B885,'Vendor Inputs'!$B$6:$B$1048576,'Vendor Inputs'!G$6:G$1048576))</f>
        <v/>
      </c>
      <c r="G885" s="67"/>
      <c r="H885" s="101"/>
      <c r="I885" s="97" t="str">
        <f t="shared" si="42"/>
        <v/>
      </c>
      <c r="J885" s="67"/>
      <c r="K885" s="98" t="str">
        <f t="shared" si="43"/>
        <v/>
      </c>
      <c r="L885" s="97" t="str">
        <f t="shared" si="44"/>
        <v/>
      </c>
    </row>
    <row r="886" spans="1:12">
      <c r="A886" s="97" t="str">
        <f>IF(BOM!C893="","",BOM!C893)</f>
        <v/>
      </c>
      <c r="B886" s="96" t="s">
        <v>344</v>
      </c>
      <c r="C886" s="97" t="str">
        <f>IF(B886="","",_xlfn.XLOOKUP($B886,'Vendor Inputs'!$B$6:$B$1048576,'Vendor Inputs'!C$6:C$1048576))</f>
        <v/>
      </c>
      <c r="D886" s="97" t="str">
        <f>IF(B886="","",_xlfn.XLOOKUP($B886,'Vendor Inputs'!$B$6:$B$1048576,'Vendor Inputs'!D$6:D$1048576))</f>
        <v/>
      </c>
      <c r="E886" s="97" t="str">
        <f>IF(B886="","",_xlfn.XLOOKUP($B886,'Vendor Inputs'!$B$6:$B$1048576,'Vendor Inputs'!F$6:F$1048576))</f>
        <v/>
      </c>
      <c r="F886" s="97" t="str">
        <f>IF(B886="","",_xlfn.XLOOKUP($B886,'Vendor Inputs'!$B$6:$B$1048576,'Vendor Inputs'!G$6:G$1048576))</f>
        <v/>
      </c>
      <c r="G886" s="67"/>
      <c r="H886" s="101"/>
      <c r="I886" s="97" t="str">
        <f t="shared" si="42"/>
        <v/>
      </c>
      <c r="J886" s="67"/>
      <c r="K886" s="98" t="str">
        <f t="shared" si="43"/>
        <v/>
      </c>
      <c r="L886" s="97" t="str">
        <f t="shared" si="44"/>
        <v/>
      </c>
    </row>
    <row r="887" spans="1:12">
      <c r="A887" s="97" t="str">
        <f>IF(BOM!C894="","",BOM!C894)</f>
        <v/>
      </c>
      <c r="B887" s="96" t="s">
        <v>344</v>
      </c>
      <c r="C887" s="97" t="str">
        <f>IF(B887="","",_xlfn.XLOOKUP($B887,'Vendor Inputs'!$B$6:$B$1048576,'Vendor Inputs'!C$6:C$1048576))</f>
        <v/>
      </c>
      <c r="D887" s="97" t="str">
        <f>IF(B887="","",_xlfn.XLOOKUP($B887,'Vendor Inputs'!$B$6:$B$1048576,'Vendor Inputs'!D$6:D$1048576))</f>
        <v/>
      </c>
      <c r="E887" s="97" t="str">
        <f>IF(B887="","",_xlfn.XLOOKUP($B887,'Vendor Inputs'!$B$6:$B$1048576,'Vendor Inputs'!F$6:F$1048576))</f>
        <v/>
      </c>
      <c r="F887" s="97" t="str">
        <f>IF(B887="","",_xlfn.XLOOKUP($B887,'Vendor Inputs'!$B$6:$B$1048576,'Vendor Inputs'!G$6:G$1048576))</f>
        <v/>
      </c>
      <c r="G887" s="67"/>
      <c r="H887" s="101"/>
      <c r="I887" s="97" t="str">
        <f t="shared" si="42"/>
        <v/>
      </c>
      <c r="J887" s="67"/>
      <c r="K887" s="98" t="str">
        <f t="shared" si="43"/>
        <v/>
      </c>
      <c r="L887" s="97" t="str">
        <f t="shared" si="44"/>
        <v/>
      </c>
    </row>
    <row r="888" spans="1:12">
      <c r="A888" s="97" t="str">
        <f>IF(BOM!C895="","",BOM!C895)</f>
        <v/>
      </c>
      <c r="B888" s="96" t="s">
        <v>344</v>
      </c>
      <c r="C888" s="97" t="str">
        <f>IF(B888="","",_xlfn.XLOOKUP($B888,'Vendor Inputs'!$B$6:$B$1048576,'Vendor Inputs'!C$6:C$1048576))</f>
        <v/>
      </c>
      <c r="D888" s="97" t="str">
        <f>IF(B888="","",_xlfn.XLOOKUP($B888,'Vendor Inputs'!$B$6:$B$1048576,'Vendor Inputs'!D$6:D$1048576))</f>
        <v/>
      </c>
      <c r="E888" s="97" t="str">
        <f>IF(B888="","",_xlfn.XLOOKUP($B888,'Vendor Inputs'!$B$6:$B$1048576,'Vendor Inputs'!F$6:F$1048576))</f>
        <v/>
      </c>
      <c r="F888" s="97" t="str">
        <f>IF(B888="","",_xlfn.XLOOKUP($B888,'Vendor Inputs'!$B$6:$B$1048576,'Vendor Inputs'!G$6:G$1048576))</f>
        <v/>
      </c>
      <c r="G888" s="67"/>
      <c r="H888" s="101"/>
      <c r="I888" s="97" t="str">
        <f t="shared" si="42"/>
        <v/>
      </c>
      <c r="J888" s="67"/>
      <c r="K888" s="98" t="str">
        <f t="shared" si="43"/>
        <v/>
      </c>
      <c r="L888" s="97" t="str">
        <f t="shared" si="44"/>
        <v/>
      </c>
    </row>
    <row r="889" spans="1:12">
      <c r="A889" s="97" t="str">
        <f>IF(BOM!C896="","",BOM!C896)</f>
        <v/>
      </c>
      <c r="B889" s="96" t="s">
        <v>344</v>
      </c>
      <c r="C889" s="97" t="str">
        <f>IF(B889="","",_xlfn.XLOOKUP($B889,'Vendor Inputs'!$B$6:$B$1048576,'Vendor Inputs'!C$6:C$1048576))</f>
        <v/>
      </c>
      <c r="D889" s="97" t="str">
        <f>IF(B889="","",_xlfn.XLOOKUP($B889,'Vendor Inputs'!$B$6:$B$1048576,'Vendor Inputs'!D$6:D$1048576))</f>
        <v/>
      </c>
      <c r="E889" s="97" t="str">
        <f>IF(B889="","",_xlfn.XLOOKUP($B889,'Vendor Inputs'!$B$6:$B$1048576,'Vendor Inputs'!F$6:F$1048576))</f>
        <v/>
      </c>
      <c r="F889" s="97" t="str">
        <f>IF(B889="","",_xlfn.XLOOKUP($B889,'Vendor Inputs'!$B$6:$B$1048576,'Vendor Inputs'!G$6:G$1048576))</f>
        <v/>
      </c>
      <c r="G889" s="67"/>
      <c r="H889" s="101"/>
      <c r="I889" s="97" t="str">
        <f t="shared" si="42"/>
        <v/>
      </c>
      <c r="J889" s="67"/>
      <c r="K889" s="98" t="str">
        <f t="shared" si="43"/>
        <v/>
      </c>
      <c r="L889" s="97" t="str">
        <f t="shared" si="44"/>
        <v/>
      </c>
    </row>
    <row r="890" spans="1:12">
      <c r="A890" s="97" t="str">
        <f>IF(BOM!C897="","",BOM!C897)</f>
        <v/>
      </c>
      <c r="B890" s="96" t="s">
        <v>344</v>
      </c>
      <c r="C890" s="97" t="str">
        <f>IF(B890="","",_xlfn.XLOOKUP($B890,'Vendor Inputs'!$B$6:$B$1048576,'Vendor Inputs'!C$6:C$1048576))</f>
        <v/>
      </c>
      <c r="D890" s="97" t="str">
        <f>IF(B890="","",_xlfn.XLOOKUP($B890,'Vendor Inputs'!$B$6:$B$1048576,'Vendor Inputs'!D$6:D$1048576))</f>
        <v/>
      </c>
      <c r="E890" s="97" t="str">
        <f>IF(B890="","",_xlfn.XLOOKUP($B890,'Vendor Inputs'!$B$6:$B$1048576,'Vendor Inputs'!F$6:F$1048576))</f>
        <v/>
      </c>
      <c r="F890" s="97" t="str">
        <f>IF(B890="","",_xlfn.XLOOKUP($B890,'Vendor Inputs'!$B$6:$B$1048576,'Vendor Inputs'!G$6:G$1048576))</f>
        <v/>
      </c>
      <c r="G890" s="67"/>
      <c r="H890" s="101"/>
      <c r="I890" s="97" t="str">
        <f t="shared" si="42"/>
        <v/>
      </c>
      <c r="J890" s="67"/>
      <c r="K890" s="98" t="str">
        <f t="shared" si="43"/>
        <v/>
      </c>
      <c r="L890" s="97" t="str">
        <f t="shared" si="44"/>
        <v/>
      </c>
    </row>
    <row r="891" spans="1:12">
      <c r="A891" s="97" t="str">
        <f>IF(BOM!C898="","",BOM!C898)</f>
        <v/>
      </c>
      <c r="B891" s="96" t="s">
        <v>344</v>
      </c>
      <c r="C891" s="97" t="str">
        <f>IF(B891="","",_xlfn.XLOOKUP($B891,'Vendor Inputs'!$B$6:$B$1048576,'Vendor Inputs'!C$6:C$1048576))</f>
        <v/>
      </c>
      <c r="D891" s="97" t="str">
        <f>IF(B891="","",_xlfn.XLOOKUP($B891,'Vendor Inputs'!$B$6:$B$1048576,'Vendor Inputs'!D$6:D$1048576))</f>
        <v/>
      </c>
      <c r="E891" s="97" t="str">
        <f>IF(B891="","",_xlfn.XLOOKUP($B891,'Vendor Inputs'!$B$6:$B$1048576,'Vendor Inputs'!F$6:F$1048576))</f>
        <v/>
      </c>
      <c r="F891" s="97" t="str">
        <f>IF(B891="","",_xlfn.XLOOKUP($B891,'Vendor Inputs'!$B$6:$B$1048576,'Vendor Inputs'!G$6:G$1048576))</f>
        <v/>
      </c>
      <c r="G891" s="67"/>
      <c r="H891" s="101"/>
      <c r="I891" s="97" t="str">
        <f t="shared" si="42"/>
        <v/>
      </c>
      <c r="J891" s="67"/>
      <c r="K891" s="98" t="str">
        <f t="shared" si="43"/>
        <v/>
      </c>
      <c r="L891" s="97" t="str">
        <f t="shared" si="44"/>
        <v/>
      </c>
    </row>
    <row r="892" spans="1:12">
      <c r="A892" s="97" t="str">
        <f>IF(BOM!C899="","",BOM!C899)</f>
        <v/>
      </c>
      <c r="B892" s="96" t="s">
        <v>344</v>
      </c>
      <c r="C892" s="97" t="str">
        <f>IF(B892="","",_xlfn.XLOOKUP($B892,'Vendor Inputs'!$B$6:$B$1048576,'Vendor Inputs'!C$6:C$1048576))</f>
        <v/>
      </c>
      <c r="D892" s="97" t="str">
        <f>IF(B892="","",_xlfn.XLOOKUP($B892,'Vendor Inputs'!$B$6:$B$1048576,'Vendor Inputs'!D$6:D$1048576))</f>
        <v/>
      </c>
      <c r="E892" s="97" t="str">
        <f>IF(B892="","",_xlfn.XLOOKUP($B892,'Vendor Inputs'!$B$6:$B$1048576,'Vendor Inputs'!F$6:F$1048576))</f>
        <v/>
      </c>
      <c r="F892" s="97" t="str">
        <f>IF(B892="","",_xlfn.XLOOKUP($B892,'Vendor Inputs'!$B$6:$B$1048576,'Vendor Inputs'!G$6:G$1048576))</f>
        <v/>
      </c>
      <c r="G892" s="67"/>
      <c r="H892" s="101"/>
      <c r="I892" s="97" t="str">
        <f t="shared" si="42"/>
        <v/>
      </c>
      <c r="J892" s="67"/>
      <c r="K892" s="98" t="str">
        <f t="shared" si="43"/>
        <v/>
      </c>
      <c r="L892" s="97" t="str">
        <f t="shared" si="44"/>
        <v/>
      </c>
    </row>
    <row r="893" spans="1:12">
      <c r="A893" s="97" t="str">
        <f>IF(BOM!C900="","",BOM!C900)</f>
        <v/>
      </c>
      <c r="B893" s="96" t="s">
        <v>344</v>
      </c>
      <c r="C893" s="97" t="str">
        <f>IF(B893="","",_xlfn.XLOOKUP($B893,'Vendor Inputs'!$B$6:$B$1048576,'Vendor Inputs'!C$6:C$1048576))</f>
        <v/>
      </c>
      <c r="D893" s="97" t="str">
        <f>IF(B893="","",_xlfn.XLOOKUP($B893,'Vendor Inputs'!$B$6:$B$1048576,'Vendor Inputs'!D$6:D$1048576))</f>
        <v/>
      </c>
      <c r="E893" s="97" t="str">
        <f>IF(B893="","",_xlfn.XLOOKUP($B893,'Vendor Inputs'!$B$6:$B$1048576,'Vendor Inputs'!F$6:F$1048576))</f>
        <v/>
      </c>
      <c r="F893" s="97" t="str">
        <f>IF(B893="","",_xlfn.XLOOKUP($B893,'Vendor Inputs'!$B$6:$B$1048576,'Vendor Inputs'!G$6:G$1048576))</f>
        <v/>
      </c>
      <c r="G893" s="67"/>
      <c r="H893" s="101"/>
      <c r="I893" s="97" t="str">
        <f t="shared" si="42"/>
        <v/>
      </c>
      <c r="J893" s="67"/>
      <c r="K893" s="98" t="str">
        <f t="shared" si="43"/>
        <v/>
      </c>
      <c r="L893" s="97" t="str">
        <f t="shared" si="44"/>
        <v/>
      </c>
    </row>
    <row r="894" spans="1:12">
      <c r="A894" s="97" t="str">
        <f>IF(BOM!C901="","",BOM!C901)</f>
        <v/>
      </c>
      <c r="B894" s="96" t="s">
        <v>344</v>
      </c>
      <c r="C894" s="97" t="str">
        <f>IF(B894="","",_xlfn.XLOOKUP($B894,'Vendor Inputs'!$B$6:$B$1048576,'Vendor Inputs'!C$6:C$1048576))</f>
        <v/>
      </c>
      <c r="D894" s="97" t="str">
        <f>IF(B894="","",_xlfn.XLOOKUP($B894,'Vendor Inputs'!$B$6:$B$1048576,'Vendor Inputs'!D$6:D$1048576))</f>
        <v/>
      </c>
      <c r="E894" s="97" t="str">
        <f>IF(B894="","",_xlfn.XLOOKUP($B894,'Vendor Inputs'!$B$6:$B$1048576,'Vendor Inputs'!F$6:F$1048576))</f>
        <v/>
      </c>
      <c r="F894" s="97" t="str">
        <f>IF(B894="","",_xlfn.XLOOKUP($B894,'Vendor Inputs'!$B$6:$B$1048576,'Vendor Inputs'!G$6:G$1048576))</f>
        <v/>
      </c>
      <c r="G894" s="67"/>
      <c r="H894" s="101"/>
      <c r="I894" s="97" t="str">
        <f t="shared" si="42"/>
        <v/>
      </c>
      <c r="J894" s="67"/>
      <c r="K894" s="98" t="str">
        <f t="shared" si="43"/>
        <v/>
      </c>
      <c r="L894" s="97" t="str">
        <f t="shared" si="44"/>
        <v/>
      </c>
    </row>
    <row r="895" spans="1:12">
      <c r="A895" s="97" t="str">
        <f>IF(BOM!C902="","",BOM!C902)</f>
        <v/>
      </c>
      <c r="B895" s="96" t="s">
        <v>344</v>
      </c>
      <c r="C895" s="97" t="str">
        <f>IF(B895="","",_xlfn.XLOOKUP($B895,'Vendor Inputs'!$B$6:$B$1048576,'Vendor Inputs'!C$6:C$1048576))</f>
        <v/>
      </c>
      <c r="D895" s="97" t="str">
        <f>IF(B895="","",_xlfn.XLOOKUP($B895,'Vendor Inputs'!$B$6:$B$1048576,'Vendor Inputs'!D$6:D$1048576))</f>
        <v/>
      </c>
      <c r="E895" s="97" t="str">
        <f>IF(B895="","",_xlfn.XLOOKUP($B895,'Vendor Inputs'!$B$6:$B$1048576,'Vendor Inputs'!F$6:F$1048576))</f>
        <v/>
      </c>
      <c r="F895" s="97" t="str">
        <f>IF(B895="","",_xlfn.XLOOKUP($B895,'Vendor Inputs'!$B$6:$B$1048576,'Vendor Inputs'!G$6:G$1048576))</f>
        <v/>
      </c>
      <c r="G895" s="67"/>
      <c r="H895" s="101"/>
      <c r="I895" s="97" t="str">
        <f t="shared" si="42"/>
        <v/>
      </c>
      <c r="J895" s="67"/>
      <c r="K895" s="98" t="str">
        <f t="shared" si="43"/>
        <v/>
      </c>
      <c r="L895" s="97" t="str">
        <f t="shared" si="44"/>
        <v/>
      </c>
    </row>
    <row r="896" spans="1:12">
      <c r="A896" s="97" t="str">
        <f>IF(BOM!C903="","",BOM!C903)</f>
        <v/>
      </c>
      <c r="B896" s="96" t="s">
        <v>344</v>
      </c>
      <c r="C896" s="97" t="str">
        <f>IF(B896="","",_xlfn.XLOOKUP($B896,'Vendor Inputs'!$B$6:$B$1048576,'Vendor Inputs'!C$6:C$1048576))</f>
        <v/>
      </c>
      <c r="D896" s="97" t="str">
        <f>IF(B896="","",_xlfn.XLOOKUP($B896,'Vendor Inputs'!$B$6:$B$1048576,'Vendor Inputs'!D$6:D$1048576))</f>
        <v/>
      </c>
      <c r="E896" s="97" t="str">
        <f>IF(B896="","",_xlfn.XLOOKUP($B896,'Vendor Inputs'!$B$6:$B$1048576,'Vendor Inputs'!F$6:F$1048576))</f>
        <v/>
      </c>
      <c r="F896" s="97" t="str">
        <f>IF(B896="","",_xlfn.XLOOKUP($B896,'Vendor Inputs'!$B$6:$B$1048576,'Vendor Inputs'!G$6:G$1048576))</f>
        <v/>
      </c>
      <c r="G896" s="67"/>
      <c r="H896" s="101"/>
      <c r="I896" s="97" t="str">
        <f t="shared" si="42"/>
        <v/>
      </c>
      <c r="J896" s="67"/>
      <c r="K896" s="98" t="str">
        <f t="shared" si="43"/>
        <v/>
      </c>
      <c r="L896" s="97" t="str">
        <f t="shared" si="44"/>
        <v/>
      </c>
    </row>
    <row r="897" spans="1:12">
      <c r="A897" s="97" t="str">
        <f>IF(BOM!C904="","",BOM!C904)</f>
        <v/>
      </c>
      <c r="B897" s="96" t="s">
        <v>344</v>
      </c>
      <c r="C897" s="97" t="str">
        <f>IF(B897="","",_xlfn.XLOOKUP($B897,'Vendor Inputs'!$B$6:$B$1048576,'Vendor Inputs'!C$6:C$1048576))</f>
        <v/>
      </c>
      <c r="D897" s="97" t="str">
        <f>IF(B897="","",_xlfn.XLOOKUP($B897,'Vendor Inputs'!$B$6:$B$1048576,'Vendor Inputs'!D$6:D$1048576))</f>
        <v/>
      </c>
      <c r="E897" s="97" t="str">
        <f>IF(B897="","",_xlfn.XLOOKUP($B897,'Vendor Inputs'!$B$6:$B$1048576,'Vendor Inputs'!F$6:F$1048576))</f>
        <v/>
      </c>
      <c r="F897" s="97" t="str">
        <f>IF(B897="","",_xlfn.XLOOKUP($B897,'Vendor Inputs'!$B$6:$B$1048576,'Vendor Inputs'!G$6:G$1048576))</f>
        <v/>
      </c>
      <c r="G897" s="67"/>
      <c r="H897" s="101"/>
      <c r="I897" s="97" t="str">
        <f t="shared" si="42"/>
        <v/>
      </c>
      <c r="J897" s="67"/>
      <c r="K897" s="98" t="str">
        <f t="shared" si="43"/>
        <v/>
      </c>
      <c r="L897" s="97" t="str">
        <f t="shared" si="44"/>
        <v/>
      </c>
    </row>
    <row r="898" spans="1:12">
      <c r="A898" s="97" t="str">
        <f>IF(BOM!C905="","",BOM!C905)</f>
        <v/>
      </c>
      <c r="B898" s="96" t="s">
        <v>344</v>
      </c>
      <c r="C898" s="97" t="str">
        <f>IF(B898="","",_xlfn.XLOOKUP($B898,'Vendor Inputs'!$B$6:$B$1048576,'Vendor Inputs'!C$6:C$1048576))</f>
        <v/>
      </c>
      <c r="D898" s="97" t="str">
        <f>IF(B898="","",_xlfn.XLOOKUP($B898,'Vendor Inputs'!$B$6:$B$1048576,'Vendor Inputs'!D$6:D$1048576))</f>
        <v/>
      </c>
      <c r="E898" s="97" t="str">
        <f>IF(B898="","",_xlfn.XLOOKUP($B898,'Vendor Inputs'!$B$6:$B$1048576,'Vendor Inputs'!F$6:F$1048576))</f>
        <v/>
      </c>
      <c r="F898" s="97" t="str">
        <f>IF(B898="","",_xlfn.XLOOKUP($B898,'Vendor Inputs'!$B$6:$B$1048576,'Vendor Inputs'!G$6:G$1048576))</f>
        <v/>
      </c>
      <c r="G898" s="67"/>
      <c r="H898" s="101"/>
      <c r="I898" s="97" t="str">
        <f t="shared" si="42"/>
        <v/>
      </c>
      <c r="J898" s="67"/>
      <c r="K898" s="98" t="str">
        <f t="shared" si="43"/>
        <v/>
      </c>
      <c r="L898" s="97" t="str">
        <f t="shared" si="44"/>
        <v/>
      </c>
    </row>
    <row r="899" spans="1:12">
      <c r="A899" s="97" t="str">
        <f>IF(BOM!C906="","",BOM!C906)</f>
        <v/>
      </c>
      <c r="B899" s="96" t="s">
        <v>344</v>
      </c>
      <c r="C899" s="97" t="str">
        <f>IF(B899="","",_xlfn.XLOOKUP($B899,'Vendor Inputs'!$B$6:$B$1048576,'Vendor Inputs'!C$6:C$1048576))</f>
        <v/>
      </c>
      <c r="D899" s="97" t="str">
        <f>IF(B899="","",_xlfn.XLOOKUP($B899,'Vendor Inputs'!$B$6:$B$1048576,'Vendor Inputs'!D$6:D$1048576))</f>
        <v/>
      </c>
      <c r="E899" s="97" t="str">
        <f>IF(B899="","",_xlfn.XLOOKUP($B899,'Vendor Inputs'!$B$6:$B$1048576,'Vendor Inputs'!F$6:F$1048576))</f>
        <v/>
      </c>
      <c r="F899" s="97" t="str">
        <f>IF(B899="","",_xlfn.XLOOKUP($B899,'Vendor Inputs'!$B$6:$B$1048576,'Vendor Inputs'!G$6:G$1048576))</f>
        <v/>
      </c>
      <c r="G899" s="67"/>
      <c r="H899" s="101"/>
      <c r="I899" s="97" t="str">
        <f t="shared" si="42"/>
        <v/>
      </c>
      <c r="J899" s="67"/>
      <c r="K899" s="98" t="str">
        <f t="shared" si="43"/>
        <v/>
      </c>
      <c r="L899" s="97" t="str">
        <f t="shared" si="44"/>
        <v/>
      </c>
    </row>
    <row r="900" spans="1:12">
      <c r="A900" s="97" t="str">
        <f>IF(BOM!C907="","",BOM!C907)</f>
        <v/>
      </c>
      <c r="B900" s="96" t="s">
        <v>344</v>
      </c>
      <c r="C900" s="97" t="str">
        <f>IF(B900="","",_xlfn.XLOOKUP($B900,'Vendor Inputs'!$B$6:$B$1048576,'Vendor Inputs'!C$6:C$1048576))</f>
        <v/>
      </c>
      <c r="D900" s="97" t="str">
        <f>IF(B900="","",_xlfn.XLOOKUP($B900,'Vendor Inputs'!$B$6:$B$1048576,'Vendor Inputs'!D$6:D$1048576))</f>
        <v/>
      </c>
      <c r="E900" s="97" t="str">
        <f>IF(B900="","",_xlfn.XLOOKUP($B900,'Vendor Inputs'!$B$6:$B$1048576,'Vendor Inputs'!F$6:F$1048576))</f>
        <v/>
      </c>
      <c r="F900" s="97" t="str">
        <f>IF(B900="","",_xlfn.XLOOKUP($B900,'Vendor Inputs'!$B$6:$B$1048576,'Vendor Inputs'!G$6:G$1048576))</f>
        <v/>
      </c>
      <c r="G900" s="67"/>
      <c r="H900" s="101"/>
      <c r="I900" s="97" t="str">
        <f t="shared" si="42"/>
        <v/>
      </c>
      <c r="J900" s="67"/>
      <c r="K900" s="98" t="str">
        <f t="shared" si="43"/>
        <v/>
      </c>
      <c r="L900" s="97" t="str">
        <f t="shared" si="44"/>
        <v/>
      </c>
    </row>
    <row r="901" spans="1:12">
      <c r="A901" s="97" t="str">
        <f>IF(BOM!C908="","",BOM!C908)</f>
        <v/>
      </c>
      <c r="B901" s="96" t="s">
        <v>344</v>
      </c>
      <c r="C901" s="97" t="str">
        <f>IF(B901="","",_xlfn.XLOOKUP($B901,'Vendor Inputs'!$B$6:$B$1048576,'Vendor Inputs'!C$6:C$1048576))</f>
        <v/>
      </c>
      <c r="D901" s="97" t="str">
        <f>IF(B901="","",_xlfn.XLOOKUP($B901,'Vendor Inputs'!$B$6:$B$1048576,'Vendor Inputs'!D$6:D$1048576))</f>
        <v/>
      </c>
      <c r="E901" s="97" t="str">
        <f>IF(B901="","",_xlfn.XLOOKUP($B901,'Vendor Inputs'!$B$6:$B$1048576,'Vendor Inputs'!F$6:F$1048576))</f>
        <v/>
      </c>
      <c r="F901" s="97" t="str">
        <f>IF(B901="","",_xlfn.XLOOKUP($B901,'Vendor Inputs'!$B$6:$B$1048576,'Vendor Inputs'!G$6:G$1048576))</f>
        <v/>
      </c>
      <c r="G901" s="67"/>
      <c r="H901" s="101"/>
      <c r="I901" s="97" t="str">
        <f t="shared" si="42"/>
        <v/>
      </c>
      <c r="J901" s="67"/>
      <c r="K901" s="98" t="str">
        <f t="shared" si="43"/>
        <v/>
      </c>
      <c r="L901" s="97" t="str">
        <f t="shared" si="44"/>
        <v/>
      </c>
    </row>
    <row r="902" spans="1:12">
      <c r="A902" s="97" t="str">
        <f>IF(BOM!C909="","",BOM!C909)</f>
        <v/>
      </c>
      <c r="B902" s="96" t="s">
        <v>344</v>
      </c>
      <c r="C902" s="97" t="str">
        <f>IF(B902="","",_xlfn.XLOOKUP($B902,'Vendor Inputs'!$B$6:$B$1048576,'Vendor Inputs'!C$6:C$1048576))</f>
        <v/>
      </c>
      <c r="D902" s="97" t="str">
        <f>IF(B902="","",_xlfn.XLOOKUP($B902,'Vendor Inputs'!$B$6:$B$1048576,'Vendor Inputs'!D$6:D$1048576))</f>
        <v/>
      </c>
      <c r="E902" s="97" t="str">
        <f>IF(B902="","",_xlfn.XLOOKUP($B902,'Vendor Inputs'!$B$6:$B$1048576,'Vendor Inputs'!F$6:F$1048576))</f>
        <v/>
      </c>
      <c r="F902" s="97" t="str">
        <f>IF(B902="","",_xlfn.XLOOKUP($B902,'Vendor Inputs'!$B$6:$B$1048576,'Vendor Inputs'!G$6:G$1048576))</f>
        <v/>
      </c>
      <c r="G902" s="67"/>
      <c r="H902" s="101"/>
      <c r="I902" s="97" t="str">
        <f t="shared" si="42"/>
        <v/>
      </c>
      <c r="J902" s="67"/>
      <c r="K902" s="98" t="str">
        <f t="shared" si="43"/>
        <v/>
      </c>
      <c r="L902" s="97" t="str">
        <f t="shared" si="44"/>
        <v/>
      </c>
    </row>
    <row r="903" spans="1:12">
      <c r="A903" s="97" t="str">
        <f>IF(BOM!C910="","",BOM!C910)</f>
        <v/>
      </c>
      <c r="B903" s="96" t="s">
        <v>344</v>
      </c>
      <c r="C903" s="97" t="str">
        <f>IF(B903="","",_xlfn.XLOOKUP($B903,'Vendor Inputs'!$B$6:$B$1048576,'Vendor Inputs'!C$6:C$1048576))</f>
        <v/>
      </c>
      <c r="D903" s="97" t="str">
        <f>IF(B903="","",_xlfn.XLOOKUP($B903,'Vendor Inputs'!$B$6:$B$1048576,'Vendor Inputs'!D$6:D$1048576))</f>
        <v/>
      </c>
      <c r="E903" s="97" t="str">
        <f>IF(B903="","",_xlfn.XLOOKUP($B903,'Vendor Inputs'!$B$6:$B$1048576,'Vendor Inputs'!F$6:F$1048576))</f>
        <v/>
      </c>
      <c r="F903" s="97" t="str">
        <f>IF(B903="","",_xlfn.XLOOKUP($B903,'Vendor Inputs'!$B$6:$B$1048576,'Vendor Inputs'!G$6:G$1048576))</f>
        <v/>
      </c>
      <c r="G903" s="67"/>
      <c r="H903" s="101"/>
      <c r="I903" s="97" t="str">
        <f t="shared" si="42"/>
        <v/>
      </c>
      <c r="J903" s="67"/>
      <c r="K903" s="98" t="str">
        <f t="shared" si="43"/>
        <v/>
      </c>
      <c r="L903" s="97" t="str">
        <f t="shared" si="44"/>
        <v/>
      </c>
    </row>
    <row r="904" spans="1:12">
      <c r="A904" s="97" t="str">
        <f>IF(BOM!C911="","",BOM!C911)</f>
        <v/>
      </c>
      <c r="B904" s="96" t="s">
        <v>344</v>
      </c>
      <c r="C904" s="97" t="str">
        <f>IF(B904="","",_xlfn.XLOOKUP($B904,'Vendor Inputs'!$B$6:$B$1048576,'Vendor Inputs'!C$6:C$1048576))</f>
        <v/>
      </c>
      <c r="D904" s="97" t="str">
        <f>IF(B904="","",_xlfn.XLOOKUP($B904,'Vendor Inputs'!$B$6:$B$1048576,'Vendor Inputs'!D$6:D$1048576))</f>
        <v/>
      </c>
      <c r="E904" s="97" t="str">
        <f>IF(B904="","",_xlfn.XLOOKUP($B904,'Vendor Inputs'!$B$6:$B$1048576,'Vendor Inputs'!F$6:F$1048576))</f>
        <v/>
      </c>
      <c r="F904" s="97" t="str">
        <f>IF(B904="","",_xlfn.XLOOKUP($B904,'Vendor Inputs'!$B$6:$B$1048576,'Vendor Inputs'!G$6:G$1048576))</f>
        <v/>
      </c>
      <c r="G904" s="67"/>
      <c r="H904" s="101"/>
      <c r="I904" s="97" t="str">
        <f t="shared" si="42"/>
        <v/>
      </c>
      <c r="J904" s="67"/>
      <c r="K904" s="98" t="str">
        <f t="shared" si="43"/>
        <v/>
      </c>
      <c r="L904" s="97" t="str">
        <f t="shared" si="44"/>
        <v/>
      </c>
    </row>
    <row r="905" spans="1:12">
      <c r="A905" s="97" t="str">
        <f>IF(BOM!C912="","",BOM!C912)</f>
        <v/>
      </c>
      <c r="B905" s="96" t="s">
        <v>344</v>
      </c>
      <c r="C905" s="97" t="str">
        <f>IF(B905="","",_xlfn.XLOOKUP($B905,'Vendor Inputs'!$B$6:$B$1048576,'Vendor Inputs'!C$6:C$1048576))</f>
        <v/>
      </c>
      <c r="D905" s="97" t="str">
        <f>IF(B905="","",_xlfn.XLOOKUP($B905,'Vendor Inputs'!$B$6:$B$1048576,'Vendor Inputs'!D$6:D$1048576))</f>
        <v/>
      </c>
      <c r="E905" s="97" t="str">
        <f>IF(B905="","",_xlfn.XLOOKUP($B905,'Vendor Inputs'!$B$6:$B$1048576,'Vendor Inputs'!F$6:F$1048576))</f>
        <v/>
      </c>
      <c r="F905" s="97" t="str">
        <f>IF(B905="","",_xlfn.XLOOKUP($B905,'Vendor Inputs'!$B$6:$B$1048576,'Vendor Inputs'!G$6:G$1048576))</f>
        <v/>
      </c>
      <c r="G905" s="67"/>
      <c r="H905" s="101"/>
      <c r="I905" s="97" t="str">
        <f t="shared" si="42"/>
        <v/>
      </c>
      <c r="J905" s="67"/>
      <c r="K905" s="98" t="str">
        <f t="shared" si="43"/>
        <v/>
      </c>
      <c r="L905" s="97" t="str">
        <f t="shared" si="44"/>
        <v/>
      </c>
    </row>
    <row r="906" spans="1:12">
      <c r="A906" s="97" t="str">
        <f>IF(BOM!C913="","",BOM!C913)</f>
        <v/>
      </c>
      <c r="B906" s="96" t="s">
        <v>344</v>
      </c>
      <c r="C906" s="97" t="str">
        <f>IF(B906="","",_xlfn.XLOOKUP($B906,'Vendor Inputs'!$B$6:$B$1048576,'Vendor Inputs'!C$6:C$1048576))</f>
        <v/>
      </c>
      <c r="D906" s="97" t="str">
        <f>IF(B906="","",_xlfn.XLOOKUP($B906,'Vendor Inputs'!$B$6:$B$1048576,'Vendor Inputs'!D$6:D$1048576))</f>
        <v/>
      </c>
      <c r="E906" s="97" t="str">
        <f>IF(B906="","",_xlfn.XLOOKUP($B906,'Vendor Inputs'!$B$6:$B$1048576,'Vendor Inputs'!F$6:F$1048576))</f>
        <v/>
      </c>
      <c r="F906" s="97" t="str">
        <f>IF(B906="","",_xlfn.XLOOKUP($B906,'Vendor Inputs'!$B$6:$B$1048576,'Vendor Inputs'!G$6:G$1048576))</f>
        <v/>
      </c>
      <c r="G906" s="67"/>
      <c r="H906" s="101"/>
      <c r="I906" s="97" t="str">
        <f t="shared" si="42"/>
        <v/>
      </c>
      <c r="J906" s="67"/>
      <c r="K906" s="98" t="str">
        <f t="shared" si="43"/>
        <v/>
      </c>
      <c r="L906" s="97" t="str">
        <f t="shared" si="44"/>
        <v/>
      </c>
    </row>
    <row r="907" spans="1:12">
      <c r="A907" s="97" t="str">
        <f>IF(BOM!C914="","",BOM!C914)</f>
        <v/>
      </c>
      <c r="B907" s="96" t="s">
        <v>344</v>
      </c>
      <c r="C907" s="97" t="str">
        <f>IF(B907="","",_xlfn.XLOOKUP($B907,'Vendor Inputs'!$B$6:$B$1048576,'Vendor Inputs'!C$6:C$1048576))</f>
        <v/>
      </c>
      <c r="D907" s="97" t="str">
        <f>IF(B907="","",_xlfn.XLOOKUP($B907,'Vendor Inputs'!$B$6:$B$1048576,'Vendor Inputs'!D$6:D$1048576))</f>
        <v/>
      </c>
      <c r="E907" s="97" t="str">
        <f>IF(B907="","",_xlfn.XLOOKUP($B907,'Vendor Inputs'!$B$6:$B$1048576,'Vendor Inputs'!F$6:F$1048576))</f>
        <v/>
      </c>
      <c r="F907" s="97" t="str">
        <f>IF(B907="","",_xlfn.XLOOKUP($B907,'Vendor Inputs'!$B$6:$B$1048576,'Vendor Inputs'!G$6:G$1048576))</f>
        <v/>
      </c>
      <c r="G907" s="67"/>
      <c r="H907" s="101"/>
      <c r="I907" s="97" t="str">
        <f t="shared" si="42"/>
        <v/>
      </c>
      <c r="J907" s="67"/>
      <c r="K907" s="98" t="str">
        <f t="shared" si="43"/>
        <v/>
      </c>
      <c r="L907" s="97" t="str">
        <f t="shared" si="44"/>
        <v/>
      </c>
    </row>
    <row r="908" spans="1:12">
      <c r="A908" s="97" t="str">
        <f>IF(BOM!C915="","",BOM!C915)</f>
        <v/>
      </c>
      <c r="B908" s="96" t="s">
        <v>344</v>
      </c>
      <c r="C908" s="97" t="str">
        <f>IF(B908="","",_xlfn.XLOOKUP($B908,'Vendor Inputs'!$B$6:$B$1048576,'Vendor Inputs'!C$6:C$1048576))</f>
        <v/>
      </c>
      <c r="D908" s="97" t="str">
        <f>IF(B908="","",_xlfn.XLOOKUP($B908,'Vendor Inputs'!$B$6:$B$1048576,'Vendor Inputs'!D$6:D$1048576))</f>
        <v/>
      </c>
      <c r="E908" s="97" t="str">
        <f>IF(B908="","",_xlfn.XLOOKUP($B908,'Vendor Inputs'!$B$6:$B$1048576,'Vendor Inputs'!F$6:F$1048576))</f>
        <v/>
      </c>
      <c r="F908" s="97" t="str">
        <f>IF(B908="","",_xlfn.XLOOKUP($B908,'Vendor Inputs'!$B$6:$B$1048576,'Vendor Inputs'!G$6:G$1048576))</f>
        <v/>
      </c>
      <c r="G908" s="67"/>
      <c r="H908" s="101"/>
      <c r="I908" s="97" t="str">
        <f t="shared" si="42"/>
        <v/>
      </c>
      <c r="J908" s="67"/>
      <c r="K908" s="98" t="str">
        <f t="shared" si="43"/>
        <v/>
      </c>
      <c r="L908" s="97" t="str">
        <f t="shared" si="44"/>
        <v/>
      </c>
    </row>
    <row r="909" spans="1:12">
      <c r="A909" s="97" t="str">
        <f>IF(BOM!C916="","",BOM!C916)</f>
        <v/>
      </c>
      <c r="B909" s="96" t="s">
        <v>344</v>
      </c>
      <c r="C909" s="97" t="str">
        <f>IF(B909="","",_xlfn.XLOOKUP($B909,'Vendor Inputs'!$B$6:$B$1048576,'Vendor Inputs'!C$6:C$1048576))</f>
        <v/>
      </c>
      <c r="D909" s="97" t="str">
        <f>IF(B909="","",_xlfn.XLOOKUP($B909,'Vendor Inputs'!$B$6:$B$1048576,'Vendor Inputs'!D$6:D$1048576))</f>
        <v/>
      </c>
      <c r="E909" s="97" t="str">
        <f>IF(B909="","",_xlfn.XLOOKUP($B909,'Vendor Inputs'!$B$6:$B$1048576,'Vendor Inputs'!F$6:F$1048576))</f>
        <v/>
      </c>
      <c r="F909" s="97" t="str">
        <f>IF(B909="","",_xlfn.XLOOKUP($B909,'Vendor Inputs'!$B$6:$B$1048576,'Vendor Inputs'!G$6:G$1048576))</f>
        <v/>
      </c>
      <c r="G909" s="67"/>
      <c r="H909" s="101"/>
      <c r="I909" s="97" t="str">
        <f t="shared" si="42"/>
        <v/>
      </c>
      <c r="J909" s="67"/>
      <c r="K909" s="98" t="str">
        <f t="shared" si="43"/>
        <v/>
      </c>
      <c r="L909" s="97" t="str">
        <f t="shared" si="44"/>
        <v/>
      </c>
    </row>
    <row r="910" spans="1:12">
      <c r="A910" s="97" t="str">
        <f>IF(BOM!C917="","",BOM!C917)</f>
        <v/>
      </c>
      <c r="B910" s="96" t="s">
        <v>344</v>
      </c>
      <c r="C910" s="97" t="str">
        <f>IF(B910="","",_xlfn.XLOOKUP($B910,'Vendor Inputs'!$B$6:$B$1048576,'Vendor Inputs'!C$6:C$1048576))</f>
        <v/>
      </c>
      <c r="D910" s="97" t="str">
        <f>IF(B910="","",_xlfn.XLOOKUP($B910,'Vendor Inputs'!$B$6:$B$1048576,'Vendor Inputs'!D$6:D$1048576))</f>
        <v/>
      </c>
      <c r="E910" s="97" t="str">
        <f>IF(B910="","",_xlfn.XLOOKUP($B910,'Vendor Inputs'!$B$6:$B$1048576,'Vendor Inputs'!F$6:F$1048576))</f>
        <v/>
      </c>
      <c r="F910" s="97" t="str">
        <f>IF(B910="","",_xlfn.XLOOKUP($B910,'Vendor Inputs'!$B$6:$B$1048576,'Vendor Inputs'!G$6:G$1048576))</f>
        <v/>
      </c>
      <c r="G910" s="67"/>
      <c r="H910" s="101"/>
      <c r="I910" s="97" t="str">
        <f t="shared" si="42"/>
        <v/>
      </c>
      <c r="J910" s="67"/>
      <c r="K910" s="98" t="str">
        <f t="shared" si="43"/>
        <v/>
      </c>
      <c r="L910" s="97" t="str">
        <f t="shared" si="44"/>
        <v/>
      </c>
    </row>
    <row r="911" spans="1:12">
      <c r="A911" s="97" t="str">
        <f>IF(BOM!C918="","",BOM!C918)</f>
        <v/>
      </c>
      <c r="B911" s="96" t="s">
        <v>344</v>
      </c>
      <c r="C911" s="97" t="str">
        <f>IF(B911="","",_xlfn.XLOOKUP($B911,'Vendor Inputs'!$B$6:$B$1048576,'Vendor Inputs'!C$6:C$1048576))</f>
        <v/>
      </c>
      <c r="D911" s="97" t="str">
        <f>IF(B911="","",_xlfn.XLOOKUP($B911,'Vendor Inputs'!$B$6:$B$1048576,'Vendor Inputs'!D$6:D$1048576))</f>
        <v/>
      </c>
      <c r="E911" s="97" t="str">
        <f>IF(B911="","",_xlfn.XLOOKUP($B911,'Vendor Inputs'!$B$6:$B$1048576,'Vendor Inputs'!F$6:F$1048576))</f>
        <v/>
      </c>
      <c r="F911" s="97" t="str">
        <f>IF(B911="","",_xlfn.XLOOKUP($B911,'Vendor Inputs'!$B$6:$B$1048576,'Vendor Inputs'!G$6:G$1048576))</f>
        <v/>
      </c>
      <c r="G911" s="67"/>
      <c r="H911" s="101"/>
      <c r="I911" s="97" t="str">
        <f t="shared" ref="I911:I974" si="45">IF(F911="","",H911*$F911)</f>
        <v/>
      </c>
      <c r="J911" s="67"/>
      <c r="K911" s="98" t="str">
        <f t="shared" ref="K911:K974" si="46">IF(OR(H911=1,H911=""),"",1-H911)</f>
        <v/>
      </c>
      <c r="L911" s="97" t="str">
        <f t="shared" ref="L911:L974" si="47">IF(K911="","",K911*$F911)</f>
        <v/>
      </c>
    </row>
    <row r="912" spans="1:12">
      <c r="A912" s="97" t="str">
        <f>IF(BOM!C919="","",BOM!C919)</f>
        <v/>
      </c>
      <c r="B912" s="96" t="s">
        <v>344</v>
      </c>
      <c r="C912" s="97" t="str">
        <f>IF(B912="","",_xlfn.XLOOKUP($B912,'Vendor Inputs'!$B$6:$B$1048576,'Vendor Inputs'!C$6:C$1048576))</f>
        <v/>
      </c>
      <c r="D912" s="97" t="str">
        <f>IF(B912="","",_xlfn.XLOOKUP($B912,'Vendor Inputs'!$B$6:$B$1048576,'Vendor Inputs'!D$6:D$1048576))</f>
        <v/>
      </c>
      <c r="E912" s="97" t="str">
        <f>IF(B912="","",_xlfn.XLOOKUP($B912,'Vendor Inputs'!$B$6:$B$1048576,'Vendor Inputs'!F$6:F$1048576))</f>
        <v/>
      </c>
      <c r="F912" s="97" t="str">
        <f>IF(B912="","",_xlfn.XLOOKUP($B912,'Vendor Inputs'!$B$6:$B$1048576,'Vendor Inputs'!G$6:G$1048576))</f>
        <v/>
      </c>
      <c r="G912" s="67"/>
      <c r="H912" s="101"/>
      <c r="I912" s="97" t="str">
        <f t="shared" si="45"/>
        <v/>
      </c>
      <c r="J912" s="67"/>
      <c r="K912" s="98" t="str">
        <f t="shared" si="46"/>
        <v/>
      </c>
      <c r="L912" s="97" t="str">
        <f t="shared" si="47"/>
        <v/>
      </c>
    </row>
    <row r="913" spans="1:12">
      <c r="A913" s="97" t="str">
        <f>IF(BOM!C920="","",BOM!C920)</f>
        <v/>
      </c>
      <c r="B913" s="96" t="s">
        <v>344</v>
      </c>
      <c r="C913" s="97" t="str">
        <f>IF(B913="","",_xlfn.XLOOKUP($B913,'Vendor Inputs'!$B$6:$B$1048576,'Vendor Inputs'!C$6:C$1048576))</f>
        <v/>
      </c>
      <c r="D913" s="97" t="str">
        <f>IF(B913="","",_xlfn.XLOOKUP($B913,'Vendor Inputs'!$B$6:$B$1048576,'Vendor Inputs'!D$6:D$1048576))</f>
        <v/>
      </c>
      <c r="E913" s="97" t="str">
        <f>IF(B913="","",_xlfn.XLOOKUP($B913,'Vendor Inputs'!$B$6:$B$1048576,'Vendor Inputs'!F$6:F$1048576))</f>
        <v/>
      </c>
      <c r="F913" s="97" t="str">
        <f>IF(B913="","",_xlfn.XLOOKUP($B913,'Vendor Inputs'!$B$6:$B$1048576,'Vendor Inputs'!G$6:G$1048576))</f>
        <v/>
      </c>
      <c r="G913" s="67"/>
      <c r="H913" s="101"/>
      <c r="I913" s="97" t="str">
        <f t="shared" si="45"/>
        <v/>
      </c>
      <c r="J913" s="67"/>
      <c r="K913" s="98" t="str">
        <f t="shared" si="46"/>
        <v/>
      </c>
      <c r="L913" s="97" t="str">
        <f t="shared" si="47"/>
        <v/>
      </c>
    </row>
    <row r="914" spans="1:12">
      <c r="A914" s="97" t="str">
        <f>IF(BOM!C921="","",BOM!C921)</f>
        <v/>
      </c>
      <c r="B914" s="96" t="s">
        <v>344</v>
      </c>
      <c r="C914" s="97" t="str">
        <f>IF(B914="","",_xlfn.XLOOKUP($B914,'Vendor Inputs'!$B$6:$B$1048576,'Vendor Inputs'!C$6:C$1048576))</f>
        <v/>
      </c>
      <c r="D914" s="97" t="str">
        <f>IF(B914="","",_xlfn.XLOOKUP($B914,'Vendor Inputs'!$B$6:$B$1048576,'Vendor Inputs'!D$6:D$1048576))</f>
        <v/>
      </c>
      <c r="E914" s="97" t="str">
        <f>IF(B914="","",_xlfn.XLOOKUP($B914,'Vendor Inputs'!$B$6:$B$1048576,'Vendor Inputs'!F$6:F$1048576))</f>
        <v/>
      </c>
      <c r="F914" s="97" t="str">
        <f>IF(B914="","",_xlfn.XLOOKUP($B914,'Vendor Inputs'!$B$6:$B$1048576,'Vendor Inputs'!G$6:G$1048576))</f>
        <v/>
      </c>
      <c r="G914" s="67"/>
      <c r="H914" s="101"/>
      <c r="I914" s="97" t="str">
        <f t="shared" si="45"/>
        <v/>
      </c>
      <c r="J914" s="67"/>
      <c r="K914" s="98" t="str">
        <f t="shared" si="46"/>
        <v/>
      </c>
      <c r="L914" s="97" t="str">
        <f t="shared" si="47"/>
        <v/>
      </c>
    </row>
    <row r="915" spans="1:12">
      <c r="A915" s="97" t="str">
        <f>IF(BOM!C922="","",BOM!C922)</f>
        <v/>
      </c>
      <c r="B915" s="96" t="s">
        <v>344</v>
      </c>
      <c r="C915" s="97" t="str">
        <f>IF(B915="","",_xlfn.XLOOKUP($B915,'Vendor Inputs'!$B$6:$B$1048576,'Vendor Inputs'!C$6:C$1048576))</f>
        <v/>
      </c>
      <c r="D915" s="97" t="str">
        <f>IF(B915="","",_xlfn.XLOOKUP($B915,'Vendor Inputs'!$B$6:$B$1048576,'Vendor Inputs'!D$6:D$1048576))</f>
        <v/>
      </c>
      <c r="E915" s="97" t="str">
        <f>IF(B915="","",_xlfn.XLOOKUP($B915,'Vendor Inputs'!$B$6:$B$1048576,'Vendor Inputs'!F$6:F$1048576))</f>
        <v/>
      </c>
      <c r="F915" s="97" t="str">
        <f>IF(B915="","",_xlfn.XLOOKUP($B915,'Vendor Inputs'!$B$6:$B$1048576,'Vendor Inputs'!G$6:G$1048576))</f>
        <v/>
      </c>
      <c r="G915" s="67"/>
      <c r="H915" s="101"/>
      <c r="I915" s="97" t="str">
        <f t="shared" si="45"/>
        <v/>
      </c>
      <c r="J915" s="67"/>
      <c r="K915" s="98" t="str">
        <f t="shared" si="46"/>
        <v/>
      </c>
      <c r="L915" s="97" t="str">
        <f t="shared" si="47"/>
        <v/>
      </c>
    </row>
    <row r="916" spans="1:12">
      <c r="A916" s="97" t="str">
        <f>IF(BOM!C923="","",BOM!C923)</f>
        <v/>
      </c>
      <c r="B916" s="96" t="s">
        <v>344</v>
      </c>
      <c r="C916" s="97" t="str">
        <f>IF(B916="","",_xlfn.XLOOKUP($B916,'Vendor Inputs'!$B$6:$B$1048576,'Vendor Inputs'!C$6:C$1048576))</f>
        <v/>
      </c>
      <c r="D916" s="97" t="str">
        <f>IF(B916="","",_xlfn.XLOOKUP($B916,'Vendor Inputs'!$B$6:$B$1048576,'Vendor Inputs'!D$6:D$1048576))</f>
        <v/>
      </c>
      <c r="E916" s="97" t="str">
        <f>IF(B916="","",_xlfn.XLOOKUP($B916,'Vendor Inputs'!$B$6:$B$1048576,'Vendor Inputs'!F$6:F$1048576))</f>
        <v/>
      </c>
      <c r="F916" s="97" t="str">
        <f>IF(B916="","",_xlfn.XLOOKUP($B916,'Vendor Inputs'!$B$6:$B$1048576,'Vendor Inputs'!G$6:G$1048576))</f>
        <v/>
      </c>
      <c r="G916" s="67"/>
      <c r="H916" s="101"/>
      <c r="I916" s="97" t="str">
        <f t="shared" si="45"/>
        <v/>
      </c>
      <c r="J916" s="67"/>
      <c r="K916" s="98" t="str">
        <f t="shared" si="46"/>
        <v/>
      </c>
      <c r="L916" s="97" t="str">
        <f t="shared" si="47"/>
        <v/>
      </c>
    </row>
    <row r="917" spans="1:12">
      <c r="A917" s="97" t="str">
        <f>IF(BOM!C924="","",BOM!C924)</f>
        <v/>
      </c>
      <c r="B917" s="96" t="s">
        <v>344</v>
      </c>
      <c r="C917" s="97" t="str">
        <f>IF(B917="","",_xlfn.XLOOKUP($B917,'Vendor Inputs'!$B$6:$B$1048576,'Vendor Inputs'!C$6:C$1048576))</f>
        <v/>
      </c>
      <c r="D917" s="97" t="str">
        <f>IF(B917="","",_xlfn.XLOOKUP($B917,'Vendor Inputs'!$B$6:$B$1048576,'Vendor Inputs'!D$6:D$1048576))</f>
        <v/>
      </c>
      <c r="E917" s="97" t="str">
        <f>IF(B917="","",_xlfn.XLOOKUP($B917,'Vendor Inputs'!$B$6:$B$1048576,'Vendor Inputs'!F$6:F$1048576))</f>
        <v/>
      </c>
      <c r="F917" s="97" t="str">
        <f>IF(B917="","",_xlfn.XLOOKUP($B917,'Vendor Inputs'!$B$6:$B$1048576,'Vendor Inputs'!G$6:G$1048576))</f>
        <v/>
      </c>
      <c r="G917" s="67"/>
      <c r="H917" s="101"/>
      <c r="I917" s="97" t="str">
        <f t="shared" si="45"/>
        <v/>
      </c>
      <c r="J917" s="67"/>
      <c r="K917" s="98" t="str">
        <f t="shared" si="46"/>
        <v/>
      </c>
      <c r="L917" s="97" t="str">
        <f t="shared" si="47"/>
        <v/>
      </c>
    </row>
    <row r="918" spans="1:12">
      <c r="A918" s="97" t="str">
        <f>IF(BOM!C925="","",BOM!C925)</f>
        <v/>
      </c>
      <c r="B918" s="96" t="s">
        <v>344</v>
      </c>
      <c r="C918" s="97" t="str">
        <f>IF(B918="","",_xlfn.XLOOKUP($B918,'Vendor Inputs'!$B$6:$B$1048576,'Vendor Inputs'!C$6:C$1048576))</f>
        <v/>
      </c>
      <c r="D918" s="97" t="str">
        <f>IF(B918="","",_xlfn.XLOOKUP($B918,'Vendor Inputs'!$B$6:$B$1048576,'Vendor Inputs'!D$6:D$1048576))</f>
        <v/>
      </c>
      <c r="E918" s="97" t="str">
        <f>IF(B918="","",_xlfn.XLOOKUP($B918,'Vendor Inputs'!$B$6:$B$1048576,'Vendor Inputs'!F$6:F$1048576))</f>
        <v/>
      </c>
      <c r="F918" s="97" t="str">
        <f>IF(B918="","",_xlfn.XLOOKUP($B918,'Vendor Inputs'!$B$6:$B$1048576,'Vendor Inputs'!G$6:G$1048576))</f>
        <v/>
      </c>
      <c r="G918" s="67"/>
      <c r="H918" s="101"/>
      <c r="I918" s="97" t="str">
        <f t="shared" si="45"/>
        <v/>
      </c>
      <c r="J918" s="67"/>
      <c r="K918" s="98" t="str">
        <f t="shared" si="46"/>
        <v/>
      </c>
      <c r="L918" s="97" t="str">
        <f t="shared" si="47"/>
        <v/>
      </c>
    </row>
    <row r="919" spans="1:12">
      <c r="A919" s="97" t="str">
        <f>IF(BOM!C926="","",BOM!C926)</f>
        <v/>
      </c>
      <c r="B919" s="96" t="s">
        <v>344</v>
      </c>
      <c r="C919" s="97" t="str">
        <f>IF(B919="","",_xlfn.XLOOKUP($B919,'Vendor Inputs'!$B$6:$B$1048576,'Vendor Inputs'!C$6:C$1048576))</f>
        <v/>
      </c>
      <c r="D919" s="97" t="str">
        <f>IF(B919="","",_xlfn.XLOOKUP($B919,'Vendor Inputs'!$B$6:$B$1048576,'Vendor Inputs'!D$6:D$1048576))</f>
        <v/>
      </c>
      <c r="E919" s="97" t="str">
        <f>IF(B919="","",_xlfn.XLOOKUP($B919,'Vendor Inputs'!$B$6:$B$1048576,'Vendor Inputs'!F$6:F$1048576))</f>
        <v/>
      </c>
      <c r="F919" s="97" t="str">
        <f>IF(B919="","",_xlfn.XLOOKUP($B919,'Vendor Inputs'!$B$6:$B$1048576,'Vendor Inputs'!G$6:G$1048576))</f>
        <v/>
      </c>
      <c r="G919" s="67"/>
      <c r="H919" s="101"/>
      <c r="I919" s="97" t="str">
        <f t="shared" si="45"/>
        <v/>
      </c>
      <c r="J919" s="67"/>
      <c r="K919" s="98" t="str">
        <f t="shared" si="46"/>
        <v/>
      </c>
      <c r="L919" s="97" t="str">
        <f t="shared" si="47"/>
        <v/>
      </c>
    </row>
    <row r="920" spans="1:12">
      <c r="A920" s="97" t="str">
        <f>IF(BOM!C927="","",BOM!C927)</f>
        <v/>
      </c>
      <c r="B920" s="96" t="s">
        <v>344</v>
      </c>
      <c r="C920" s="97" t="str">
        <f>IF(B920="","",_xlfn.XLOOKUP($B920,'Vendor Inputs'!$B$6:$B$1048576,'Vendor Inputs'!C$6:C$1048576))</f>
        <v/>
      </c>
      <c r="D920" s="97" t="str">
        <f>IF(B920="","",_xlfn.XLOOKUP($B920,'Vendor Inputs'!$B$6:$B$1048576,'Vendor Inputs'!D$6:D$1048576))</f>
        <v/>
      </c>
      <c r="E920" s="97" t="str">
        <f>IF(B920="","",_xlfn.XLOOKUP($B920,'Vendor Inputs'!$B$6:$B$1048576,'Vendor Inputs'!F$6:F$1048576))</f>
        <v/>
      </c>
      <c r="F920" s="97" t="str">
        <f>IF(B920="","",_xlfn.XLOOKUP($B920,'Vendor Inputs'!$B$6:$B$1048576,'Vendor Inputs'!G$6:G$1048576))</f>
        <v/>
      </c>
      <c r="G920" s="67"/>
      <c r="H920" s="101"/>
      <c r="I920" s="97" t="str">
        <f t="shared" si="45"/>
        <v/>
      </c>
      <c r="J920" s="67"/>
      <c r="K920" s="98" t="str">
        <f t="shared" si="46"/>
        <v/>
      </c>
      <c r="L920" s="97" t="str">
        <f t="shared" si="47"/>
        <v/>
      </c>
    </row>
    <row r="921" spans="1:12">
      <c r="A921" s="97" t="str">
        <f>IF(BOM!C928="","",BOM!C928)</f>
        <v/>
      </c>
      <c r="B921" s="96" t="s">
        <v>344</v>
      </c>
      <c r="C921" s="97" t="str">
        <f>IF(B921="","",_xlfn.XLOOKUP($B921,'Vendor Inputs'!$B$6:$B$1048576,'Vendor Inputs'!C$6:C$1048576))</f>
        <v/>
      </c>
      <c r="D921" s="97" t="str">
        <f>IF(B921="","",_xlfn.XLOOKUP($B921,'Vendor Inputs'!$B$6:$B$1048576,'Vendor Inputs'!D$6:D$1048576))</f>
        <v/>
      </c>
      <c r="E921" s="97" t="str">
        <f>IF(B921="","",_xlfn.XLOOKUP($B921,'Vendor Inputs'!$B$6:$B$1048576,'Vendor Inputs'!F$6:F$1048576))</f>
        <v/>
      </c>
      <c r="F921" s="97" t="str">
        <f>IF(B921="","",_xlfn.XLOOKUP($B921,'Vendor Inputs'!$B$6:$B$1048576,'Vendor Inputs'!G$6:G$1048576))</f>
        <v/>
      </c>
      <c r="G921" s="67"/>
      <c r="H921" s="101"/>
      <c r="I921" s="97" t="str">
        <f t="shared" si="45"/>
        <v/>
      </c>
      <c r="J921" s="67"/>
      <c r="K921" s="98" t="str">
        <f t="shared" si="46"/>
        <v/>
      </c>
      <c r="L921" s="97" t="str">
        <f t="shared" si="47"/>
        <v/>
      </c>
    </row>
    <row r="922" spans="1:12">
      <c r="A922" s="97" t="str">
        <f>IF(BOM!C929="","",BOM!C929)</f>
        <v/>
      </c>
      <c r="B922" s="96" t="s">
        <v>344</v>
      </c>
      <c r="C922" s="97" t="str">
        <f>IF(B922="","",_xlfn.XLOOKUP($B922,'Vendor Inputs'!$B$6:$B$1048576,'Vendor Inputs'!C$6:C$1048576))</f>
        <v/>
      </c>
      <c r="D922" s="97" t="str">
        <f>IF(B922="","",_xlfn.XLOOKUP($B922,'Vendor Inputs'!$B$6:$B$1048576,'Vendor Inputs'!D$6:D$1048576))</f>
        <v/>
      </c>
      <c r="E922" s="97" t="str">
        <f>IF(B922="","",_xlfn.XLOOKUP($B922,'Vendor Inputs'!$B$6:$B$1048576,'Vendor Inputs'!F$6:F$1048576))</f>
        <v/>
      </c>
      <c r="F922" s="97" t="str">
        <f>IF(B922="","",_xlfn.XLOOKUP($B922,'Vendor Inputs'!$B$6:$B$1048576,'Vendor Inputs'!G$6:G$1048576))</f>
        <v/>
      </c>
      <c r="G922" s="67"/>
      <c r="H922" s="101"/>
      <c r="I922" s="97" t="str">
        <f t="shared" si="45"/>
        <v/>
      </c>
      <c r="J922" s="67"/>
      <c r="K922" s="98" t="str">
        <f t="shared" si="46"/>
        <v/>
      </c>
      <c r="L922" s="97" t="str">
        <f t="shared" si="47"/>
        <v/>
      </c>
    </row>
    <row r="923" spans="1:12">
      <c r="A923" s="97" t="str">
        <f>IF(BOM!C930="","",BOM!C930)</f>
        <v/>
      </c>
      <c r="B923" s="96" t="s">
        <v>344</v>
      </c>
      <c r="C923" s="97" t="str">
        <f>IF(B923="","",_xlfn.XLOOKUP($B923,'Vendor Inputs'!$B$6:$B$1048576,'Vendor Inputs'!C$6:C$1048576))</f>
        <v/>
      </c>
      <c r="D923" s="97" t="str">
        <f>IF(B923="","",_xlfn.XLOOKUP($B923,'Vendor Inputs'!$B$6:$B$1048576,'Vendor Inputs'!D$6:D$1048576))</f>
        <v/>
      </c>
      <c r="E923" s="97" t="str">
        <f>IF(B923="","",_xlfn.XLOOKUP($B923,'Vendor Inputs'!$B$6:$B$1048576,'Vendor Inputs'!F$6:F$1048576))</f>
        <v/>
      </c>
      <c r="F923" s="97" t="str">
        <f>IF(B923="","",_xlfn.XLOOKUP($B923,'Vendor Inputs'!$B$6:$B$1048576,'Vendor Inputs'!G$6:G$1048576))</f>
        <v/>
      </c>
      <c r="G923" s="67"/>
      <c r="H923" s="101"/>
      <c r="I923" s="97" t="str">
        <f t="shared" si="45"/>
        <v/>
      </c>
      <c r="J923" s="67"/>
      <c r="K923" s="98" t="str">
        <f t="shared" si="46"/>
        <v/>
      </c>
      <c r="L923" s="97" t="str">
        <f t="shared" si="47"/>
        <v/>
      </c>
    </row>
    <row r="924" spans="1:12">
      <c r="A924" s="97" t="str">
        <f>IF(BOM!C931="","",BOM!C931)</f>
        <v/>
      </c>
      <c r="B924" s="96" t="s">
        <v>344</v>
      </c>
      <c r="C924" s="97" t="str">
        <f>IF(B924="","",_xlfn.XLOOKUP($B924,'Vendor Inputs'!$B$6:$B$1048576,'Vendor Inputs'!C$6:C$1048576))</f>
        <v/>
      </c>
      <c r="D924" s="97" t="str">
        <f>IF(B924="","",_xlfn.XLOOKUP($B924,'Vendor Inputs'!$B$6:$B$1048576,'Vendor Inputs'!D$6:D$1048576))</f>
        <v/>
      </c>
      <c r="E924" s="97" t="str">
        <f>IF(B924="","",_xlfn.XLOOKUP($B924,'Vendor Inputs'!$B$6:$B$1048576,'Vendor Inputs'!F$6:F$1048576))</f>
        <v/>
      </c>
      <c r="F924" s="97" t="str">
        <f>IF(B924="","",_xlfn.XLOOKUP($B924,'Vendor Inputs'!$B$6:$B$1048576,'Vendor Inputs'!G$6:G$1048576))</f>
        <v/>
      </c>
      <c r="G924" s="67"/>
      <c r="H924" s="101"/>
      <c r="I924" s="97" t="str">
        <f t="shared" si="45"/>
        <v/>
      </c>
      <c r="J924" s="67"/>
      <c r="K924" s="98" t="str">
        <f t="shared" si="46"/>
        <v/>
      </c>
      <c r="L924" s="97" t="str">
        <f t="shared" si="47"/>
        <v/>
      </c>
    </row>
    <row r="925" spans="1:12">
      <c r="A925" s="97" t="str">
        <f>IF(BOM!C932="","",BOM!C932)</f>
        <v/>
      </c>
      <c r="B925" s="96" t="s">
        <v>344</v>
      </c>
      <c r="C925" s="97" t="str">
        <f>IF(B925="","",_xlfn.XLOOKUP($B925,'Vendor Inputs'!$B$6:$B$1048576,'Vendor Inputs'!C$6:C$1048576))</f>
        <v/>
      </c>
      <c r="D925" s="97" t="str">
        <f>IF(B925="","",_xlfn.XLOOKUP($B925,'Vendor Inputs'!$B$6:$B$1048576,'Vendor Inputs'!D$6:D$1048576))</f>
        <v/>
      </c>
      <c r="E925" s="97" t="str">
        <f>IF(B925="","",_xlfn.XLOOKUP($B925,'Vendor Inputs'!$B$6:$B$1048576,'Vendor Inputs'!F$6:F$1048576))</f>
        <v/>
      </c>
      <c r="F925" s="97" t="str">
        <f>IF(B925="","",_xlfn.XLOOKUP($B925,'Vendor Inputs'!$B$6:$B$1048576,'Vendor Inputs'!G$6:G$1048576))</f>
        <v/>
      </c>
      <c r="G925" s="67"/>
      <c r="H925" s="101"/>
      <c r="I925" s="97" t="str">
        <f t="shared" si="45"/>
        <v/>
      </c>
      <c r="J925" s="67"/>
      <c r="K925" s="98" t="str">
        <f t="shared" si="46"/>
        <v/>
      </c>
      <c r="L925" s="97" t="str">
        <f t="shared" si="47"/>
        <v/>
      </c>
    </row>
    <row r="926" spans="1:12">
      <c r="A926" s="97" t="str">
        <f>IF(BOM!C933="","",BOM!C933)</f>
        <v/>
      </c>
      <c r="B926" s="96" t="s">
        <v>344</v>
      </c>
      <c r="C926" s="97" t="str">
        <f>IF(B926="","",_xlfn.XLOOKUP($B926,'Vendor Inputs'!$B$6:$B$1048576,'Vendor Inputs'!C$6:C$1048576))</f>
        <v/>
      </c>
      <c r="D926" s="97" t="str">
        <f>IF(B926="","",_xlfn.XLOOKUP($B926,'Vendor Inputs'!$B$6:$B$1048576,'Vendor Inputs'!D$6:D$1048576))</f>
        <v/>
      </c>
      <c r="E926" s="97" t="str">
        <f>IF(B926="","",_xlfn.XLOOKUP($B926,'Vendor Inputs'!$B$6:$B$1048576,'Vendor Inputs'!F$6:F$1048576))</f>
        <v/>
      </c>
      <c r="F926" s="97" t="str">
        <f>IF(B926="","",_xlfn.XLOOKUP($B926,'Vendor Inputs'!$B$6:$B$1048576,'Vendor Inputs'!G$6:G$1048576))</f>
        <v/>
      </c>
      <c r="G926" s="67"/>
      <c r="H926" s="101"/>
      <c r="I926" s="97" t="str">
        <f t="shared" si="45"/>
        <v/>
      </c>
      <c r="J926" s="67"/>
      <c r="K926" s="98" t="str">
        <f t="shared" si="46"/>
        <v/>
      </c>
      <c r="L926" s="97" t="str">
        <f t="shared" si="47"/>
        <v/>
      </c>
    </row>
    <row r="927" spans="1:12">
      <c r="A927" s="97" t="str">
        <f>IF(BOM!C934="","",BOM!C934)</f>
        <v/>
      </c>
      <c r="B927" s="96" t="s">
        <v>344</v>
      </c>
      <c r="C927" s="97" t="str">
        <f>IF(B927="","",_xlfn.XLOOKUP($B927,'Vendor Inputs'!$B$6:$B$1048576,'Vendor Inputs'!C$6:C$1048576))</f>
        <v/>
      </c>
      <c r="D927" s="97" t="str">
        <f>IF(B927="","",_xlfn.XLOOKUP($B927,'Vendor Inputs'!$B$6:$B$1048576,'Vendor Inputs'!D$6:D$1048576))</f>
        <v/>
      </c>
      <c r="E927" s="97" t="str">
        <f>IF(B927="","",_xlfn.XLOOKUP($B927,'Vendor Inputs'!$B$6:$B$1048576,'Vendor Inputs'!F$6:F$1048576))</f>
        <v/>
      </c>
      <c r="F927" s="97" t="str">
        <f>IF(B927="","",_xlfn.XLOOKUP($B927,'Vendor Inputs'!$B$6:$B$1048576,'Vendor Inputs'!G$6:G$1048576))</f>
        <v/>
      </c>
      <c r="G927" s="67"/>
      <c r="H927" s="101"/>
      <c r="I927" s="97" t="str">
        <f t="shared" si="45"/>
        <v/>
      </c>
      <c r="J927" s="67"/>
      <c r="K927" s="98" t="str">
        <f t="shared" si="46"/>
        <v/>
      </c>
      <c r="L927" s="97" t="str">
        <f t="shared" si="47"/>
        <v/>
      </c>
    </row>
    <row r="928" spans="1:12">
      <c r="A928" s="97" t="str">
        <f>IF(BOM!C935="","",BOM!C935)</f>
        <v/>
      </c>
      <c r="B928" s="96" t="s">
        <v>344</v>
      </c>
      <c r="C928" s="97" t="str">
        <f>IF(B928="","",_xlfn.XLOOKUP($B928,'Vendor Inputs'!$B$6:$B$1048576,'Vendor Inputs'!C$6:C$1048576))</f>
        <v/>
      </c>
      <c r="D928" s="97" t="str">
        <f>IF(B928="","",_xlfn.XLOOKUP($B928,'Vendor Inputs'!$B$6:$B$1048576,'Vendor Inputs'!D$6:D$1048576))</f>
        <v/>
      </c>
      <c r="E928" s="97" t="str">
        <f>IF(B928="","",_xlfn.XLOOKUP($B928,'Vendor Inputs'!$B$6:$B$1048576,'Vendor Inputs'!F$6:F$1048576))</f>
        <v/>
      </c>
      <c r="F928" s="97" t="str">
        <f>IF(B928="","",_xlfn.XLOOKUP($B928,'Vendor Inputs'!$B$6:$B$1048576,'Vendor Inputs'!G$6:G$1048576))</f>
        <v/>
      </c>
      <c r="G928" s="67"/>
      <c r="H928" s="101"/>
      <c r="I928" s="97" t="str">
        <f t="shared" si="45"/>
        <v/>
      </c>
      <c r="J928" s="67"/>
      <c r="K928" s="98" t="str">
        <f t="shared" si="46"/>
        <v/>
      </c>
      <c r="L928" s="97" t="str">
        <f t="shared" si="47"/>
        <v/>
      </c>
    </row>
    <row r="929" spans="1:12">
      <c r="A929" s="97" t="str">
        <f>IF(BOM!C936="","",BOM!C936)</f>
        <v/>
      </c>
      <c r="B929" s="96" t="s">
        <v>344</v>
      </c>
      <c r="C929" s="97" t="str">
        <f>IF(B929="","",_xlfn.XLOOKUP($B929,'Vendor Inputs'!$B$6:$B$1048576,'Vendor Inputs'!C$6:C$1048576))</f>
        <v/>
      </c>
      <c r="D929" s="97" t="str">
        <f>IF(B929="","",_xlfn.XLOOKUP($B929,'Vendor Inputs'!$B$6:$B$1048576,'Vendor Inputs'!D$6:D$1048576))</f>
        <v/>
      </c>
      <c r="E929" s="97" t="str">
        <f>IF(B929="","",_xlfn.XLOOKUP($B929,'Vendor Inputs'!$B$6:$B$1048576,'Vendor Inputs'!F$6:F$1048576))</f>
        <v/>
      </c>
      <c r="F929" s="97" t="str">
        <f>IF(B929="","",_xlfn.XLOOKUP($B929,'Vendor Inputs'!$B$6:$B$1048576,'Vendor Inputs'!G$6:G$1048576))</f>
        <v/>
      </c>
      <c r="G929" s="67"/>
      <c r="H929" s="101"/>
      <c r="I929" s="97" t="str">
        <f t="shared" si="45"/>
        <v/>
      </c>
      <c r="J929" s="67"/>
      <c r="K929" s="98" t="str">
        <f t="shared" si="46"/>
        <v/>
      </c>
      <c r="L929" s="97" t="str">
        <f t="shared" si="47"/>
        <v/>
      </c>
    </row>
    <row r="930" spans="1:12">
      <c r="A930" s="97" t="str">
        <f>IF(BOM!C937="","",BOM!C937)</f>
        <v/>
      </c>
      <c r="B930" s="96" t="s">
        <v>344</v>
      </c>
      <c r="C930" s="97" t="str">
        <f>IF(B930="","",_xlfn.XLOOKUP($B930,'Vendor Inputs'!$B$6:$B$1048576,'Vendor Inputs'!C$6:C$1048576))</f>
        <v/>
      </c>
      <c r="D930" s="97" t="str">
        <f>IF(B930="","",_xlfn.XLOOKUP($B930,'Vendor Inputs'!$B$6:$B$1048576,'Vendor Inputs'!D$6:D$1048576))</f>
        <v/>
      </c>
      <c r="E930" s="97" t="str">
        <f>IF(B930="","",_xlfn.XLOOKUP($B930,'Vendor Inputs'!$B$6:$B$1048576,'Vendor Inputs'!F$6:F$1048576))</f>
        <v/>
      </c>
      <c r="F930" s="97" t="str">
        <f>IF(B930="","",_xlfn.XLOOKUP($B930,'Vendor Inputs'!$B$6:$B$1048576,'Vendor Inputs'!G$6:G$1048576))</f>
        <v/>
      </c>
      <c r="G930" s="67"/>
      <c r="H930" s="101"/>
      <c r="I930" s="97" t="str">
        <f t="shared" si="45"/>
        <v/>
      </c>
      <c r="J930" s="67"/>
      <c r="K930" s="98" t="str">
        <f t="shared" si="46"/>
        <v/>
      </c>
      <c r="L930" s="97" t="str">
        <f t="shared" si="47"/>
        <v/>
      </c>
    </row>
    <row r="931" spans="1:12">
      <c r="A931" s="97" t="str">
        <f>IF(BOM!C938="","",BOM!C938)</f>
        <v/>
      </c>
      <c r="B931" s="96" t="s">
        <v>344</v>
      </c>
      <c r="C931" s="97" t="str">
        <f>IF(B931="","",_xlfn.XLOOKUP($B931,'Vendor Inputs'!$B$6:$B$1048576,'Vendor Inputs'!C$6:C$1048576))</f>
        <v/>
      </c>
      <c r="D931" s="97" t="str">
        <f>IF(B931="","",_xlfn.XLOOKUP($B931,'Vendor Inputs'!$B$6:$B$1048576,'Vendor Inputs'!D$6:D$1048576))</f>
        <v/>
      </c>
      <c r="E931" s="97" t="str">
        <f>IF(B931="","",_xlfn.XLOOKUP($B931,'Vendor Inputs'!$B$6:$B$1048576,'Vendor Inputs'!F$6:F$1048576))</f>
        <v/>
      </c>
      <c r="F931" s="97" t="str">
        <f>IF(B931="","",_xlfn.XLOOKUP($B931,'Vendor Inputs'!$B$6:$B$1048576,'Vendor Inputs'!G$6:G$1048576))</f>
        <v/>
      </c>
      <c r="G931" s="67"/>
      <c r="H931" s="101"/>
      <c r="I931" s="97" t="str">
        <f t="shared" si="45"/>
        <v/>
      </c>
      <c r="J931" s="67"/>
      <c r="K931" s="98" t="str">
        <f t="shared" si="46"/>
        <v/>
      </c>
      <c r="L931" s="97" t="str">
        <f t="shared" si="47"/>
        <v/>
      </c>
    </row>
    <row r="932" spans="1:12">
      <c r="A932" s="97" t="str">
        <f>IF(BOM!C939="","",BOM!C939)</f>
        <v/>
      </c>
      <c r="B932" s="96" t="s">
        <v>344</v>
      </c>
      <c r="C932" s="97" t="str">
        <f>IF(B932="","",_xlfn.XLOOKUP($B932,'Vendor Inputs'!$B$6:$B$1048576,'Vendor Inputs'!C$6:C$1048576))</f>
        <v/>
      </c>
      <c r="D932" s="97" t="str">
        <f>IF(B932="","",_xlfn.XLOOKUP($B932,'Vendor Inputs'!$B$6:$B$1048576,'Vendor Inputs'!D$6:D$1048576))</f>
        <v/>
      </c>
      <c r="E932" s="97" t="str">
        <f>IF(B932="","",_xlfn.XLOOKUP($B932,'Vendor Inputs'!$B$6:$B$1048576,'Vendor Inputs'!F$6:F$1048576))</f>
        <v/>
      </c>
      <c r="F932" s="97" t="str">
        <f>IF(B932="","",_xlfn.XLOOKUP($B932,'Vendor Inputs'!$B$6:$B$1048576,'Vendor Inputs'!G$6:G$1048576))</f>
        <v/>
      </c>
      <c r="G932" s="67"/>
      <c r="H932" s="101"/>
      <c r="I932" s="97" t="str">
        <f t="shared" si="45"/>
        <v/>
      </c>
      <c r="J932" s="67"/>
      <c r="K932" s="98" t="str">
        <f t="shared" si="46"/>
        <v/>
      </c>
      <c r="L932" s="97" t="str">
        <f t="shared" si="47"/>
        <v/>
      </c>
    </row>
    <row r="933" spans="1:12">
      <c r="A933" s="97" t="str">
        <f>IF(BOM!C940="","",BOM!C940)</f>
        <v/>
      </c>
      <c r="B933" s="96" t="s">
        <v>344</v>
      </c>
      <c r="C933" s="97" t="str">
        <f>IF(B933="","",_xlfn.XLOOKUP($B933,'Vendor Inputs'!$B$6:$B$1048576,'Vendor Inputs'!C$6:C$1048576))</f>
        <v/>
      </c>
      <c r="D933" s="97" t="str">
        <f>IF(B933="","",_xlfn.XLOOKUP($B933,'Vendor Inputs'!$B$6:$B$1048576,'Vendor Inputs'!D$6:D$1048576))</f>
        <v/>
      </c>
      <c r="E933" s="97" t="str">
        <f>IF(B933="","",_xlfn.XLOOKUP($B933,'Vendor Inputs'!$B$6:$B$1048576,'Vendor Inputs'!F$6:F$1048576))</f>
        <v/>
      </c>
      <c r="F933" s="97" t="str">
        <f>IF(B933="","",_xlfn.XLOOKUP($B933,'Vendor Inputs'!$B$6:$B$1048576,'Vendor Inputs'!G$6:G$1048576))</f>
        <v/>
      </c>
      <c r="G933" s="67"/>
      <c r="H933" s="101"/>
      <c r="I933" s="97" t="str">
        <f t="shared" si="45"/>
        <v/>
      </c>
      <c r="J933" s="67"/>
      <c r="K933" s="98" t="str">
        <f t="shared" si="46"/>
        <v/>
      </c>
      <c r="L933" s="97" t="str">
        <f t="shared" si="47"/>
        <v/>
      </c>
    </row>
    <row r="934" spans="1:12">
      <c r="A934" s="97" t="str">
        <f>IF(BOM!C941="","",BOM!C941)</f>
        <v/>
      </c>
      <c r="B934" s="96" t="s">
        <v>344</v>
      </c>
      <c r="C934" s="97" t="str">
        <f>IF(B934="","",_xlfn.XLOOKUP($B934,'Vendor Inputs'!$B$6:$B$1048576,'Vendor Inputs'!C$6:C$1048576))</f>
        <v/>
      </c>
      <c r="D934" s="97" t="str">
        <f>IF(B934="","",_xlfn.XLOOKUP($B934,'Vendor Inputs'!$B$6:$B$1048576,'Vendor Inputs'!D$6:D$1048576))</f>
        <v/>
      </c>
      <c r="E934" s="97" t="str">
        <f>IF(B934="","",_xlfn.XLOOKUP($B934,'Vendor Inputs'!$B$6:$B$1048576,'Vendor Inputs'!F$6:F$1048576))</f>
        <v/>
      </c>
      <c r="F934" s="97" t="str">
        <f>IF(B934="","",_xlfn.XLOOKUP($B934,'Vendor Inputs'!$B$6:$B$1048576,'Vendor Inputs'!G$6:G$1048576))</f>
        <v/>
      </c>
      <c r="G934" s="67"/>
      <c r="H934" s="101"/>
      <c r="I934" s="97" t="str">
        <f t="shared" si="45"/>
        <v/>
      </c>
      <c r="J934" s="67"/>
      <c r="K934" s="98" t="str">
        <f t="shared" si="46"/>
        <v/>
      </c>
      <c r="L934" s="97" t="str">
        <f t="shared" si="47"/>
        <v/>
      </c>
    </row>
    <row r="935" spans="1:12">
      <c r="A935" s="97" t="str">
        <f>IF(BOM!C942="","",BOM!C942)</f>
        <v/>
      </c>
      <c r="B935" s="96" t="s">
        <v>344</v>
      </c>
      <c r="C935" s="97" t="str">
        <f>IF(B935="","",_xlfn.XLOOKUP($B935,'Vendor Inputs'!$B$6:$B$1048576,'Vendor Inputs'!C$6:C$1048576))</f>
        <v/>
      </c>
      <c r="D935" s="97" t="str">
        <f>IF(B935="","",_xlfn.XLOOKUP($B935,'Vendor Inputs'!$B$6:$B$1048576,'Vendor Inputs'!D$6:D$1048576))</f>
        <v/>
      </c>
      <c r="E935" s="97" t="str">
        <f>IF(B935="","",_xlfn.XLOOKUP($B935,'Vendor Inputs'!$B$6:$B$1048576,'Vendor Inputs'!F$6:F$1048576))</f>
        <v/>
      </c>
      <c r="F935" s="97" t="str">
        <f>IF(B935="","",_xlfn.XLOOKUP($B935,'Vendor Inputs'!$B$6:$B$1048576,'Vendor Inputs'!G$6:G$1048576))</f>
        <v/>
      </c>
      <c r="G935" s="67"/>
      <c r="H935" s="101"/>
      <c r="I935" s="97" t="str">
        <f t="shared" si="45"/>
        <v/>
      </c>
      <c r="J935" s="67"/>
      <c r="K935" s="98" t="str">
        <f t="shared" si="46"/>
        <v/>
      </c>
      <c r="L935" s="97" t="str">
        <f t="shared" si="47"/>
        <v/>
      </c>
    </row>
    <row r="936" spans="1:12">
      <c r="A936" s="97" t="str">
        <f>IF(BOM!C943="","",BOM!C943)</f>
        <v/>
      </c>
      <c r="B936" s="96" t="s">
        <v>344</v>
      </c>
      <c r="C936" s="97" t="str">
        <f>IF(B936="","",_xlfn.XLOOKUP($B936,'Vendor Inputs'!$B$6:$B$1048576,'Vendor Inputs'!C$6:C$1048576))</f>
        <v/>
      </c>
      <c r="D936" s="97" t="str">
        <f>IF(B936="","",_xlfn.XLOOKUP($B936,'Vendor Inputs'!$B$6:$B$1048576,'Vendor Inputs'!D$6:D$1048576))</f>
        <v/>
      </c>
      <c r="E936" s="97" t="str">
        <f>IF(B936="","",_xlfn.XLOOKUP($B936,'Vendor Inputs'!$B$6:$B$1048576,'Vendor Inputs'!F$6:F$1048576))</f>
        <v/>
      </c>
      <c r="F936" s="97" t="str">
        <f>IF(B936="","",_xlfn.XLOOKUP($B936,'Vendor Inputs'!$B$6:$B$1048576,'Vendor Inputs'!G$6:G$1048576))</f>
        <v/>
      </c>
      <c r="G936" s="67"/>
      <c r="H936" s="101"/>
      <c r="I936" s="97" t="str">
        <f t="shared" si="45"/>
        <v/>
      </c>
      <c r="J936" s="67"/>
      <c r="K936" s="98" t="str">
        <f t="shared" si="46"/>
        <v/>
      </c>
      <c r="L936" s="97" t="str">
        <f t="shared" si="47"/>
        <v/>
      </c>
    </row>
    <row r="937" spans="1:12">
      <c r="A937" s="97" t="str">
        <f>IF(BOM!C944="","",BOM!C944)</f>
        <v/>
      </c>
      <c r="B937" s="96" t="s">
        <v>344</v>
      </c>
      <c r="C937" s="97" t="str">
        <f>IF(B937="","",_xlfn.XLOOKUP($B937,'Vendor Inputs'!$B$6:$B$1048576,'Vendor Inputs'!C$6:C$1048576))</f>
        <v/>
      </c>
      <c r="D937" s="97" t="str">
        <f>IF(B937="","",_xlfn.XLOOKUP($B937,'Vendor Inputs'!$B$6:$B$1048576,'Vendor Inputs'!D$6:D$1048576))</f>
        <v/>
      </c>
      <c r="E937" s="97" t="str">
        <f>IF(B937="","",_xlfn.XLOOKUP($B937,'Vendor Inputs'!$B$6:$B$1048576,'Vendor Inputs'!F$6:F$1048576))</f>
        <v/>
      </c>
      <c r="F937" s="97" t="str">
        <f>IF(B937="","",_xlfn.XLOOKUP($B937,'Vendor Inputs'!$B$6:$B$1048576,'Vendor Inputs'!G$6:G$1048576))</f>
        <v/>
      </c>
      <c r="G937" s="67"/>
      <c r="H937" s="101"/>
      <c r="I937" s="97" t="str">
        <f t="shared" si="45"/>
        <v/>
      </c>
      <c r="J937" s="67"/>
      <c r="K937" s="98" t="str">
        <f t="shared" si="46"/>
        <v/>
      </c>
      <c r="L937" s="97" t="str">
        <f t="shared" si="47"/>
        <v/>
      </c>
    </row>
    <row r="938" spans="1:12">
      <c r="A938" s="97" t="str">
        <f>IF(BOM!C945="","",BOM!C945)</f>
        <v/>
      </c>
      <c r="B938" s="96" t="s">
        <v>344</v>
      </c>
      <c r="C938" s="97" t="str">
        <f>IF(B938="","",_xlfn.XLOOKUP($B938,'Vendor Inputs'!$B$6:$B$1048576,'Vendor Inputs'!C$6:C$1048576))</f>
        <v/>
      </c>
      <c r="D938" s="97" t="str">
        <f>IF(B938="","",_xlfn.XLOOKUP($B938,'Vendor Inputs'!$B$6:$B$1048576,'Vendor Inputs'!D$6:D$1048576))</f>
        <v/>
      </c>
      <c r="E938" s="97" t="str">
        <f>IF(B938="","",_xlfn.XLOOKUP($B938,'Vendor Inputs'!$B$6:$B$1048576,'Vendor Inputs'!F$6:F$1048576))</f>
        <v/>
      </c>
      <c r="F938" s="97" t="str">
        <f>IF(B938="","",_xlfn.XLOOKUP($B938,'Vendor Inputs'!$B$6:$B$1048576,'Vendor Inputs'!G$6:G$1048576))</f>
        <v/>
      </c>
      <c r="G938" s="67"/>
      <c r="H938" s="101"/>
      <c r="I938" s="97" t="str">
        <f t="shared" si="45"/>
        <v/>
      </c>
      <c r="J938" s="67"/>
      <c r="K938" s="98" t="str">
        <f t="shared" si="46"/>
        <v/>
      </c>
      <c r="L938" s="97" t="str">
        <f t="shared" si="47"/>
        <v/>
      </c>
    </row>
    <row r="939" spans="1:12">
      <c r="A939" s="97" t="str">
        <f>IF(BOM!C946="","",BOM!C946)</f>
        <v/>
      </c>
      <c r="B939" s="96" t="s">
        <v>344</v>
      </c>
      <c r="C939" s="97" t="str">
        <f>IF(B939="","",_xlfn.XLOOKUP($B939,'Vendor Inputs'!$B$6:$B$1048576,'Vendor Inputs'!C$6:C$1048576))</f>
        <v/>
      </c>
      <c r="D939" s="97" t="str">
        <f>IF(B939="","",_xlfn.XLOOKUP($B939,'Vendor Inputs'!$B$6:$B$1048576,'Vendor Inputs'!D$6:D$1048576))</f>
        <v/>
      </c>
      <c r="E939" s="97" t="str">
        <f>IF(B939="","",_xlfn.XLOOKUP($B939,'Vendor Inputs'!$B$6:$B$1048576,'Vendor Inputs'!F$6:F$1048576))</f>
        <v/>
      </c>
      <c r="F939" s="97" t="str">
        <f>IF(B939="","",_xlfn.XLOOKUP($B939,'Vendor Inputs'!$B$6:$B$1048576,'Vendor Inputs'!G$6:G$1048576))</f>
        <v/>
      </c>
      <c r="G939" s="67"/>
      <c r="H939" s="101"/>
      <c r="I939" s="97" t="str">
        <f t="shared" si="45"/>
        <v/>
      </c>
      <c r="J939" s="67"/>
      <c r="K939" s="98" t="str">
        <f t="shared" si="46"/>
        <v/>
      </c>
      <c r="L939" s="97" t="str">
        <f t="shared" si="47"/>
        <v/>
      </c>
    </row>
    <row r="940" spans="1:12">
      <c r="A940" s="97" t="str">
        <f>IF(BOM!C947="","",BOM!C947)</f>
        <v/>
      </c>
      <c r="B940" s="96" t="s">
        <v>344</v>
      </c>
      <c r="C940" s="97" t="str">
        <f>IF(B940="","",_xlfn.XLOOKUP($B940,'Vendor Inputs'!$B$6:$B$1048576,'Vendor Inputs'!C$6:C$1048576))</f>
        <v/>
      </c>
      <c r="D940" s="97" t="str">
        <f>IF(B940="","",_xlfn.XLOOKUP($B940,'Vendor Inputs'!$B$6:$B$1048576,'Vendor Inputs'!D$6:D$1048576))</f>
        <v/>
      </c>
      <c r="E940" s="97" t="str">
        <f>IF(B940="","",_xlfn.XLOOKUP($B940,'Vendor Inputs'!$B$6:$B$1048576,'Vendor Inputs'!F$6:F$1048576))</f>
        <v/>
      </c>
      <c r="F940" s="97" t="str">
        <f>IF(B940="","",_xlfn.XLOOKUP($B940,'Vendor Inputs'!$B$6:$B$1048576,'Vendor Inputs'!G$6:G$1048576))</f>
        <v/>
      </c>
      <c r="G940" s="67"/>
      <c r="H940" s="101"/>
      <c r="I940" s="97" t="str">
        <f t="shared" si="45"/>
        <v/>
      </c>
      <c r="J940" s="67"/>
      <c r="K940" s="98" t="str">
        <f t="shared" si="46"/>
        <v/>
      </c>
      <c r="L940" s="97" t="str">
        <f t="shared" si="47"/>
        <v/>
      </c>
    </row>
    <row r="941" spans="1:12">
      <c r="A941" s="97" t="str">
        <f>IF(BOM!C948="","",BOM!C948)</f>
        <v/>
      </c>
      <c r="B941" s="96" t="s">
        <v>344</v>
      </c>
      <c r="C941" s="97" t="str">
        <f>IF(B941="","",_xlfn.XLOOKUP($B941,'Vendor Inputs'!$B$6:$B$1048576,'Vendor Inputs'!C$6:C$1048576))</f>
        <v/>
      </c>
      <c r="D941" s="97" t="str">
        <f>IF(B941="","",_xlfn.XLOOKUP($B941,'Vendor Inputs'!$B$6:$B$1048576,'Vendor Inputs'!D$6:D$1048576))</f>
        <v/>
      </c>
      <c r="E941" s="97" t="str">
        <f>IF(B941="","",_xlfn.XLOOKUP($B941,'Vendor Inputs'!$B$6:$B$1048576,'Vendor Inputs'!F$6:F$1048576))</f>
        <v/>
      </c>
      <c r="F941" s="97" t="str">
        <f>IF(B941="","",_xlfn.XLOOKUP($B941,'Vendor Inputs'!$B$6:$B$1048576,'Vendor Inputs'!G$6:G$1048576))</f>
        <v/>
      </c>
      <c r="G941" s="67"/>
      <c r="H941" s="101"/>
      <c r="I941" s="97" t="str">
        <f t="shared" si="45"/>
        <v/>
      </c>
      <c r="J941" s="67"/>
      <c r="K941" s="98" t="str">
        <f t="shared" si="46"/>
        <v/>
      </c>
      <c r="L941" s="97" t="str">
        <f t="shared" si="47"/>
        <v/>
      </c>
    </row>
    <row r="942" spans="1:12">
      <c r="A942" s="97" t="str">
        <f>IF(BOM!C949="","",BOM!C949)</f>
        <v/>
      </c>
      <c r="B942" s="96" t="s">
        <v>344</v>
      </c>
      <c r="C942" s="97" t="str">
        <f>IF(B942="","",_xlfn.XLOOKUP($B942,'Vendor Inputs'!$B$6:$B$1048576,'Vendor Inputs'!C$6:C$1048576))</f>
        <v/>
      </c>
      <c r="D942" s="97" t="str">
        <f>IF(B942="","",_xlfn.XLOOKUP($B942,'Vendor Inputs'!$B$6:$B$1048576,'Vendor Inputs'!D$6:D$1048576))</f>
        <v/>
      </c>
      <c r="E942" s="97" t="str">
        <f>IF(B942="","",_xlfn.XLOOKUP($B942,'Vendor Inputs'!$B$6:$B$1048576,'Vendor Inputs'!F$6:F$1048576))</f>
        <v/>
      </c>
      <c r="F942" s="97" t="str">
        <f>IF(B942="","",_xlfn.XLOOKUP($B942,'Vendor Inputs'!$B$6:$B$1048576,'Vendor Inputs'!G$6:G$1048576))</f>
        <v/>
      </c>
      <c r="G942" s="67"/>
      <c r="H942" s="101"/>
      <c r="I942" s="97" t="str">
        <f t="shared" si="45"/>
        <v/>
      </c>
      <c r="J942" s="67"/>
      <c r="K942" s="98" t="str">
        <f t="shared" si="46"/>
        <v/>
      </c>
      <c r="L942" s="97" t="str">
        <f t="shared" si="47"/>
        <v/>
      </c>
    </row>
    <row r="943" spans="1:12">
      <c r="A943" s="97" t="str">
        <f>IF(BOM!C950="","",BOM!C950)</f>
        <v/>
      </c>
      <c r="B943" s="96" t="s">
        <v>344</v>
      </c>
      <c r="C943" s="97" t="str">
        <f>IF(B943="","",_xlfn.XLOOKUP($B943,'Vendor Inputs'!$B$6:$B$1048576,'Vendor Inputs'!C$6:C$1048576))</f>
        <v/>
      </c>
      <c r="D943" s="97" t="str">
        <f>IF(B943="","",_xlfn.XLOOKUP($B943,'Vendor Inputs'!$B$6:$B$1048576,'Vendor Inputs'!D$6:D$1048576))</f>
        <v/>
      </c>
      <c r="E943" s="97" t="str">
        <f>IF(B943="","",_xlfn.XLOOKUP($B943,'Vendor Inputs'!$B$6:$B$1048576,'Vendor Inputs'!F$6:F$1048576))</f>
        <v/>
      </c>
      <c r="F943" s="97" t="str">
        <f>IF(B943="","",_xlfn.XLOOKUP($B943,'Vendor Inputs'!$B$6:$B$1048576,'Vendor Inputs'!G$6:G$1048576))</f>
        <v/>
      </c>
      <c r="G943" s="67"/>
      <c r="H943" s="101"/>
      <c r="I943" s="97" t="str">
        <f t="shared" si="45"/>
        <v/>
      </c>
      <c r="J943" s="67"/>
      <c r="K943" s="98" t="str">
        <f t="shared" si="46"/>
        <v/>
      </c>
      <c r="L943" s="97" t="str">
        <f t="shared" si="47"/>
        <v/>
      </c>
    </row>
    <row r="944" spans="1:12">
      <c r="A944" s="97" t="str">
        <f>IF(BOM!C951="","",BOM!C951)</f>
        <v/>
      </c>
      <c r="B944" s="96" t="s">
        <v>344</v>
      </c>
      <c r="C944" s="97" t="str">
        <f>IF(B944="","",_xlfn.XLOOKUP($B944,'Vendor Inputs'!$B$6:$B$1048576,'Vendor Inputs'!C$6:C$1048576))</f>
        <v/>
      </c>
      <c r="D944" s="97" t="str">
        <f>IF(B944="","",_xlfn.XLOOKUP($B944,'Vendor Inputs'!$B$6:$B$1048576,'Vendor Inputs'!D$6:D$1048576))</f>
        <v/>
      </c>
      <c r="E944" s="97" t="str">
        <f>IF(B944="","",_xlfn.XLOOKUP($B944,'Vendor Inputs'!$B$6:$B$1048576,'Vendor Inputs'!F$6:F$1048576))</f>
        <v/>
      </c>
      <c r="F944" s="97" t="str">
        <f>IF(B944="","",_xlfn.XLOOKUP($B944,'Vendor Inputs'!$B$6:$B$1048576,'Vendor Inputs'!G$6:G$1048576))</f>
        <v/>
      </c>
      <c r="G944" s="67"/>
      <c r="H944" s="101"/>
      <c r="I944" s="97" t="str">
        <f t="shared" si="45"/>
        <v/>
      </c>
      <c r="J944" s="67"/>
      <c r="K944" s="98" t="str">
        <f t="shared" si="46"/>
        <v/>
      </c>
      <c r="L944" s="97" t="str">
        <f t="shared" si="47"/>
        <v/>
      </c>
    </row>
    <row r="945" spans="1:12">
      <c r="A945" s="97" t="str">
        <f>IF(BOM!C952="","",BOM!C952)</f>
        <v/>
      </c>
      <c r="B945" s="96" t="s">
        <v>344</v>
      </c>
      <c r="C945" s="97" t="str">
        <f>IF(B945="","",_xlfn.XLOOKUP($B945,'Vendor Inputs'!$B$6:$B$1048576,'Vendor Inputs'!C$6:C$1048576))</f>
        <v/>
      </c>
      <c r="D945" s="97" t="str">
        <f>IF(B945="","",_xlfn.XLOOKUP($B945,'Vendor Inputs'!$B$6:$B$1048576,'Vendor Inputs'!D$6:D$1048576))</f>
        <v/>
      </c>
      <c r="E945" s="97" t="str">
        <f>IF(B945="","",_xlfn.XLOOKUP($B945,'Vendor Inputs'!$B$6:$B$1048576,'Vendor Inputs'!F$6:F$1048576))</f>
        <v/>
      </c>
      <c r="F945" s="97" t="str">
        <f>IF(B945="","",_xlfn.XLOOKUP($B945,'Vendor Inputs'!$B$6:$B$1048576,'Vendor Inputs'!G$6:G$1048576))</f>
        <v/>
      </c>
      <c r="G945" s="67"/>
      <c r="H945" s="101"/>
      <c r="I945" s="97" t="str">
        <f t="shared" si="45"/>
        <v/>
      </c>
      <c r="J945" s="67"/>
      <c r="K945" s="98" t="str">
        <f t="shared" si="46"/>
        <v/>
      </c>
      <c r="L945" s="97" t="str">
        <f t="shared" si="47"/>
        <v/>
      </c>
    </row>
    <row r="946" spans="1:12">
      <c r="A946" s="97" t="str">
        <f>IF(BOM!C953="","",BOM!C953)</f>
        <v/>
      </c>
      <c r="B946" s="96" t="s">
        <v>344</v>
      </c>
      <c r="C946" s="97" t="str">
        <f>IF(B946="","",_xlfn.XLOOKUP($B946,'Vendor Inputs'!$B$6:$B$1048576,'Vendor Inputs'!C$6:C$1048576))</f>
        <v/>
      </c>
      <c r="D946" s="97" t="str">
        <f>IF(B946="","",_xlfn.XLOOKUP($B946,'Vendor Inputs'!$B$6:$B$1048576,'Vendor Inputs'!D$6:D$1048576))</f>
        <v/>
      </c>
      <c r="E946" s="97" t="str">
        <f>IF(B946="","",_xlfn.XLOOKUP($B946,'Vendor Inputs'!$B$6:$B$1048576,'Vendor Inputs'!F$6:F$1048576))</f>
        <v/>
      </c>
      <c r="F946" s="97" t="str">
        <f>IF(B946="","",_xlfn.XLOOKUP($B946,'Vendor Inputs'!$B$6:$B$1048576,'Vendor Inputs'!G$6:G$1048576))</f>
        <v/>
      </c>
      <c r="G946" s="67"/>
      <c r="H946" s="101"/>
      <c r="I946" s="97" t="str">
        <f t="shared" si="45"/>
        <v/>
      </c>
      <c r="J946" s="67"/>
      <c r="K946" s="98" t="str">
        <f t="shared" si="46"/>
        <v/>
      </c>
      <c r="L946" s="97" t="str">
        <f t="shared" si="47"/>
        <v/>
      </c>
    </row>
    <row r="947" spans="1:12">
      <c r="A947" s="97" t="str">
        <f>IF(BOM!C954="","",BOM!C954)</f>
        <v/>
      </c>
      <c r="B947" s="96" t="s">
        <v>344</v>
      </c>
      <c r="C947" s="97" t="str">
        <f>IF(B947="","",_xlfn.XLOOKUP($B947,'Vendor Inputs'!$B$6:$B$1048576,'Vendor Inputs'!C$6:C$1048576))</f>
        <v/>
      </c>
      <c r="D947" s="97" t="str">
        <f>IF(B947="","",_xlfn.XLOOKUP($B947,'Vendor Inputs'!$B$6:$B$1048576,'Vendor Inputs'!D$6:D$1048576))</f>
        <v/>
      </c>
      <c r="E947" s="97" t="str">
        <f>IF(B947="","",_xlfn.XLOOKUP($B947,'Vendor Inputs'!$B$6:$B$1048576,'Vendor Inputs'!F$6:F$1048576))</f>
        <v/>
      </c>
      <c r="F947" s="97" t="str">
        <f>IF(B947="","",_xlfn.XLOOKUP($B947,'Vendor Inputs'!$B$6:$B$1048576,'Vendor Inputs'!G$6:G$1048576))</f>
        <v/>
      </c>
      <c r="G947" s="67"/>
      <c r="H947" s="101"/>
      <c r="I947" s="97" t="str">
        <f t="shared" si="45"/>
        <v/>
      </c>
      <c r="J947" s="67"/>
      <c r="K947" s="98" t="str">
        <f t="shared" si="46"/>
        <v/>
      </c>
      <c r="L947" s="97" t="str">
        <f t="shared" si="47"/>
        <v/>
      </c>
    </row>
    <row r="948" spans="1:12">
      <c r="A948" s="97" t="str">
        <f>IF(BOM!C955="","",BOM!C955)</f>
        <v/>
      </c>
      <c r="B948" s="96" t="s">
        <v>344</v>
      </c>
      <c r="C948" s="97" t="str">
        <f>IF(B948="","",_xlfn.XLOOKUP($B948,'Vendor Inputs'!$B$6:$B$1048576,'Vendor Inputs'!C$6:C$1048576))</f>
        <v/>
      </c>
      <c r="D948" s="97" t="str">
        <f>IF(B948="","",_xlfn.XLOOKUP($B948,'Vendor Inputs'!$B$6:$B$1048576,'Vendor Inputs'!D$6:D$1048576))</f>
        <v/>
      </c>
      <c r="E948" s="97" t="str">
        <f>IF(B948="","",_xlfn.XLOOKUP($B948,'Vendor Inputs'!$B$6:$B$1048576,'Vendor Inputs'!F$6:F$1048576))</f>
        <v/>
      </c>
      <c r="F948" s="97" t="str">
        <f>IF(B948="","",_xlfn.XLOOKUP($B948,'Vendor Inputs'!$B$6:$B$1048576,'Vendor Inputs'!G$6:G$1048576))</f>
        <v/>
      </c>
      <c r="G948" s="67"/>
      <c r="H948" s="101"/>
      <c r="I948" s="97" t="str">
        <f t="shared" si="45"/>
        <v/>
      </c>
      <c r="J948" s="67"/>
      <c r="K948" s="98" t="str">
        <f t="shared" si="46"/>
        <v/>
      </c>
      <c r="L948" s="97" t="str">
        <f t="shared" si="47"/>
        <v/>
      </c>
    </row>
    <row r="949" spans="1:12">
      <c r="A949" s="97" t="str">
        <f>IF(BOM!C956="","",BOM!C956)</f>
        <v/>
      </c>
      <c r="B949" s="96" t="s">
        <v>344</v>
      </c>
      <c r="C949" s="97" t="str">
        <f>IF(B949="","",_xlfn.XLOOKUP($B949,'Vendor Inputs'!$B$6:$B$1048576,'Vendor Inputs'!C$6:C$1048576))</f>
        <v/>
      </c>
      <c r="D949" s="97" t="str">
        <f>IF(B949="","",_xlfn.XLOOKUP($B949,'Vendor Inputs'!$B$6:$B$1048576,'Vendor Inputs'!D$6:D$1048576))</f>
        <v/>
      </c>
      <c r="E949" s="97" t="str">
        <f>IF(B949="","",_xlfn.XLOOKUP($B949,'Vendor Inputs'!$B$6:$B$1048576,'Vendor Inputs'!F$6:F$1048576))</f>
        <v/>
      </c>
      <c r="F949" s="97" t="str">
        <f>IF(B949="","",_xlfn.XLOOKUP($B949,'Vendor Inputs'!$B$6:$B$1048576,'Vendor Inputs'!G$6:G$1048576))</f>
        <v/>
      </c>
      <c r="G949" s="67"/>
      <c r="H949" s="101"/>
      <c r="I949" s="97" t="str">
        <f t="shared" si="45"/>
        <v/>
      </c>
      <c r="J949" s="67"/>
      <c r="K949" s="98" t="str">
        <f t="shared" si="46"/>
        <v/>
      </c>
      <c r="L949" s="97" t="str">
        <f t="shared" si="47"/>
        <v/>
      </c>
    </row>
    <row r="950" spans="1:12">
      <c r="A950" s="97" t="str">
        <f>IF(BOM!C957="","",BOM!C957)</f>
        <v/>
      </c>
      <c r="B950" s="96" t="s">
        <v>344</v>
      </c>
      <c r="C950" s="97" t="str">
        <f>IF(B950="","",_xlfn.XLOOKUP($B950,'Vendor Inputs'!$B$6:$B$1048576,'Vendor Inputs'!C$6:C$1048576))</f>
        <v/>
      </c>
      <c r="D950" s="97" t="str">
        <f>IF(B950="","",_xlfn.XLOOKUP($B950,'Vendor Inputs'!$B$6:$B$1048576,'Vendor Inputs'!D$6:D$1048576))</f>
        <v/>
      </c>
      <c r="E950" s="97" t="str">
        <f>IF(B950="","",_xlfn.XLOOKUP($B950,'Vendor Inputs'!$B$6:$B$1048576,'Vendor Inputs'!F$6:F$1048576))</f>
        <v/>
      </c>
      <c r="F950" s="97" t="str">
        <f>IF(B950="","",_xlfn.XLOOKUP($B950,'Vendor Inputs'!$B$6:$B$1048576,'Vendor Inputs'!G$6:G$1048576))</f>
        <v/>
      </c>
      <c r="G950" s="67"/>
      <c r="H950" s="101"/>
      <c r="I950" s="97" t="str">
        <f t="shared" si="45"/>
        <v/>
      </c>
      <c r="J950" s="67"/>
      <c r="K950" s="98" t="str">
        <f t="shared" si="46"/>
        <v/>
      </c>
      <c r="L950" s="97" t="str">
        <f t="shared" si="47"/>
        <v/>
      </c>
    </row>
    <row r="951" spans="1:12">
      <c r="A951" s="97" t="str">
        <f>IF(BOM!C958="","",BOM!C958)</f>
        <v/>
      </c>
      <c r="B951" s="96" t="s">
        <v>344</v>
      </c>
      <c r="C951" s="97" t="str">
        <f>IF(B951="","",_xlfn.XLOOKUP($B951,'Vendor Inputs'!$B$6:$B$1048576,'Vendor Inputs'!C$6:C$1048576))</f>
        <v/>
      </c>
      <c r="D951" s="97" t="str">
        <f>IF(B951="","",_xlfn.XLOOKUP($B951,'Vendor Inputs'!$B$6:$B$1048576,'Vendor Inputs'!D$6:D$1048576))</f>
        <v/>
      </c>
      <c r="E951" s="97" t="str">
        <f>IF(B951="","",_xlfn.XLOOKUP($B951,'Vendor Inputs'!$B$6:$B$1048576,'Vendor Inputs'!F$6:F$1048576))</f>
        <v/>
      </c>
      <c r="F951" s="97" t="str">
        <f>IF(B951="","",_xlfn.XLOOKUP($B951,'Vendor Inputs'!$B$6:$B$1048576,'Vendor Inputs'!G$6:G$1048576))</f>
        <v/>
      </c>
      <c r="G951" s="67"/>
      <c r="H951" s="101"/>
      <c r="I951" s="97" t="str">
        <f t="shared" si="45"/>
        <v/>
      </c>
      <c r="J951" s="67"/>
      <c r="K951" s="98" t="str">
        <f t="shared" si="46"/>
        <v/>
      </c>
      <c r="L951" s="97" t="str">
        <f t="shared" si="47"/>
        <v/>
      </c>
    </row>
    <row r="952" spans="1:12">
      <c r="A952" s="97" t="str">
        <f>IF(BOM!C959="","",BOM!C959)</f>
        <v/>
      </c>
      <c r="B952" s="96" t="s">
        <v>344</v>
      </c>
      <c r="C952" s="97" t="str">
        <f>IF(B952="","",_xlfn.XLOOKUP($B952,'Vendor Inputs'!$B$6:$B$1048576,'Vendor Inputs'!C$6:C$1048576))</f>
        <v/>
      </c>
      <c r="D952" s="97" t="str">
        <f>IF(B952="","",_xlfn.XLOOKUP($B952,'Vendor Inputs'!$B$6:$B$1048576,'Vendor Inputs'!D$6:D$1048576))</f>
        <v/>
      </c>
      <c r="E952" s="97" t="str">
        <f>IF(B952="","",_xlfn.XLOOKUP($B952,'Vendor Inputs'!$B$6:$B$1048576,'Vendor Inputs'!F$6:F$1048576))</f>
        <v/>
      </c>
      <c r="F952" s="97" t="str">
        <f>IF(B952="","",_xlfn.XLOOKUP($B952,'Vendor Inputs'!$B$6:$B$1048576,'Vendor Inputs'!G$6:G$1048576))</f>
        <v/>
      </c>
      <c r="G952" s="67"/>
      <c r="H952" s="101"/>
      <c r="I952" s="97" t="str">
        <f t="shared" si="45"/>
        <v/>
      </c>
      <c r="J952" s="67"/>
      <c r="K952" s="98" t="str">
        <f t="shared" si="46"/>
        <v/>
      </c>
      <c r="L952" s="97" t="str">
        <f t="shared" si="47"/>
        <v/>
      </c>
    </row>
    <row r="953" spans="1:12">
      <c r="A953" s="97" t="str">
        <f>IF(BOM!C960="","",BOM!C960)</f>
        <v/>
      </c>
      <c r="B953" s="96" t="s">
        <v>344</v>
      </c>
      <c r="C953" s="97" t="str">
        <f>IF(B953="","",_xlfn.XLOOKUP($B953,'Vendor Inputs'!$B$6:$B$1048576,'Vendor Inputs'!C$6:C$1048576))</f>
        <v/>
      </c>
      <c r="D953" s="97" t="str">
        <f>IF(B953="","",_xlfn.XLOOKUP($B953,'Vendor Inputs'!$B$6:$B$1048576,'Vendor Inputs'!D$6:D$1048576))</f>
        <v/>
      </c>
      <c r="E953" s="97" t="str">
        <f>IF(B953="","",_xlfn.XLOOKUP($B953,'Vendor Inputs'!$B$6:$B$1048576,'Vendor Inputs'!F$6:F$1048576))</f>
        <v/>
      </c>
      <c r="F953" s="97" t="str">
        <f>IF(B953="","",_xlfn.XLOOKUP($B953,'Vendor Inputs'!$B$6:$B$1048576,'Vendor Inputs'!G$6:G$1048576))</f>
        <v/>
      </c>
      <c r="G953" s="67"/>
      <c r="H953" s="101"/>
      <c r="I953" s="97" t="str">
        <f t="shared" si="45"/>
        <v/>
      </c>
      <c r="J953" s="67"/>
      <c r="K953" s="98" t="str">
        <f t="shared" si="46"/>
        <v/>
      </c>
      <c r="L953" s="97" t="str">
        <f t="shared" si="47"/>
        <v/>
      </c>
    </row>
    <row r="954" spans="1:12">
      <c r="A954" s="97" t="str">
        <f>IF(BOM!C961="","",BOM!C961)</f>
        <v/>
      </c>
      <c r="B954" s="96" t="s">
        <v>344</v>
      </c>
      <c r="C954" s="97" t="str">
        <f>IF(B954="","",_xlfn.XLOOKUP($B954,'Vendor Inputs'!$B$6:$B$1048576,'Vendor Inputs'!C$6:C$1048576))</f>
        <v/>
      </c>
      <c r="D954" s="97" t="str">
        <f>IF(B954="","",_xlfn.XLOOKUP($B954,'Vendor Inputs'!$B$6:$B$1048576,'Vendor Inputs'!D$6:D$1048576))</f>
        <v/>
      </c>
      <c r="E954" s="97" t="str">
        <f>IF(B954="","",_xlfn.XLOOKUP($B954,'Vendor Inputs'!$B$6:$B$1048576,'Vendor Inputs'!F$6:F$1048576))</f>
        <v/>
      </c>
      <c r="F954" s="97" t="str">
        <f>IF(B954="","",_xlfn.XLOOKUP($B954,'Vendor Inputs'!$B$6:$B$1048576,'Vendor Inputs'!G$6:G$1048576))</f>
        <v/>
      </c>
      <c r="G954" s="67"/>
      <c r="H954" s="101"/>
      <c r="I954" s="97" t="str">
        <f t="shared" si="45"/>
        <v/>
      </c>
      <c r="J954" s="67"/>
      <c r="K954" s="98" t="str">
        <f t="shared" si="46"/>
        <v/>
      </c>
      <c r="L954" s="97" t="str">
        <f t="shared" si="47"/>
        <v/>
      </c>
    </row>
    <row r="955" spans="1:12">
      <c r="A955" s="97" t="str">
        <f>IF(BOM!C962="","",BOM!C962)</f>
        <v/>
      </c>
      <c r="B955" s="96" t="s">
        <v>344</v>
      </c>
      <c r="C955" s="97" t="str">
        <f>IF(B955="","",_xlfn.XLOOKUP($B955,'Vendor Inputs'!$B$6:$B$1048576,'Vendor Inputs'!C$6:C$1048576))</f>
        <v/>
      </c>
      <c r="D955" s="97" t="str">
        <f>IF(B955="","",_xlfn.XLOOKUP($B955,'Vendor Inputs'!$B$6:$B$1048576,'Vendor Inputs'!D$6:D$1048576))</f>
        <v/>
      </c>
      <c r="E955" s="97" t="str">
        <f>IF(B955="","",_xlfn.XLOOKUP($B955,'Vendor Inputs'!$B$6:$B$1048576,'Vendor Inputs'!F$6:F$1048576))</f>
        <v/>
      </c>
      <c r="F955" s="97" t="str">
        <f>IF(B955="","",_xlfn.XLOOKUP($B955,'Vendor Inputs'!$B$6:$B$1048576,'Vendor Inputs'!G$6:G$1048576))</f>
        <v/>
      </c>
      <c r="G955" s="67"/>
      <c r="H955" s="101"/>
      <c r="I955" s="97" t="str">
        <f t="shared" si="45"/>
        <v/>
      </c>
      <c r="J955" s="67"/>
      <c r="K955" s="98" t="str">
        <f t="shared" si="46"/>
        <v/>
      </c>
      <c r="L955" s="97" t="str">
        <f t="shared" si="47"/>
        <v/>
      </c>
    </row>
    <row r="956" spans="1:12">
      <c r="A956" s="97" t="str">
        <f>IF(BOM!C963="","",BOM!C963)</f>
        <v/>
      </c>
      <c r="B956" s="96" t="s">
        <v>344</v>
      </c>
      <c r="C956" s="97" t="str">
        <f>IF(B956="","",_xlfn.XLOOKUP($B956,'Vendor Inputs'!$B$6:$B$1048576,'Vendor Inputs'!C$6:C$1048576))</f>
        <v/>
      </c>
      <c r="D956" s="97" t="str">
        <f>IF(B956="","",_xlfn.XLOOKUP($B956,'Vendor Inputs'!$B$6:$B$1048576,'Vendor Inputs'!D$6:D$1048576))</f>
        <v/>
      </c>
      <c r="E956" s="97" t="str">
        <f>IF(B956="","",_xlfn.XLOOKUP($B956,'Vendor Inputs'!$B$6:$B$1048576,'Vendor Inputs'!F$6:F$1048576))</f>
        <v/>
      </c>
      <c r="F956" s="97" t="str">
        <f>IF(B956="","",_xlfn.XLOOKUP($B956,'Vendor Inputs'!$B$6:$B$1048576,'Vendor Inputs'!G$6:G$1048576))</f>
        <v/>
      </c>
      <c r="G956" s="67"/>
      <c r="H956" s="101"/>
      <c r="I956" s="97" t="str">
        <f t="shared" si="45"/>
        <v/>
      </c>
      <c r="J956" s="67"/>
      <c r="K956" s="98" t="str">
        <f t="shared" si="46"/>
        <v/>
      </c>
      <c r="L956" s="97" t="str">
        <f t="shared" si="47"/>
        <v/>
      </c>
    </row>
    <row r="957" spans="1:12">
      <c r="A957" s="97" t="str">
        <f>IF(BOM!C964="","",BOM!C964)</f>
        <v/>
      </c>
      <c r="B957" s="96" t="s">
        <v>344</v>
      </c>
      <c r="C957" s="97" t="str">
        <f>IF(B957="","",_xlfn.XLOOKUP($B957,'Vendor Inputs'!$B$6:$B$1048576,'Vendor Inputs'!C$6:C$1048576))</f>
        <v/>
      </c>
      <c r="D957" s="97" t="str">
        <f>IF(B957="","",_xlfn.XLOOKUP($B957,'Vendor Inputs'!$B$6:$B$1048576,'Vendor Inputs'!D$6:D$1048576))</f>
        <v/>
      </c>
      <c r="E957" s="97" t="str">
        <f>IF(B957="","",_xlfn.XLOOKUP($B957,'Vendor Inputs'!$B$6:$B$1048576,'Vendor Inputs'!F$6:F$1048576))</f>
        <v/>
      </c>
      <c r="F957" s="97" t="str">
        <f>IF(B957="","",_xlfn.XLOOKUP($B957,'Vendor Inputs'!$B$6:$B$1048576,'Vendor Inputs'!G$6:G$1048576))</f>
        <v/>
      </c>
      <c r="G957" s="67"/>
      <c r="H957" s="101"/>
      <c r="I957" s="97" t="str">
        <f t="shared" si="45"/>
        <v/>
      </c>
      <c r="J957" s="67"/>
      <c r="K957" s="98" t="str">
        <f t="shared" si="46"/>
        <v/>
      </c>
      <c r="L957" s="97" t="str">
        <f t="shared" si="47"/>
        <v/>
      </c>
    </row>
    <row r="958" spans="1:12">
      <c r="A958" s="97" t="str">
        <f>IF(BOM!C965="","",BOM!C965)</f>
        <v/>
      </c>
      <c r="B958" s="96" t="s">
        <v>344</v>
      </c>
      <c r="C958" s="97" t="str">
        <f>IF(B958="","",_xlfn.XLOOKUP($B958,'Vendor Inputs'!$B$6:$B$1048576,'Vendor Inputs'!C$6:C$1048576))</f>
        <v/>
      </c>
      <c r="D958" s="97" t="str">
        <f>IF(B958="","",_xlfn.XLOOKUP($B958,'Vendor Inputs'!$B$6:$B$1048576,'Vendor Inputs'!D$6:D$1048576))</f>
        <v/>
      </c>
      <c r="E958" s="97" t="str">
        <f>IF(B958="","",_xlfn.XLOOKUP($B958,'Vendor Inputs'!$B$6:$B$1048576,'Vendor Inputs'!F$6:F$1048576))</f>
        <v/>
      </c>
      <c r="F958" s="97" t="str">
        <f>IF(B958="","",_xlfn.XLOOKUP($B958,'Vendor Inputs'!$B$6:$B$1048576,'Vendor Inputs'!G$6:G$1048576))</f>
        <v/>
      </c>
      <c r="G958" s="67"/>
      <c r="H958" s="101"/>
      <c r="I958" s="97" t="str">
        <f t="shared" si="45"/>
        <v/>
      </c>
      <c r="J958" s="67"/>
      <c r="K958" s="98" t="str">
        <f t="shared" si="46"/>
        <v/>
      </c>
      <c r="L958" s="97" t="str">
        <f t="shared" si="47"/>
        <v/>
      </c>
    </row>
    <row r="959" spans="1:12">
      <c r="A959" s="97" t="str">
        <f>IF(BOM!C966="","",BOM!C966)</f>
        <v/>
      </c>
      <c r="B959" s="96" t="s">
        <v>344</v>
      </c>
      <c r="C959" s="97" t="str">
        <f>IF(B959="","",_xlfn.XLOOKUP($B959,'Vendor Inputs'!$B$6:$B$1048576,'Vendor Inputs'!C$6:C$1048576))</f>
        <v/>
      </c>
      <c r="D959" s="97" t="str">
        <f>IF(B959="","",_xlfn.XLOOKUP($B959,'Vendor Inputs'!$B$6:$B$1048576,'Vendor Inputs'!D$6:D$1048576))</f>
        <v/>
      </c>
      <c r="E959" s="97" t="str">
        <f>IF(B959="","",_xlfn.XLOOKUP($B959,'Vendor Inputs'!$B$6:$B$1048576,'Vendor Inputs'!F$6:F$1048576))</f>
        <v/>
      </c>
      <c r="F959" s="97" t="str">
        <f>IF(B959="","",_xlfn.XLOOKUP($B959,'Vendor Inputs'!$B$6:$B$1048576,'Vendor Inputs'!G$6:G$1048576))</f>
        <v/>
      </c>
      <c r="G959" s="67"/>
      <c r="H959" s="101"/>
      <c r="I959" s="97" t="str">
        <f t="shared" si="45"/>
        <v/>
      </c>
      <c r="J959" s="67"/>
      <c r="K959" s="98" t="str">
        <f t="shared" si="46"/>
        <v/>
      </c>
      <c r="L959" s="97" t="str">
        <f t="shared" si="47"/>
        <v/>
      </c>
    </row>
    <row r="960" spans="1:12">
      <c r="A960" s="97" t="str">
        <f>IF(BOM!C967="","",BOM!C967)</f>
        <v/>
      </c>
      <c r="B960" s="96" t="s">
        <v>344</v>
      </c>
      <c r="C960" s="97" t="str">
        <f>IF(B960="","",_xlfn.XLOOKUP($B960,'Vendor Inputs'!$B$6:$B$1048576,'Vendor Inputs'!C$6:C$1048576))</f>
        <v/>
      </c>
      <c r="D960" s="97" t="str">
        <f>IF(B960="","",_xlfn.XLOOKUP($B960,'Vendor Inputs'!$B$6:$B$1048576,'Vendor Inputs'!D$6:D$1048576))</f>
        <v/>
      </c>
      <c r="E960" s="97" t="str">
        <f>IF(B960="","",_xlfn.XLOOKUP($B960,'Vendor Inputs'!$B$6:$B$1048576,'Vendor Inputs'!F$6:F$1048576))</f>
        <v/>
      </c>
      <c r="F960" s="97" t="str">
        <f>IF(B960="","",_xlfn.XLOOKUP($B960,'Vendor Inputs'!$B$6:$B$1048576,'Vendor Inputs'!G$6:G$1048576))</f>
        <v/>
      </c>
      <c r="G960" s="67"/>
      <c r="H960" s="101"/>
      <c r="I960" s="97" t="str">
        <f t="shared" si="45"/>
        <v/>
      </c>
      <c r="J960" s="67"/>
      <c r="K960" s="98" t="str">
        <f t="shared" si="46"/>
        <v/>
      </c>
      <c r="L960" s="97" t="str">
        <f t="shared" si="47"/>
        <v/>
      </c>
    </row>
    <row r="961" spans="1:12">
      <c r="A961" s="97" t="str">
        <f>IF(BOM!C968="","",BOM!C968)</f>
        <v/>
      </c>
      <c r="B961" s="96" t="s">
        <v>344</v>
      </c>
      <c r="C961" s="97" t="str">
        <f>IF(B961="","",_xlfn.XLOOKUP($B961,'Vendor Inputs'!$B$6:$B$1048576,'Vendor Inputs'!C$6:C$1048576))</f>
        <v/>
      </c>
      <c r="D961" s="97" t="str">
        <f>IF(B961="","",_xlfn.XLOOKUP($B961,'Vendor Inputs'!$B$6:$B$1048576,'Vendor Inputs'!D$6:D$1048576))</f>
        <v/>
      </c>
      <c r="E961" s="97" t="str">
        <f>IF(B961="","",_xlfn.XLOOKUP($B961,'Vendor Inputs'!$B$6:$B$1048576,'Vendor Inputs'!F$6:F$1048576))</f>
        <v/>
      </c>
      <c r="F961" s="97" t="str">
        <f>IF(B961="","",_xlfn.XLOOKUP($B961,'Vendor Inputs'!$B$6:$B$1048576,'Vendor Inputs'!G$6:G$1048576))</f>
        <v/>
      </c>
      <c r="G961" s="67"/>
      <c r="H961" s="101"/>
      <c r="I961" s="97" t="str">
        <f t="shared" si="45"/>
        <v/>
      </c>
      <c r="J961" s="67"/>
      <c r="K961" s="98" t="str">
        <f t="shared" si="46"/>
        <v/>
      </c>
      <c r="L961" s="97" t="str">
        <f t="shared" si="47"/>
        <v/>
      </c>
    </row>
    <row r="962" spans="1:12">
      <c r="A962" s="97" t="str">
        <f>IF(BOM!C969="","",BOM!C969)</f>
        <v/>
      </c>
      <c r="B962" s="96" t="s">
        <v>344</v>
      </c>
      <c r="C962" s="97" t="str">
        <f>IF(B962="","",_xlfn.XLOOKUP($B962,'Vendor Inputs'!$B$6:$B$1048576,'Vendor Inputs'!C$6:C$1048576))</f>
        <v/>
      </c>
      <c r="D962" s="97" t="str">
        <f>IF(B962="","",_xlfn.XLOOKUP($B962,'Vendor Inputs'!$B$6:$B$1048576,'Vendor Inputs'!D$6:D$1048576))</f>
        <v/>
      </c>
      <c r="E962" s="97" t="str">
        <f>IF(B962="","",_xlfn.XLOOKUP($B962,'Vendor Inputs'!$B$6:$B$1048576,'Vendor Inputs'!F$6:F$1048576))</f>
        <v/>
      </c>
      <c r="F962" s="97" t="str">
        <f>IF(B962="","",_xlfn.XLOOKUP($B962,'Vendor Inputs'!$B$6:$B$1048576,'Vendor Inputs'!G$6:G$1048576))</f>
        <v/>
      </c>
      <c r="G962" s="67"/>
      <c r="H962" s="101"/>
      <c r="I962" s="97" t="str">
        <f t="shared" si="45"/>
        <v/>
      </c>
      <c r="J962" s="67"/>
      <c r="K962" s="98" t="str">
        <f t="shared" si="46"/>
        <v/>
      </c>
      <c r="L962" s="97" t="str">
        <f t="shared" si="47"/>
        <v/>
      </c>
    </row>
    <row r="963" spans="1:12">
      <c r="A963" s="97" t="str">
        <f>IF(BOM!C970="","",BOM!C970)</f>
        <v/>
      </c>
      <c r="B963" s="96" t="s">
        <v>344</v>
      </c>
      <c r="C963" s="97" t="str">
        <f>IF(B963="","",_xlfn.XLOOKUP($B963,'Vendor Inputs'!$B$6:$B$1048576,'Vendor Inputs'!C$6:C$1048576))</f>
        <v/>
      </c>
      <c r="D963" s="97" t="str">
        <f>IF(B963="","",_xlfn.XLOOKUP($B963,'Vendor Inputs'!$B$6:$B$1048576,'Vendor Inputs'!D$6:D$1048576))</f>
        <v/>
      </c>
      <c r="E963" s="97" t="str">
        <f>IF(B963="","",_xlfn.XLOOKUP($B963,'Vendor Inputs'!$B$6:$B$1048576,'Vendor Inputs'!F$6:F$1048576))</f>
        <v/>
      </c>
      <c r="F963" s="97" t="str">
        <f>IF(B963="","",_xlfn.XLOOKUP($B963,'Vendor Inputs'!$B$6:$B$1048576,'Vendor Inputs'!G$6:G$1048576))</f>
        <v/>
      </c>
      <c r="G963" s="67"/>
      <c r="H963" s="101"/>
      <c r="I963" s="97" t="str">
        <f t="shared" si="45"/>
        <v/>
      </c>
      <c r="J963" s="67"/>
      <c r="K963" s="98" t="str">
        <f t="shared" si="46"/>
        <v/>
      </c>
      <c r="L963" s="97" t="str">
        <f t="shared" si="47"/>
        <v/>
      </c>
    </row>
    <row r="964" spans="1:12">
      <c r="A964" s="97" t="str">
        <f>IF(BOM!C971="","",BOM!C971)</f>
        <v/>
      </c>
      <c r="B964" s="96" t="s">
        <v>344</v>
      </c>
      <c r="C964" s="97" t="str">
        <f>IF(B964="","",_xlfn.XLOOKUP($B964,'Vendor Inputs'!$B$6:$B$1048576,'Vendor Inputs'!C$6:C$1048576))</f>
        <v/>
      </c>
      <c r="D964" s="97" t="str">
        <f>IF(B964="","",_xlfn.XLOOKUP($B964,'Vendor Inputs'!$B$6:$B$1048576,'Vendor Inputs'!D$6:D$1048576))</f>
        <v/>
      </c>
      <c r="E964" s="97" t="str">
        <f>IF(B964="","",_xlfn.XLOOKUP($B964,'Vendor Inputs'!$B$6:$B$1048576,'Vendor Inputs'!F$6:F$1048576))</f>
        <v/>
      </c>
      <c r="F964" s="97" t="str">
        <f>IF(B964="","",_xlfn.XLOOKUP($B964,'Vendor Inputs'!$B$6:$B$1048576,'Vendor Inputs'!G$6:G$1048576))</f>
        <v/>
      </c>
      <c r="G964" s="67"/>
      <c r="H964" s="101"/>
      <c r="I964" s="97" t="str">
        <f t="shared" si="45"/>
        <v/>
      </c>
      <c r="J964" s="67"/>
      <c r="K964" s="98" t="str">
        <f t="shared" si="46"/>
        <v/>
      </c>
      <c r="L964" s="97" t="str">
        <f t="shared" si="47"/>
        <v/>
      </c>
    </row>
    <row r="965" spans="1:12">
      <c r="A965" s="97" t="str">
        <f>IF(BOM!C972="","",BOM!C972)</f>
        <v/>
      </c>
      <c r="B965" s="96" t="s">
        <v>344</v>
      </c>
      <c r="C965" s="97" t="str">
        <f>IF(B965="","",_xlfn.XLOOKUP($B965,'Vendor Inputs'!$B$6:$B$1048576,'Vendor Inputs'!C$6:C$1048576))</f>
        <v/>
      </c>
      <c r="D965" s="97" t="str">
        <f>IF(B965="","",_xlfn.XLOOKUP($B965,'Vendor Inputs'!$B$6:$B$1048576,'Vendor Inputs'!D$6:D$1048576))</f>
        <v/>
      </c>
      <c r="E965" s="97" t="str">
        <f>IF(B965="","",_xlfn.XLOOKUP($B965,'Vendor Inputs'!$B$6:$B$1048576,'Vendor Inputs'!F$6:F$1048576))</f>
        <v/>
      </c>
      <c r="F965" s="97" t="str">
        <f>IF(B965="","",_xlfn.XLOOKUP($B965,'Vendor Inputs'!$B$6:$B$1048576,'Vendor Inputs'!G$6:G$1048576))</f>
        <v/>
      </c>
      <c r="G965" s="67"/>
      <c r="H965" s="101"/>
      <c r="I965" s="97" t="str">
        <f t="shared" si="45"/>
        <v/>
      </c>
      <c r="J965" s="67"/>
      <c r="K965" s="98" t="str">
        <f t="shared" si="46"/>
        <v/>
      </c>
      <c r="L965" s="97" t="str">
        <f t="shared" si="47"/>
        <v/>
      </c>
    </row>
    <row r="966" spans="1:12">
      <c r="A966" s="97" t="str">
        <f>IF(BOM!C973="","",BOM!C973)</f>
        <v/>
      </c>
      <c r="B966" s="96" t="s">
        <v>344</v>
      </c>
      <c r="C966" s="97" t="str">
        <f>IF(B966="","",_xlfn.XLOOKUP($B966,'Vendor Inputs'!$B$6:$B$1048576,'Vendor Inputs'!C$6:C$1048576))</f>
        <v/>
      </c>
      <c r="D966" s="97" t="str">
        <f>IF(B966="","",_xlfn.XLOOKUP($B966,'Vendor Inputs'!$B$6:$B$1048576,'Vendor Inputs'!D$6:D$1048576))</f>
        <v/>
      </c>
      <c r="E966" s="97" t="str">
        <f>IF(B966="","",_xlfn.XLOOKUP($B966,'Vendor Inputs'!$B$6:$B$1048576,'Vendor Inputs'!F$6:F$1048576))</f>
        <v/>
      </c>
      <c r="F966" s="97" t="str">
        <f>IF(B966="","",_xlfn.XLOOKUP($B966,'Vendor Inputs'!$B$6:$B$1048576,'Vendor Inputs'!G$6:G$1048576))</f>
        <v/>
      </c>
      <c r="G966" s="67"/>
      <c r="H966" s="101"/>
      <c r="I966" s="97" t="str">
        <f t="shared" si="45"/>
        <v/>
      </c>
      <c r="J966" s="67"/>
      <c r="K966" s="98" t="str">
        <f t="shared" si="46"/>
        <v/>
      </c>
      <c r="L966" s="97" t="str">
        <f t="shared" si="47"/>
        <v/>
      </c>
    </row>
    <row r="967" spans="1:12">
      <c r="A967" s="97" t="str">
        <f>IF(BOM!C974="","",BOM!C974)</f>
        <v/>
      </c>
      <c r="B967" s="96" t="s">
        <v>344</v>
      </c>
      <c r="C967" s="97" t="str">
        <f>IF(B967="","",_xlfn.XLOOKUP($B967,'Vendor Inputs'!$B$6:$B$1048576,'Vendor Inputs'!C$6:C$1048576))</f>
        <v/>
      </c>
      <c r="D967" s="97" t="str">
        <f>IF(B967="","",_xlfn.XLOOKUP($B967,'Vendor Inputs'!$B$6:$B$1048576,'Vendor Inputs'!D$6:D$1048576))</f>
        <v/>
      </c>
      <c r="E967" s="97" t="str">
        <f>IF(B967="","",_xlfn.XLOOKUP($B967,'Vendor Inputs'!$B$6:$B$1048576,'Vendor Inputs'!F$6:F$1048576))</f>
        <v/>
      </c>
      <c r="F967" s="97" t="str">
        <f>IF(B967="","",_xlfn.XLOOKUP($B967,'Vendor Inputs'!$B$6:$B$1048576,'Vendor Inputs'!G$6:G$1048576))</f>
        <v/>
      </c>
      <c r="G967" s="67"/>
      <c r="H967" s="101"/>
      <c r="I967" s="97" t="str">
        <f t="shared" si="45"/>
        <v/>
      </c>
      <c r="J967" s="67"/>
      <c r="K967" s="98" t="str">
        <f t="shared" si="46"/>
        <v/>
      </c>
      <c r="L967" s="97" t="str">
        <f t="shared" si="47"/>
        <v/>
      </c>
    </row>
    <row r="968" spans="1:12">
      <c r="A968" s="97" t="str">
        <f>IF(BOM!C975="","",BOM!C975)</f>
        <v/>
      </c>
      <c r="B968" s="96" t="s">
        <v>344</v>
      </c>
      <c r="C968" s="97" t="str">
        <f>IF(B968="","",_xlfn.XLOOKUP($B968,'Vendor Inputs'!$B$6:$B$1048576,'Vendor Inputs'!C$6:C$1048576))</f>
        <v/>
      </c>
      <c r="D968" s="97" t="str">
        <f>IF(B968="","",_xlfn.XLOOKUP($B968,'Vendor Inputs'!$B$6:$B$1048576,'Vendor Inputs'!D$6:D$1048576))</f>
        <v/>
      </c>
      <c r="E968" s="97" t="str">
        <f>IF(B968="","",_xlfn.XLOOKUP($B968,'Vendor Inputs'!$B$6:$B$1048576,'Vendor Inputs'!F$6:F$1048576))</f>
        <v/>
      </c>
      <c r="F968" s="97" t="str">
        <f>IF(B968="","",_xlfn.XLOOKUP($B968,'Vendor Inputs'!$B$6:$B$1048576,'Vendor Inputs'!G$6:G$1048576))</f>
        <v/>
      </c>
      <c r="G968" s="67"/>
      <c r="H968" s="101"/>
      <c r="I968" s="97" t="str">
        <f t="shared" si="45"/>
        <v/>
      </c>
      <c r="J968" s="67"/>
      <c r="K968" s="98" t="str">
        <f t="shared" si="46"/>
        <v/>
      </c>
      <c r="L968" s="97" t="str">
        <f t="shared" si="47"/>
        <v/>
      </c>
    </row>
    <row r="969" spans="1:12">
      <c r="A969" s="97" t="str">
        <f>IF(BOM!C976="","",BOM!C976)</f>
        <v/>
      </c>
      <c r="B969" s="96" t="s">
        <v>344</v>
      </c>
      <c r="C969" s="97" t="str">
        <f>IF(B969="","",_xlfn.XLOOKUP($B969,'Vendor Inputs'!$B$6:$B$1048576,'Vendor Inputs'!C$6:C$1048576))</f>
        <v/>
      </c>
      <c r="D969" s="97" t="str">
        <f>IF(B969="","",_xlfn.XLOOKUP($B969,'Vendor Inputs'!$B$6:$B$1048576,'Vendor Inputs'!D$6:D$1048576))</f>
        <v/>
      </c>
      <c r="E969" s="97" t="str">
        <f>IF(B969="","",_xlfn.XLOOKUP($B969,'Vendor Inputs'!$B$6:$B$1048576,'Vendor Inputs'!F$6:F$1048576))</f>
        <v/>
      </c>
      <c r="F969" s="97" t="str">
        <f>IF(B969="","",_xlfn.XLOOKUP($B969,'Vendor Inputs'!$B$6:$B$1048576,'Vendor Inputs'!G$6:G$1048576))</f>
        <v/>
      </c>
      <c r="G969" s="67"/>
      <c r="H969" s="101"/>
      <c r="I969" s="97" t="str">
        <f t="shared" si="45"/>
        <v/>
      </c>
      <c r="J969" s="67"/>
      <c r="K969" s="98" t="str">
        <f t="shared" si="46"/>
        <v/>
      </c>
      <c r="L969" s="97" t="str">
        <f t="shared" si="47"/>
        <v/>
      </c>
    </row>
    <row r="970" spans="1:12">
      <c r="A970" s="97" t="str">
        <f>IF(BOM!C977="","",BOM!C977)</f>
        <v/>
      </c>
      <c r="B970" s="96" t="s">
        <v>344</v>
      </c>
      <c r="C970" s="97" t="str">
        <f>IF(B970="","",_xlfn.XLOOKUP($B970,'Vendor Inputs'!$B$6:$B$1048576,'Vendor Inputs'!C$6:C$1048576))</f>
        <v/>
      </c>
      <c r="D970" s="97" t="str">
        <f>IF(B970="","",_xlfn.XLOOKUP($B970,'Vendor Inputs'!$B$6:$B$1048576,'Vendor Inputs'!D$6:D$1048576))</f>
        <v/>
      </c>
      <c r="E970" s="97" t="str">
        <f>IF(B970="","",_xlfn.XLOOKUP($B970,'Vendor Inputs'!$B$6:$B$1048576,'Vendor Inputs'!F$6:F$1048576))</f>
        <v/>
      </c>
      <c r="F970" s="97" t="str">
        <f>IF(B970="","",_xlfn.XLOOKUP($B970,'Vendor Inputs'!$B$6:$B$1048576,'Vendor Inputs'!G$6:G$1048576))</f>
        <v/>
      </c>
      <c r="G970" s="67"/>
      <c r="H970" s="101"/>
      <c r="I970" s="97" t="str">
        <f t="shared" si="45"/>
        <v/>
      </c>
      <c r="J970" s="67"/>
      <c r="K970" s="98" t="str">
        <f t="shared" si="46"/>
        <v/>
      </c>
      <c r="L970" s="97" t="str">
        <f t="shared" si="47"/>
        <v/>
      </c>
    </row>
    <row r="971" spans="1:12">
      <c r="A971" s="97" t="str">
        <f>IF(BOM!C978="","",BOM!C978)</f>
        <v/>
      </c>
      <c r="B971" s="96" t="s">
        <v>344</v>
      </c>
      <c r="C971" s="97" t="str">
        <f>IF(B971="","",_xlfn.XLOOKUP($B971,'Vendor Inputs'!$B$6:$B$1048576,'Vendor Inputs'!C$6:C$1048576))</f>
        <v/>
      </c>
      <c r="D971" s="97" t="str">
        <f>IF(B971="","",_xlfn.XLOOKUP($B971,'Vendor Inputs'!$B$6:$B$1048576,'Vendor Inputs'!D$6:D$1048576))</f>
        <v/>
      </c>
      <c r="E971" s="97" t="str">
        <f>IF(B971="","",_xlfn.XLOOKUP($B971,'Vendor Inputs'!$B$6:$B$1048576,'Vendor Inputs'!F$6:F$1048576))</f>
        <v/>
      </c>
      <c r="F971" s="97" t="str">
        <f>IF(B971="","",_xlfn.XLOOKUP($B971,'Vendor Inputs'!$B$6:$B$1048576,'Vendor Inputs'!G$6:G$1048576))</f>
        <v/>
      </c>
      <c r="G971" s="67"/>
      <c r="H971" s="101"/>
      <c r="I971" s="97" t="str">
        <f t="shared" si="45"/>
        <v/>
      </c>
      <c r="J971" s="67"/>
      <c r="K971" s="98" t="str">
        <f t="shared" si="46"/>
        <v/>
      </c>
      <c r="L971" s="97" t="str">
        <f t="shared" si="47"/>
        <v/>
      </c>
    </row>
    <row r="972" spans="1:12">
      <c r="A972" s="97" t="str">
        <f>IF(BOM!C979="","",BOM!C979)</f>
        <v/>
      </c>
      <c r="B972" s="96" t="s">
        <v>344</v>
      </c>
      <c r="C972" s="97" t="str">
        <f>IF(B972="","",_xlfn.XLOOKUP($B972,'Vendor Inputs'!$B$6:$B$1048576,'Vendor Inputs'!C$6:C$1048576))</f>
        <v/>
      </c>
      <c r="D972" s="97" t="str">
        <f>IF(B972="","",_xlfn.XLOOKUP($B972,'Vendor Inputs'!$B$6:$B$1048576,'Vendor Inputs'!D$6:D$1048576))</f>
        <v/>
      </c>
      <c r="E972" s="97" t="str">
        <f>IF(B972="","",_xlfn.XLOOKUP($B972,'Vendor Inputs'!$B$6:$B$1048576,'Vendor Inputs'!F$6:F$1048576))</f>
        <v/>
      </c>
      <c r="F972" s="97" t="str">
        <f>IF(B972="","",_xlfn.XLOOKUP($B972,'Vendor Inputs'!$B$6:$B$1048576,'Vendor Inputs'!G$6:G$1048576))</f>
        <v/>
      </c>
      <c r="G972" s="67"/>
      <c r="H972" s="101"/>
      <c r="I972" s="97" t="str">
        <f t="shared" si="45"/>
        <v/>
      </c>
      <c r="J972" s="67"/>
      <c r="K972" s="98" t="str">
        <f t="shared" si="46"/>
        <v/>
      </c>
      <c r="L972" s="97" t="str">
        <f t="shared" si="47"/>
        <v/>
      </c>
    </row>
    <row r="973" spans="1:12">
      <c r="A973" s="97" t="str">
        <f>IF(BOM!C980="","",BOM!C980)</f>
        <v/>
      </c>
      <c r="B973" s="96" t="s">
        <v>344</v>
      </c>
      <c r="C973" s="97" t="str">
        <f>IF(B973="","",_xlfn.XLOOKUP($B973,'Vendor Inputs'!$B$6:$B$1048576,'Vendor Inputs'!C$6:C$1048576))</f>
        <v/>
      </c>
      <c r="D973" s="97" t="str">
        <f>IF(B973="","",_xlfn.XLOOKUP($B973,'Vendor Inputs'!$B$6:$B$1048576,'Vendor Inputs'!D$6:D$1048576))</f>
        <v/>
      </c>
      <c r="E973" s="97" t="str">
        <f>IF(B973="","",_xlfn.XLOOKUP($B973,'Vendor Inputs'!$B$6:$B$1048576,'Vendor Inputs'!F$6:F$1048576))</f>
        <v/>
      </c>
      <c r="F973" s="97" t="str">
        <f>IF(B973="","",_xlfn.XLOOKUP($B973,'Vendor Inputs'!$B$6:$B$1048576,'Vendor Inputs'!G$6:G$1048576))</f>
        <v/>
      </c>
      <c r="G973" s="67"/>
      <c r="H973" s="101"/>
      <c r="I973" s="97" t="str">
        <f t="shared" si="45"/>
        <v/>
      </c>
      <c r="J973" s="67"/>
      <c r="K973" s="98" t="str">
        <f t="shared" si="46"/>
        <v/>
      </c>
      <c r="L973" s="97" t="str">
        <f t="shared" si="47"/>
        <v/>
      </c>
    </row>
    <row r="974" spans="1:12">
      <c r="A974" s="97" t="str">
        <f>IF(BOM!C981="","",BOM!C981)</f>
        <v/>
      </c>
      <c r="B974" s="96" t="s">
        <v>344</v>
      </c>
      <c r="C974" s="97" t="str">
        <f>IF(B974="","",_xlfn.XLOOKUP($B974,'Vendor Inputs'!$B$6:$B$1048576,'Vendor Inputs'!C$6:C$1048576))</f>
        <v/>
      </c>
      <c r="D974" s="97" t="str">
        <f>IF(B974="","",_xlfn.XLOOKUP($B974,'Vendor Inputs'!$B$6:$B$1048576,'Vendor Inputs'!D$6:D$1048576))</f>
        <v/>
      </c>
      <c r="E974" s="97" t="str">
        <f>IF(B974="","",_xlfn.XLOOKUP($B974,'Vendor Inputs'!$B$6:$B$1048576,'Vendor Inputs'!F$6:F$1048576))</f>
        <v/>
      </c>
      <c r="F974" s="97" t="str">
        <f>IF(B974="","",_xlfn.XLOOKUP($B974,'Vendor Inputs'!$B$6:$B$1048576,'Vendor Inputs'!G$6:G$1048576))</f>
        <v/>
      </c>
      <c r="G974" s="67"/>
      <c r="H974" s="101"/>
      <c r="I974" s="97" t="str">
        <f t="shared" si="45"/>
        <v/>
      </c>
      <c r="J974" s="67"/>
      <c r="K974" s="98" t="str">
        <f t="shared" si="46"/>
        <v/>
      </c>
      <c r="L974" s="97" t="str">
        <f t="shared" si="47"/>
        <v/>
      </c>
    </row>
    <row r="975" spans="1:12">
      <c r="A975" s="97" t="str">
        <f>IF(BOM!C982="","",BOM!C982)</f>
        <v/>
      </c>
      <c r="B975" s="96" t="s">
        <v>344</v>
      </c>
      <c r="C975" s="97" t="str">
        <f>IF(B975="","",_xlfn.XLOOKUP($B975,'Vendor Inputs'!$B$6:$B$1048576,'Vendor Inputs'!C$6:C$1048576))</f>
        <v/>
      </c>
      <c r="D975" s="97" t="str">
        <f>IF(B975="","",_xlfn.XLOOKUP($B975,'Vendor Inputs'!$B$6:$B$1048576,'Vendor Inputs'!D$6:D$1048576))</f>
        <v/>
      </c>
      <c r="E975" s="97" t="str">
        <f>IF(B975="","",_xlfn.XLOOKUP($B975,'Vendor Inputs'!$B$6:$B$1048576,'Vendor Inputs'!F$6:F$1048576))</f>
        <v/>
      </c>
      <c r="F975" s="97" t="str">
        <f>IF(B975="","",_xlfn.XLOOKUP($B975,'Vendor Inputs'!$B$6:$B$1048576,'Vendor Inputs'!G$6:G$1048576))</f>
        <v/>
      </c>
      <c r="G975" s="67"/>
      <c r="H975" s="101"/>
      <c r="I975" s="97" t="str">
        <f t="shared" ref="I975:I1005" si="48">IF(F975="","",H975*$F975)</f>
        <v/>
      </c>
      <c r="J975" s="67"/>
      <c r="K975" s="98" t="str">
        <f t="shared" ref="K975:K1005" si="49">IF(OR(H975=1,H975=""),"",1-H975)</f>
        <v/>
      </c>
      <c r="L975" s="97" t="str">
        <f t="shared" ref="L975:L1005" si="50">IF(K975="","",K975*$F975)</f>
        <v/>
      </c>
    </row>
    <row r="976" spans="1:12">
      <c r="A976" s="97" t="str">
        <f>IF(BOM!C983="","",BOM!C983)</f>
        <v/>
      </c>
      <c r="B976" s="96" t="s">
        <v>344</v>
      </c>
      <c r="C976" s="97" t="str">
        <f>IF(B976="","",_xlfn.XLOOKUP($B976,'Vendor Inputs'!$B$6:$B$1048576,'Vendor Inputs'!C$6:C$1048576))</f>
        <v/>
      </c>
      <c r="D976" s="97" t="str">
        <f>IF(B976="","",_xlfn.XLOOKUP($B976,'Vendor Inputs'!$B$6:$B$1048576,'Vendor Inputs'!D$6:D$1048576))</f>
        <v/>
      </c>
      <c r="E976" s="97" t="str">
        <f>IF(B976="","",_xlfn.XLOOKUP($B976,'Vendor Inputs'!$B$6:$B$1048576,'Vendor Inputs'!F$6:F$1048576))</f>
        <v/>
      </c>
      <c r="F976" s="97" t="str">
        <f>IF(B976="","",_xlfn.XLOOKUP($B976,'Vendor Inputs'!$B$6:$B$1048576,'Vendor Inputs'!G$6:G$1048576))</f>
        <v/>
      </c>
      <c r="G976" s="67"/>
      <c r="H976" s="101"/>
      <c r="I976" s="97" t="str">
        <f t="shared" si="48"/>
        <v/>
      </c>
      <c r="J976" s="67"/>
      <c r="K976" s="98" t="str">
        <f t="shared" si="49"/>
        <v/>
      </c>
      <c r="L976" s="97" t="str">
        <f t="shared" si="50"/>
        <v/>
      </c>
    </row>
    <row r="977" spans="1:12">
      <c r="A977" s="97" t="str">
        <f>IF(BOM!C984="","",BOM!C984)</f>
        <v/>
      </c>
      <c r="B977" s="96" t="s">
        <v>344</v>
      </c>
      <c r="C977" s="97" t="str">
        <f>IF(B977="","",_xlfn.XLOOKUP($B977,'Vendor Inputs'!$B$6:$B$1048576,'Vendor Inputs'!C$6:C$1048576))</f>
        <v/>
      </c>
      <c r="D977" s="97" t="str">
        <f>IF(B977="","",_xlfn.XLOOKUP($B977,'Vendor Inputs'!$B$6:$B$1048576,'Vendor Inputs'!D$6:D$1048576))</f>
        <v/>
      </c>
      <c r="E977" s="97" t="str">
        <f>IF(B977="","",_xlfn.XLOOKUP($B977,'Vendor Inputs'!$B$6:$B$1048576,'Vendor Inputs'!F$6:F$1048576))</f>
        <v/>
      </c>
      <c r="F977" s="97" t="str">
        <f>IF(B977="","",_xlfn.XLOOKUP($B977,'Vendor Inputs'!$B$6:$B$1048576,'Vendor Inputs'!G$6:G$1048576))</f>
        <v/>
      </c>
      <c r="G977" s="67"/>
      <c r="H977" s="101"/>
      <c r="I977" s="97" t="str">
        <f t="shared" si="48"/>
        <v/>
      </c>
      <c r="J977" s="67"/>
      <c r="K977" s="98" t="str">
        <f t="shared" si="49"/>
        <v/>
      </c>
      <c r="L977" s="97" t="str">
        <f t="shared" si="50"/>
        <v/>
      </c>
    </row>
    <row r="978" spans="1:12">
      <c r="A978" s="97" t="str">
        <f>IF(BOM!C985="","",BOM!C985)</f>
        <v/>
      </c>
      <c r="B978" s="96" t="s">
        <v>344</v>
      </c>
      <c r="C978" s="97" t="str">
        <f>IF(B978="","",_xlfn.XLOOKUP($B978,'Vendor Inputs'!$B$6:$B$1048576,'Vendor Inputs'!C$6:C$1048576))</f>
        <v/>
      </c>
      <c r="D978" s="97" t="str">
        <f>IF(B978="","",_xlfn.XLOOKUP($B978,'Vendor Inputs'!$B$6:$B$1048576,'Vendor Inputs'!D$6:D$1048576))</f>
        <v/>
      </c>
      <c r="E978" s="97" t="str">
        <f>IF(B978="","",_xlfn.XLOOKUP($B978,'Vendor Inputs'!$B$6:$B$1048576,'Vendor Inputs'!F$6:F$1048576))</f>
        <v/>
      </c>
      <c r="F978" s="97" t="str">
        <f>IF(B978="","",_xlfn.XLOOKUP($B978,'Vendor Inputs'!$B$6:$B$1048576,'Vendor Inputs'!G$6:G$1048576))</f>
        <v/>
      </c>
      <c r="G978" s="67"/>
      <c r="H978" s="101"/>
      <c r="I978" s="97" t="str">
        <f t="shared" si="48"/>
        <v/>
      </c>
      <c r="J978" s="67"/>
      <c r="K978" s="98" t="str">
        <f t="shared" si="49"/>
        <v/>
      </c>
      <c r="L978" s="97" t="str">
        <f t="shared" si="50"/>
        <v/>
      </c>
    </row>
    <row r="979" spans="1:12">
      <c r="A979" s="97" t="str">
        <f>IF(BOM!C986="","",BOM!C986)</f>
        <v/>
      </c>
      <c r="B979" s="96" t="s">
        <v>344</v>
      </c>
      <c r="C979" s="97" t="str">
        <f>IF(B979="","",_xlfn.XLOOKUP($B979,'Vendor Inputs'!$B$6:$B$1048576,'Vendor Inputs'!C$6:C$1048576))</f>
        <v/>
      </c>
      <c r="D979" s="97" t="str">
        <f>IF(B979="","",_xlfn.XLOOKUP($B979,'Vendor Inputs'!$B$6:$B$1048576,'Vendor Inputs'!D$6:D$1048576))</f>
        <v/>
      </c>
      <c r="E979" s="97" t="str">
        <f>IF(B979="","",_xlfn.XLOOKUP($B979,'Vendor Inputs'!$B$6:$B$1048576,'Vendor Inputs'!F$6:F$1048576))</f>
        <v/>
      </c>
      <c r="F979" s="97" t="str">
        <f>IF(B979="","",_xlfn.XLOOKUP($B979,'Vendor Inputs'!$B$6:$B$1048576,'Vendor Inputs'!G$6:G$1048576))</f>
        <v/>
      </c>
      <c r="G979" s="67"/>
      <c r="H979" s="101"/>
      <c r="I979" s="97" t="str">
        <f t="shared" si="48"/>
        <v/>
      </c>
      <c r="J979" s="67"/>
      <c r="K979" s="98" t="str">
        <f t="shared" si="49"/>
        <v/>
      </c>
      <c r="L979" s="97" t="str">
        <f t="shared" si="50"/>
        <v/>
      </c>
    </row>
    <row r="980" spans="1:12">
      <c r="A980" s="97" t="str">
        <f>IF(BOM!C987="","",BOM!C987)</f>
        <v/>
      </c>
      <c r="B980" s="96" t="s">
        <v>344</v>
      </c>
      <c r="C980" s="97" t="str">
        <f>IF(B980="","",_xlfn.XLOOKUP($B980,'Vendor Inputs'!$B$6:$B$1048576,'Vendor Inputs'!C$6:C$1048576))</f>
        <v/>
      </c>
      <c r="D980" s="97" t="str">
        <f>IF(B980="","",_xlfn.XLOOKUP($B980,'Vendor Inputs'!$B$6:$B$1048576,'Vendor Inputs'!D$6:D$1048576))</f>
        <v/>
      </c>
      <c r="E980" s="97" t="str">
        <f>IF(B980="","",_xlfn.XLOOKUP($B980,'Vendor Inputs'!$B$6:$B$1048576,'Vendor Inputs'!F$6:F$1048576))</f>
        <v/>
      </c>
      <c r="F980" s="97" t="str">
        <f>IF(B980="","",_xlfn.XLOOKUP($B980,'Vendor Inputs'!$B$6:$B$1048576,'Vendor Inputs'!G$6:G$1048576))</f>
        <v/>
      </c>
      <c r="G980" s="67"/>
      <c r="H980" s="101"/>
      <c r="I980" s="97" t="str">
        <f t="shared" si="48"/>
        <v/>
      </c>
      <c r="J980" s="67"/>
      <c r="K980" s="98" t="str">
        <f t="shared" si="49"/>
        <v/>
      </c>
      <c r="L980" s="97" t="str">
        <f t="shared" si="50"/>
        <v/>
      </c>
    </row>
    <row r="981" spans="1:12">
      <c r="A981" s="97" t="str">
        <f>IF(BOM!C988="","",BOM!C988)</f>
        <v/>
      </c>
      <c r="B981" s="96" t="s">
        <v>344</v>
      </c>
      <c r="C981" s="97" t="str">
        <f>IF(B981="","",_xlfn.XLOOKUP($B981,'Vendor Inputs'!$B$6:$B$1048576,'Vendor Inputs'!C$6:C$1048576))</f>
        <v/>
      </c>
      <c r="D981" s="97" t="str">
        <f>IF(B981="","",_xlfn.XLOOKUP($B981,'Vendor Inputs'!$B$6:$B$1048576,'Vendor Inputs'!D$6:D$1048576))</f>
        <v/>
      </c>
      <c r="E981" s="97" t="str">
        <f>IF(B981="","",_xlfn.XLOOKUP($B981,'Vendor Inputs'!$B$6:$B$1048576,'Vendor Inputs'!F$6:F$1048576))</f>
        <v/>
      </c>
      <c r="F981" s="97" t="str">
        <f>IF(B981="","",_xlfn.XLOOKUP($B981,'Vendor Inputs'!$B$6:$B$1048576,'Vendor Inputs'!G$6:G$1048576))</f>
        <v/>
      </c>
      <c r="G981" s="67"/>
      <c r="H981" s="101"/>
      <c r="I981" s="97" t="str">
        <f t="shared" si="48"/>
        <v/>
      </c>
      <c r="J981" s="67"/>
      <c r="K981" s="98" t="str">
        <f t="shared" si="49"/>
        <v/>
      </c>
      <c r="L981" s="97" t="str">
        <f t="shared" si="50"/>
        <v/>
      </c>
    </row>
    <row r="982" spans="1:12">
      <c r="A982" s="97" t="str">
        <f>IF(BOM!C989="","",BOM!C989)</f>
        <v/>
      </c>
      <c r="B982" s="96" t="s">
        <v>344</v>
      </c>
      <c r="C982" s="97" t="str">
        <f>IF(B982="","",_xlfn.XLOOKUP($B982,'Vendor Inputs'!$B$6:$B$1048576,'Vendor Inputs'!C$6:C$1048576))</f>
        <v/>
      </c>
      <c r="D982" s="97" t="str">
        <f>IF(B982="","",_xlfn.XLOOKUP($B982,'Vendor Inputs'!$B$6:$B$1048576,'Vendor Inputs'!D$6:D$1048576))</f>
        <v/>
      </c>
      <c r="E982" s="97" t="str">
        <f>IF(B982="","",_xlfn.XLOOKUP($B982,'Vendor Inputs'!$B$6:$B$1048576,'Vendor Inputs'!F$6:F$1048576))</f>
        <v/>
      </c>
      <c r="F982" s="97" t="str">
        <f>IF(B982="","",_xlfn.XLOOKUP($B982,'Vendor Inputs'!$B$6:$B$1048576,'Vendor Inputs'!G$6:G$1048576))</f>
        <v/>
      </c>
      <c r="G982" s="67"/>
      <c r="H982" s="101"/>
      <c r="I982" s="97" t="str">
        <f t="shared" si="48"/>
        <v/>
      </c>
      <c r="J982" s="67"/>
      <c r="K982" s="98" t="str">
        <f t="shared" si="49"/>
        <v/>
      </c>
      <c r="L982" s="97" t="str">
        <f t="shared" si="50"/>
        <v/>
      </c>
    </row>
    <row r="983" spans="1:12">
      <c r="A983" s="97" t="str">
        <f>IF(BOM!C990="","",BOM!C990)</f>
        <v/>
      </c>
      <c r="B983" s="96" t="s">
        <v>344</v>
      </c>
      <c r="C983" s="97" t="str">
        <f>IF(B983="","",_xlfn.XLOOKUP($B983,'Vendor Inputs'!$B$6:$B$1048576,'Vendor Inputs'!C$6:C$1048576))</f>
        <v/>
      </c>
      <c r="D983" s="97" t="str">
        <f>IF(B983="","",_xlfn.XLOOKUP($B983,'Vendor Inputs'!$B$6:$B$1048576,'Vendor Inputs'!D$6:D$1048576))</f>
        <v/>
      </c>
      <c r="E983" s="97" t="str">
        <f>IF(B983="","",_xlfn.XLOOKUP($B983,'Vendor Inputs'!$B$6:$B$1048576,'Vendor Inputs'!F$6:F$1048576))</f>
        <v/>
      </c>
      <c r="F983" s="97" t="str">
        <f>IF(B983="","",_xlfn.XLOOKUP($B983,'Vendor Inputs'!$B$6:$B$1048576,'Vendor Inputs'!G$6:G$1048576))</f>
        <v/>
      </c>
      <c r="G983" s="67"/>
      <c r="H983" s="101"/>
      <c r="I983" s="97" t="str">
        <f t="shared" si="48"/>
        <v/>
      </c>
      <c r="J983" s="67"/>
      <c r="K983" s="98" t="str">
        <f t="shared" si="49"/>
        <v/>
      </c>
      <c r="L983" s="97" t="str">
        <f t="shared" si="50"/>
        <v/>
      </c>
    </row>
    <row r="984" spans="1:12">
      <c r="A984" s="97" t="str">
        <f>IF(BOM!C991="","",BOM!C991)</f>
        <v/>
      </c>
      <c r="B984" s="96" t="s">
        <v>344</v>
      </c>
      <c r="C984" s="97" t="str">
        <f>IF(B984="","",_xlfn.XLOOKUP($B984,'Vendor Inputs'!$B$6:$B$1048576,'Vendor Inputs'!C$6:C$1048576))</f>
        <v/>
      </c>
      <c r="D984" s="97" t="str">
        <f>IF(B984="","",_xlfn.XLOOKUP($B984,'Vendor Inputs'!$B$6:$B$1048576,'Vendor Inputs'!D$6:D$1048576))</f>
        <v/>
      </c>
      <c r="E984" s="97" t="str">
        <f>IF(B984="","",_xlfn.XLOOKUP($B984,'Vendor Inputs'!$B$6:$B$1048576,'Vendor Inputs'!F$6:F$1048576))</f>
        <v/>
      </c>
      <c r="F984" s="97" t="str">
        <f>IF(B984="","",_xlfn.XLOOKUP($B984,'Vendor Inputs'!$B$6:$B$1048576,'Vendor Inputs'!G$6:G$1048576))</f>
        <v/>
      </c>
      <c r="G984" s="67"/>
      <c r="H984" s="101"/>
      <c r="I984" s="97" t="str">
        <f t="shared" si="48"/>
        <v/>
      </c>
      <c r="J984" s="67"/>
      <c r="K984" s="98" t="str">
        <f t="shared" si="49"/>
        <v/>
      </c>
      <c r="L984" s="97" t="str">
        <f t="shared" si="50"/>
        <v/>
      </c>
    </row>
    <row r="985" spans="1:12">
      <c r="A985" s="97" t="str">
        <f>IF(BOM!C992="","",BOM!C992)</f>
        <v/>
      </c>
      <c r="B985" s="96" t="s">
        <v>344</v>
      </c>
      <c r="C985" s="97" t="str">
        <f>IF(B985="","",_xlfn.XLOOKUP($B985,'Vendor Inputs'!$B$6:$B$1048576,'Vendor Inputs'!C$6:C$1048576))</f>
        <v/>
      </c>
      <c r="D985" s="97" t="str">
        <f>IF(B985="","",_xlfn.XLOOKUP($B985,'Vendor Inputs'!$B$6:$B$1048576,'Vendor Inputs'!D$6:D$1048576))</f>
        <v/>
      </c>
      <c r="E985" s="97" t="str">
        <f>IF(B985="","",_xlfn.XLOOKUP($B985,'Vendor Inputs'!$B$6:$B$1048576,'Vendor Inputs'!F$6:F$1048576))</f>
        <v/>
      </c>
      <c r="F985" s="97" t="str">
        <f>IF(B985="","",_xlfn.XLOOKUP($B985,'Vendor Inputs'!$B$6:$B$1048576,'Vendor Inputs'!G$6:G$1048576))</f>
        <v/>
      </c>
      <c r="G985" s="67"/>
      <c r="H985" s="101"/>
      <c r="I985" s="97" t="str">
        <f t="shared" si="48"/>
        <v/>
      </c>
      <c r="J985" s="67"/>
      <c r="K985" s="98" t="str">
        <f t="shared" si="49"/>
        <v/>
      </c>
      <c r="L985" s="97" t="str">
        <f t="shared" si="50"/>
        <v/>
      </c>
    </row>
    <row r="986" spans="1:12">
      <c r="A986" s="97" t="str">
        <f>IF(BOM!C993="","",BOM!C993)</f>
        <v/>
      </c>
      <c r="B986" s="96" t="s">
        <v>344</v>
      </c>
      <c r="C986" s="97" t="str">
        <f>IF(B986="","",_xlfn.XLOOKUP($B986,'Vendor Inputs'!$B$6:$B$1048576,'Vendor Inputs'!C$6:C$1048576))</f>
        <v/>
      </c>
      <c r="D986" s="97" t="str">
        <f>IF(B986="","",_xlfn.XLOOKUP($B986,'Vendor Inputs'!$B$6:$B$1048576,'Vendor Inputs'!D$6:D$1048576))</f>
        <v/>
      </c>
      <c r="E986" s="97" t="str">
        <f>IF(B986="","",_xlfn.XLOOKUP($B986,'Vendor Inputs'!$B$6:$B$1048576,'Vendor Inputs'!F$6:F$1048576))</f>
        <v/>
      </c>
      <c r="F986" s="97" t="str">
        <f>IF(B986="","",_xlfn.XLOOKUP($B986,'Vendor Inputs'!$B$6:$B$1048576,'Vendor Inputs'!G$6:G$1048576))</f>
        <v/>
      </c>
      <c r="G986" s="67"/>
      <c r="H986" s="101"/>
      <c r="I986" s="97" t="str">
        <f t="shared" si="48"/>
        <v/>
      </c>
      <c r="J986" s="67"/>
      <c r="K986" s="98" t="str">
        <f t="shared" si="49"/>
        <v/>
      </c>
      <c r="L986" s="97" t="str">
        <f t="shared" si="50"/>
        <v/>
      </c>
    </row>
    <row r="987" spans="1:12">
      <c r="A987" s="97" t="str">
        <f>IF(BOM!C994="","",BOM!C994)</f>
        <v/>
      </c>
      <c r="B987" s="96" t="s">
        <v>344</v>
      </c>
      <c r="C987" s="97" t="str">
        <f>IF(B987="","",_xlfn.XLOOKUP($B987,'Vendor Inputs'!$B$6:$B$1048576,'Vendor Inputs'!C$6:C$1048576))</f>
        <v/>
      </c>
      <c r="D987" s="97" t="str">
        <f>IF(B987="","",_xlfn.XLOOKUP($B987,'Vendor Inputs'!$B$6:$B$1048576,'Vendor Inputs'!D$6:D$1048576))</f>
        <v/>
      </c>
      <c r="E987" s="97" t="str">
        <f>IF(B987="","",_xlfn.XLOOKUP($B987,'Vendor Inputs'!$B$6:$B$1048576,'Vendor Inputs'!F$6:F$1048576))</f>
        <v/>
      </c>
      <c r="F987" s="97" t="str">
        <f>IF(B987="","",_xlfn.XLOOKUP($B987,'Vendor Inputs'!$B$6:$B$1048576,'Vendor Inputs'!G$6:G$1048576))</f>
        <v/>
      </c>
      <c r="G987" s="67"/>
      <c r="H987" s="101"/>
      <c r="I987" s="97" t="str">
        <f t="shared" si="48"/>
        <v/>
      </c>
      <c r="J987" s="67"/>
      <c r="K987" s="98" t="str">
        <f t="shared" si="49"/>
        <v/>
      </c>
      <c r="L987" s="97" t="str">
        <f t="shared" si="50"/>
        <v/>
      </c>
    </row>
    <row r="988" spans="1:12">
      <c r="A988" s="97" t="str">
        <f>IF(BOM!C995="","",BOM!C995)</f>
        <v/>
      </c>
      <c r="B988" s="96" t="s">
        <v>344</v>
      </c>
      <c r="C988" s="97" t="str">
        <f>IF(B988="","",_xlfn.XLOOKUP($B988,'Vendor Inputs'!$B$6:$B$1048576,'Vendor Inputs'!C$6:C$1048576))</f>
        <v/>
      </c>
      <c r="D988" s="97" t="str">
        <f>IF(B988="","",_xlfn.XLOOKUP($B988,'Vendor Inputs'!$B$6:$B$1048576,'Vendor Inputs'!D$6:D$1048576))</f>
        <v/>
      </c>
      <c r="E988" s="97" t="str">
        <f>IF(B988="","",_xlfn.XLOOKUP($B988,'Vendor Inputs'!$B$6:$B$1048576,'Vendor Inputs'!F$6:F$1048576))</f>
        <v/>
      </c>
      <c r="F988" s="97" t="str">
        <f>IF(B988="","",_xlfn.XLOOKUP($B988,'Vendor Inputs'!$B$6:$B$1048576,'Vendor Inputs'!G$6:G$1048576))</f>
        <v/>
      </c>
      <c r="G988" s="67"/>
      <c r="H988" s="101"/>
      <c r="I988" s="97" t="str">
        <f t="shared" si="48"/>
        <v/>
      </c>
      <c r="J988" s="67"/>
      <c r="K988" s="98" t="str">
        <f t="shared" si="49"/>
        <v/>
      </c>
      <c r="L988" s="97" t="str">
        <f t="shared" si="50"/>
        <v/>
      </c>
    </row>
    <row r="989" spans="1:12">
      <c r="A989" s="97" t="str">
        <f>IF(BOM!C996="","",BOM!C996)</f>
        <v/>
      </c>
      <c r="B989" s="96" t="s">
        <v>344</v>
      </c>
      <c r="C989" s="97" t="str">
        <f>IF(B989="","",_xlfn.XLOOKUP($B989,'Vendor Inputs'!$B$6:$B$1048576,'Vendor Inputs'!C$6:C$1048576))</f>
        <v/>
      </c>
      <c r="D989" s="97" t="str">
        <f>IF(B989="","",_xlfn.XLOOKUP($B989,'Vendor Inputs'!$B$6:$B$1048576,'Vendor Inputs'!D$6:D$1048576))</f>
        <v/>
      </c>
      <c r="E989" s="97" t="str">
        <f>IF(B989="","",_xlfn.XLOOKUP($B989,'Vendor Inputs'!$B$6:$B$1048576,'Vendor Inputs'!F$6:F$1048576))</f>
        <v/>
      </c>
      <c r="F989" s="97" t="str">
        <f>IF(B989="","",_xlfn.XLOOKUP($B989,'Vendor Inputs'!$B$6:$B$1048576,'Vendor Inputs'!G$6:G$1048576))</f>
        <v/>
      </c>
      <c r="G989" s="67"/>
      <c r="H989" s="101"/>
      <c r="I989" s="97" t="str">
        <f t="shared" si="48"/>
        <v/>
      </c>
      <c r="J989" s="67"/>
      <c r="K989" s="98" t="str">
        <f t="shared" si="49"/>
        <v/>
      </c>
      <c r="L989" s="97" t="str">
        <f t="shared" si="50"/>
        <v/>
      </c>
    </row>
    <row r="990" spans="1:12">
      <c r="A990" s="97" t="str">
        <f>IF(BOM!C997="","",BOM!C997)</f>
        <v/>
      </c>
      <c r="B990" s="96" t="s">
        <v>344</v>
      </c>
      <c r="C990" s="97" t="str">
        <f>IF(B990="","",_xlfn.XLOOKUP($B990,'Vendor Inputs'!$B$6:$B$1048576,'Vendor Inputs'!C$6:C$1048576))</f>
        <v/>
      </c>
      <c r="D990" s="97" t="str">
        <f>IF(B990="","",_xlfn.XLOOKUP($B990,'Vendor Inputs'!$B$6:$B$1048576,'Vendor Inputs'!D$6:D$1048576))</f>
        <v/>
      </c>
      <c r="E990" s="97" t="str">
        <f>IF(B990="","",_xlfn.XLOOKUP($B990,'Vendor Inputs'!$B$6:$B$1048576,'Vendor Inputs'!F$6:F$1048576))</f>
        <v/>
      </c>
      <c r="F990" s="97" t="str">
        <f>IF(B990="","",_xlfn.XLOOKUP($B990,'Vendor Inputs'!$B$6:$B$1048576,'Vendor Inputs'!G$6:G$1048576))</f>
        <v/>
      </c>
      <c r="G990" s="67"/>
      <c r="H990" s="101"/>
      <c r="I990" s="97" t="str">
        <f t="shared" si="48"/>
        <v/>
      </c>
      <c r="J990" s="67"/>
      <c r="K990" s="98" t="str">
        <f t="shared" si="49"/>
        <v/>
      </c>
      <c r="L990" s="97" t="str">
        <f t="shared" si="50"/>
        <v/>
      </c>
    </row>
    <row r="991" spans="1:12">
      <c r="A991" s="97" t="str">
        <f>IF(BOM!C998="","",BOM!C998)</f>
        <v/>
      </c>
      <c r="B991" s="96" t="s">
        <v>344</v>
      </c>
      <c r="C991" s="97" t="str">
        <f>IF(B991="","",_xlfn.XLOOKUP($B991,'Vendor Inputs'!$B$6:$B$1048576,'Vendor Inputs'!C$6:C$1048576))</f>
        <v/>
      </c>
      <c r="D991" s="97" t="str">
        <f>IF(B991="","",_xlfn.XLOOKUP($B991,'Vendor Inputs'!$B$6:$B$1048576,'Vendor Inputs'!D$6:D$1048576))</f>
        <v/>
      </c>
      <c r="E991" s="97" t="str">
        <f>IF(B991="","",_xlfn.XLOOKUP($B991,'Vendor Inputs'!$B$6:$B$1048576,'Vendor Inputs'!F$6:F$1048576))</f>
        <v/>
      </c>
      <c r="F991" s="97" t="str">
        <f>IF(B991="","",_xlfn.XLOOKUP($B991,'Vendor Inputs'!$B$6:$B$1048576,'Vendor Inputs'!G$6:G$1048576))</f>
        <v/>
      </c>
      <c r="G991" s="67"/>
      <c r="H991" s="101"/>
      <c r="I991" s="97" t="str">
        <f t="shared" si="48"/>
        <v/>
      </c>
      <c r="J991" s="67"/>
      <c r="K991" s="98" t="str">
        <f t="shared" si="49"/>
        <v/>
      </c>
      <c r="L991" s="97" t="str">
        <f t="shared" si="50"/>
        <v/>
      </c>
    </row>
    <row r="992" spans="1:12">
      <c r="A992" s="97" t="str">
        <f>IF(BOM!C999="","",BOM!C999)</f>
        <v/>
      </c>
      <c r="B992" s="96" t="s">
        <v>344</v>
      </c>
      <c r="C992" s="97" t="str">
        <f>IF(B992="","",_xlfn.XLOOKUP($B992,'Vendor Inputs'!$B$6:$B$1048576,'Vendor Inputs'!C$6:C$1048576))</f>
        <v/>
      </c>
      <c r="D992" s="97" t="str">
        <f>IF(B992="","",_xlfn.XLOOKUP($B992,'Vendor Inputs'!$B$6:$B$1048576,'Vendor Inputs'!D$6:D$1048576))</f>
        <v/>
      </c>
      <c r="E992" s="97" t="str">
        <f>IF(B992="","",_xlfn.XLOOKUP($B992,'Vendor Inputs'!$B$6:$B$1048576,'Vendor Inputs'!F$6:F$1048576))</f>
        <v/>
      </c>
      <c r="F992" s="97" t="str">
        <f>IF(B992="","",_xlfn.XLOOKUP($B992,'Vendor Inputs'!$B$6:$B$1048576,'Vendor Inputs'!G$6:G$1048576))</f>
        <v/>
      </c>
      <c r="G992" s="67"/>
      <c r="H992" s="101"/>
      <c r="I992" s="97" t="str">
        <f t="shared" si="48"/>
        <v/>
      </c>
      <c r="J992" s="67"/>
      <c r="K992" s="98" t="str">
        <f t="shared" si="49"/>
        <v/>
      </c>
      <c r="L992" s="97" t="str">
        <f t="shared" si="50"/>
        <v/>
      </c>
    </row>
    <row r="993" spans="1:12">
      <c r="A993" s="97" t="str">
        <f>IF(BOM!C1000="","",BOM!C1000)</f>
        <v/>
      </c>
      <c r="B993" s="96" t="s">
        <v>344</v>
      </c>
      <c r="C993" s="97" t="str">
        <f>IF(B993="","",_xlfn.XLOOKUP($B993,'Vendor Inputs'!$B$6:$B$1048576,'Vendor Inputs'!C$6:C$1048576))</f>
        <v/>
      </c>
      <c r="D993" s="97" t="str">
        <f>IF(B993="","",_xlfn.XLOOKUP($B993,'Vendor Inputs'!$B$6:$B$1048576,'Vendor Inputs'!D$6:D$1048576))</f>
        <v/>
      </c>
      <c r="E993" s="97" t="str">
        <f>IF(B993="","",_xlfn.XLOOKUP($B993,'Vendor Inputs'!$B$6:$B$1048576,'Vendor Inputs'!F$6:F$1048576))</f>
        <v/>
      </c>
      <c r="F993" s="97" t="str">
        <f>IF(B993="","",_xlfn.XLOOKUP($B993,'Vendor Inputs'!$B$6:$B$1048576,'Vendor Inputs'!G$6:G$1048576))</f>
        <v/>
      </c>
      <c r="G993" s="67"/>
      <c r="H993" s="101"/>
      <c r="I993" s="97" t="str">
        <f t="shared" si="48"/>
        <v/>
      </c>
      <c r="J993" s="67"/>
      <c r="K993" s="98" t="str">
        <f t="shared" si="49"/>
        <v/>
      </c>
      <c r="L993" s="97" t="str">
        <f t="shared" si="50"/>
        <v/>
      </c>
    </row>
    <row r="994" spans="1:12">
      <c r="A994" s="97" t="str">
        <f>IF(BOM!C1001="","",BOM!C1001)</f>
        <v/>
      </c>
      <c r="B994" s="96" t="s">
        <v>344</v>
      </c>
      <c r="C994" s="97" t="str">
        <f>IF(B994="","",_xlfn.XLOOKUP($B994,'Vendor Inputs'!$B$6:$B$1048576,'Vendor Inputs'!C$6:C$1048576))</f>
        <v/>
      </c>
      <c r="D994" s="97" t="str">
        <f>IF(B994="","",_xlfn.XLOOKUP($B994,'Vendor Inputs'!$B$6:$B$1048576,'Vendor Inputs'!D$6:D$1048576))</f>
        <v/>
      </c>
      <c r="E994" s="97" t="str">
        <f>IF(B994="","",_xlfn.XLOOKUP($B994,'Vendor Inputs'!$B$6:$B$1048576,'Vendor Inputs'!F$6:F$1048576))</f>
        <v/>
      </c>
      <c r="F994" s="97" t="str">
        <f>IF(B994="","",_xlfn.XLOOKUP($B994,'Vendor Inputs'!$B$6:$B$1048576,'Vendor Inputs'!G$6:G$1048576))</f>
        <v/>
      </c>
      <c r="G994" s="67"/>
      <c r="H994" s="101"/>
      <c r="I994" s="97" t="str">
        <f t="shared" si="48"/>
        <v/>
      </c>
      <c r="J994" s="67"/>
      <c r="K994" s="98" t="str">
        <f t="shared" si="49"/>
        <v/>
      </c>
      <c r="L994" s="97" t="str">
        <f t="shared" si="50"/>
        <v/>
      </c>
    </row>
    <row r="995" spans="1:12">
      <c r="A995" s="97" t="str">
        <f>IF(BOM!C1002="","",BOM!C1002)</f>
        <v/>
      </c>
      <c r="B995" s="96" t="s">
        <v>344</v>
      </c>
      <c r="C995" s="97" t="str">
        <f>IF(B995="","",_xlfn.XLOOKUP($B995,'Vendor Inputs'!$B$6:$B$1048576,'Vendor Inputs'!C$6:C$1048576))</f>
        <v/>
      </c>
      <c r="D995" s="97" t="str">
        <f>IF(B995="","",_xlfn.XLOOKUP($B995,'Vendor Inputs'!$B$6:$B$1048576,'Vendor Inputs'!D$6:D$1048576))</f>
        <v/>
      </c>
      <c r="E995" s="97" t="str">
        <f>IF(B995="","",_xlfn.XLOOKUP($B995,'Vendor Inputs'!$B$6:$B$1048576,'Vendor Inputs'!F$6:F$1048576))</f>
        <v/>
      </c>
      <c r="F995" s="97" t="str">
        <f>IF(B995="","",_xlfn.XLOOKUP($B995,'Vendor Inputs'!$B$6:$B$1048576,'Vendor Inputs'!G$6:G$1048576))</f>
        <v/>
      </c>
      <c r="G995" s="67"/>
      <c r="H995" s="101"/>
      <c r="I995" s="97" t="str">
        <f t="shared" si="48"/>
        <v/>
      </c>
      <c r="J995" s="67"/>
      <c r="K995" s="98" t="str">
        <f t="shared" si="49"/>
        <v/>
      </c>
      <c r="L995" s="97" t="str">
        <f t="shared" si="50"/>
        <v/>
      </c>
    </row>
    <row r="996" spans="1:12">
      <c r="A996" s="97" t="str">
        <f>IF(BOM!C1003="","",BOM!C1003)</f>
        <v/>
      </c>
      <c r="B996" s="96" t="s">
        <v>344</v>
      </c>
      <c r="C996" s="97" t="str">
        <f>IF(B996="","",_xlfn.XLOOKUP($B996,'Vendor Inputs'!$B$6:$B$1048576,'Vendor Inputs'!C$6:C$1048576))</f>
        <v/>
      </c>
      <c r="D996" s="97" t="str">
        <f>IF(B996="","",_xlfn.XLOOKUP($B996,'Vendor Inputs'!$B$6:$B$1048576,'Vendor Inputs'!D$6:D$1048576))</f>
        <v/>
      </c>
      <c r="E996" s="97" t="str">
        <f>IF(B996="","",_xlfn.XLOOKUP($B996,'Vendor Inputs'!$B$6:$B$1048576,'Vendor Inputs'!F$6:F$1048576))</f>
        <v/>
      </c>
      <c r="F996" s="97" t="str">
        <f>IF(B996="","",_xlfn.XLOOKUP($B996,'Vendor Inputs'!$B$6:$B$1048576,'Vendor Inputs'!G$6:G$1048576))</f>
        <v/>
      </c>
      <c r="G996" s="67"/>
      <c r="H996" s="101"/>
      <c r="I996" s="97" t="str">
        <f t="shared" si="48"/>
        <v/>
      </c>
      <c r="J996" s="67"/>
      <c r="K996" s="98" t="str">
        <f t="shared" si="49"/>
        <v/>
      </c>
      <c r="L996" s="97" t="str">
        <f t="shared" si="50"/>
        <v/>
      </c>
    </row>
    <row r="997" spans="1:12">
      <c r="A997" s="97" t="str">
        <f>IF(BOM!C1004="","",BOM!C1004)</f>
        <v/>
      </c>
      <c r="B997" s="96" t="s">
        <v>344</v>
      </c>
      <c r="C997" s="97" t="str">
        <f>IF(B997="","",_xlfn.XLOOKUP($B997,'Vendor Inputs'!$B$6:$B$1048576,'Vendor Inputs'!C$6:C$1048576))</f>
        <v/>
      </c>
      <c r="D997" s="97" t="str">
        <f>IF(B997="","",_xlfn.XLOOKUP($B997,'Vendor Inputs'!$B$6:$B$1048576,'Vendor Inputs'!D$6:D$1048576))</f>
        <v/>
      </c>
      <c r="E997" s="97" t="str">
        <f>IF(B997="","",_xlfn.XLOOKUP($B997,'Vendor Inputs'!$B$6:$B$1048576,'Vendor Inputs'!F$6:F$1048576))</f>
        <v/>
      </c>
      <c r="F997" s="97" t="str">
        <f>IF(B997="","",_xlfn.XLOOKUP($B997,'Vendor Inputs'!$B$6:$B$1048576,'Vendor Inputs'!G$6:G$1048576))</f>
        <v/>
      </c>
      <c r="G997" s="67"/>
      <c r="H997" s="101"/>
      <c r="I997" s="97" t="str">
        <f t="shared" si="48"/>
        <v/>
      </c>
      <c r="J997" s="67"/>
      <c r="K997" s="98" t="str">
        <f t="shared" si="49"/>
        <v/>
      </c>
      <c r="L997" s="97" t="str">
        <f t="shared" si="50"/>
        <v/>
      </c>
    </row>
    <row r="998" spans="1:12">
      <c r="A998" s="97" t="str">
        <f>IF(BOM!C1005="","",BOM!C1005)</f>
        <v/>
      </c>
      <c r="B998" s="96" t="s">
        <v>344</v>
      </c>
      <c r="C998" s="97" t="str">
        <f>IF(B998="","",_xlfn.XLOOKUP($B998,'Vendor Inputs'!$B$6:$B$1048576,'Vendor Inputs'!C$6:C$1048576))</f>
        <v/>
      </c>
      <c r="D998" s="97" t="str">
        <f>IF(B998="","",_xlfn.XLOOKUP($B998,'Vendor Inputs'!$B$6:$B$1048576,'Vendor Inputs'!D$6:D$1048576))</f>
        <v/>
      </c>
      <c r="E998" s="97" t="str">
        <f>IF(B998="","",_xlfn.XLOOKUP($B998,'Vendor Inputs'!$B$6:$B$1048576,'Vendor Inputs'!F$6:F$1048576))</f>
        <v/>
      </c>
      <c r="F998" s="97" t="str">
        <f>IF(B998="","",_xlfn.XLOOKUP($B998,'Vendor Inputs'!$B$6:$B$1048576,'Vendor Inputs'!G$6:G$1048576))</f>
        <v/>
      </c>
      <c r="G998" s="67"/>
      <c r="H998" s="101"/>
      <c r="I998" s="97" t="str">
        <f t="shared" si="48"/>
        <v/>
      </c>
      <c r="J998" s="67"/>
      <c r="K998" s="98" t="str">
        <f t="shared" si="49"/>
        <v/>
      </c>
      <c r="L998" s="97" t="str">
        <f t="shared" si="50"/>
        <v/>
      </c>
    </row>
    <row r="999" spans="1:12">
      <c r="A999" s="97" t="str">
        <f>IF(BOM!C1006="","",BOM!C1006)</f>
        <v/>
      </c>
      <c r="B999" s="96" t="s">
        <v>344</v>
      </c>
      <c r="C999" s="97" t="str">
        <f>IF(B999="","",_xlfn.XLOOKUP($B999,'Vendor Inputs'!$B$6:$B$1048576,'Vendor Inputs'!C$6:C$1048576))</f>
        <v/>
      </c>
      <c r="D999" s="97" t="str">
        <f>IF(B999="","",_xlfn.XLOOKUP($B999,'Vendor Inputs'!$B$6:$B$1048576,'Vendor Inputs'!D$6:D$1048576))</f>
        <v/>
      </c>
      <c r="E999" s="97" t="str">
        <f>IF(B999="","",_xlfn.XLOOKUP($B999,'Vendor Inputs'!$B$6:$B$1048576,'Vendor Inputs'!F$6:F$1048576))</f>
        <v/>
      </c>
      <c r="F999" s="97" t="str">
        <f>IF(B999="","",_xlfn.XLOOKUP($B999,'Vendor Inputs'!$B$6:$B$1048576,'Vendor Inputs'!G$6:G$1048576))</f>
        <v/>
      </c>
      <c r="G999" s="67"/>
      <c r="H999" s="101"/>
      <c r="I999" s="97" t="str">
        <f t="shared" si="48"/>
        <v/>
      </c>
      <c r="J999" s="67"/>
      <c r="K999" s="98" t="str">
        <f t="shared" si="49"/>
        <v/>
      </c>
      <c r="L999" s="97" t="str">
        <f t="shared" si="50"/>
        <v/>
      </c>
    </row>
    <row r="1000" spans="1:12">
      <c r="A1000" s="97" t="str">
        <f>IF(BOM!C1007="","",BOM!C1007)</f>
        <v/>
      </c>
      <c r="B1000" s="96" t="s">
        <v>344</v>
      </c>
      <c r="C1000" s="97" t="str">
        <f>IF(B1000="","",_xlfn.XLOOKUP($B1000,'Vendor Inputs'!$B$6:$B$1048576,'Vendor Inputs'!C$6:C$1048576))</f>
        <v/>
      </c>
      <c r="D1000" s="97" t="str">
        <f>IF(B1000="","",_xlfn.XLOOKUP($B1000,'Vendor Inputs'!$B$6:$B$1048576,'Vendor Inputs'!D$6:D$1048576))</f>
        <v/>
      </c>
      <c r="E1000" s="97" t="str">
        <f>IF(B1000="","",_xlfn.XLOOKUP($B1000,'Vendor Inputs'!$B$6:$B$1048576,'Vendor Inputs'!F$6:F$1048576))</f>
        <v/>
      </c>
      <c r="F1000" s="97" t="str">
        <f>IF(B1000="","",_xlfn.XLOOKUP($B1000,'Vendor Inputs'!$B$6:$B$1048576,'Vendor Inputs'!G$6:G$1048576))</f>
        <v/>
      </c>
      <c r="G1000" s="67"/>
      <c r="H1000" s="101"/>
      <c r="I1000" s="97" t="str">
        <f t="shared" si="48"/>
        <v/>
      </c>
      <c r="J1000" s="67"/>
      <c r="K1000" s="98" t="str">
        <f t="shared" si="49"/>
        <v/>
      </c>
      <c r="L1000" s="97" t="str">
        <f t="shared" si="50"/>
        <v/>
      </c>
    </row>
    <row r="1001" spans="1:12">
      <c r="A1001" s="97" t="str">
        <f>IF(BOM!C1008="","",BOM!C1008)</f>
        <v/>
      </c>
      <c r="B1001" s="96" t="s">
        <v>344</v>
      </c>
      <c r="C1001" s="97" t="str">
        <f>IF(B1001="","",_xlfn.XLOOKUP($B1001,'Vendor Inputs'!$B$6:$B$1048576,'Vendor Inputs'!C$6:C$1048576))</f>
        <v/>
      </c>
      <c r="D1001" s="97" t="str">
        <f>IF(B1001="","",_xlfn.XLOOKUP($B1001,'Vendor Inputs'!$B$6:$B$1048576,'Vendor Inputs'!D$6:D$1048576))</f>
        <v/>
      </c>
      <c r="E1001" s="97" t="str">
        <f>IF(B1001="","",_xlfn.XLOOKUP($B1001,'Vendor Inputs'!$B$6:$B$1048576,'Vendor Inputs'!F$6:F$1048576))</f>
        <v/>
      </c>
      <c r="F1001" s="97" t="str">
        <f>IF(B1001="","",_xlfn.XLOOKUP($B1001,'Vendor Inputs'!$B$6:$B$1048576,'Vendor Inputs'!G$6:G$1048576))</f>
        <v/>
      </c>
      <c r="G1001" s="67"/>
      <c r="H1001" s="101"/>
      <c r="I1001" s="97" t="str">
        <f t="shared" si="48"/>
        <v/>
      </c>
      <c r="J1001" s="67"/>
      <c r="K1001" s="98" t="str">
        <f t="shared" si="49"/>
        <v/>
      </c>
      <c r="L1001" s="97" t="str">
        <f t="shared" si="50"/>
        <v/>
      </c>
    </row>
    <row r="1002" spans="1:12">
      <c r="A1002" s="97" t="str">
        <f>IF(BOM!C1009="","",BOM!C1009)</f>
        <v/>
      </c>
      <c r="B1002" s="96" t="s">
        <v>344</v>
      </c>
      <c r="C1002" s="97" t="str">
        <f>IF(B1002="","",_xlfn.XLOOKUP($B1002,'Vendor Inputs'!$B$6:$B$1048576,'Vendor Inputs'!C$6:C$1048576))</f>
        <v/>
      </c>
      <c r="D1002" s="97" t="str">
        <f>IF(B1002="","",_xlfn.XLOOKUP($B1002,'Vendor Inputs'!$B$6:$B$1048576,'Vendor Inputs'!D$6:D$1048576))</f>
        <v/>
      </c>
      <c r="E1002" s="97" t="str">
        <f>IF(B1002="","",_xlfn.XLOOKUP($B1002,'Vendor Inputs'!$B$6:$B$1048576,'Vendor Inputs'!F$6:F$1048576))</f>
        <v/>
      </c>
      <c r="F1002" s="97" t="str">
        <f>IF(B1002="","",_xlfn.XLOOKUP($B1002,'Vendor Inputs'!$B$6:$B$1048576,'Vendor Inputs'!G$6:G$1048576))</f>
        <v/>
      </c>
      <c r="G1002" s="67"/>
      <c r="H1002" s="101"/>
      <c r="I1002" s="97" t="str">
        <f t="shared" si="48"/>
        <v/>
      </c>
      <c r="J1002" s="67"/>
      <c r="K1002" s="98" t="str">
        <f t="shared" si="49"/>
        <v/>
      </c>
      <c r="L1002" s="97" t="str">
        <f t="shared" si="50"/>
        <v/>
      </c>
    </row>
    <row r="1003" spans="1:12">
      <c r="A1003" s="97" t="str">
        <f>IF(BOM!C1010="","",BOM!C1010)</f>
        <v/>
      </c>
      <c r="B1003" s="96" t="s">
        <v>344</v>
      </c>
      <c r="C1003" s="97" t="str">
        <f>IF(B1003="","",_xlfn.XLOOKUP($B1003,'Vendor Inputs'!$B$6:$B$1048576,'Vendor Inputs'!C$6:C$1048576))</f>
        <v/>
      </c>
      <c r="D1003" s="97" t="str">
        <f>IF(B1003="","",_xlfn.XLOOKUP($B1003,'Vendor Inputs'!$B$6:$B$1048576,'Vendor Inputs'!D$6:D$1048576))</f>
        <v/>
      </c>
      <c r="E1003" s="97" t="str">
        <f>IF(B1003="","",_xlfn.XLOOKUP($B1003,'Vendor Inputs'!$B$6:$B$1048576,'Vendor Inputs'!F$6:F$1048576))</f>
        <v/>
      </c>
      <c r="F1003" s="97" t="str">
        <f>IF(B1003="","",_xlfn.XLOOKUP($B1003,'Vendor Inputs'!$B$6:$B$1048576,'Vendor Inputs'!G$6:G$1048576))</f>
        <v/>
      </c>
      <c r="G1003" s="67"/>
      <c r="H1003" s="101"/>
      <c r="I1003" s="97" t="str">
        <f t="shared" si="48"/>
        <v/>
      </c>
      <c r="J1003" s="67"/>
      <c r="K1003" s="98" t="str">
        <f t="shared" si="49"/>
        <v/>
      </c>
      <c r="L1003" s="97" t="str">
        <f t="shared" si="50"/>
        <v/>
      </c>
    </row>
    <row r="1004" spans="1:12">
      <c r="A1004" s="97" t="str">
        <f>IF(BOM!C1011="","",BOM!C1011)</f>
        <v/>
      </c>
      <c r="B1004" s="96" t="s">
        <v>344</v>
      </c>
      <c r="C1004" s="97" t="str">
        <f>IF(B1004="","",_xlfn.XLOOKUP($B1004,'Vendor Inputs'!$B$6:$B$1048576,'Vendor Inputs'!C$6:C$1048576))</f>
        <v/>
      </c>
      <c r="D1004" s="97" t="str">
        <f>IF(B1004="","",_xlfn.XLOOKUP($B1004,'Vendor Inputs'!$B$6:$B$1048576,'Vendor Inputs'!D$6:D$1048576))</f>
        <v/>
      </c>
      <c r="E1004" s="97" t="str">
        <f>IF(B1004="","",_xlfn.XLOOKUP($B1004,'Vendor Inputs'!$B$6:$B$1048576,'Vendor Inputs'!F$6:F$1048576))</f>
        <v/>
      </c>
      <c r="F1004" s="97" t="str">
        <f>IF(B1004="","",_xlfn.XLOOKUP($B1004,'Vendor Inputs'!$B$6:$B$1048576,'Vendor Inputs'!G$6:G$1048576))</f>
        <v/>
      </c>
      <c r="G1004" s="67"/>
      <c r="H1004" s="101"/>
      <c r="I1004" s="97" t="str">
        <f t="shared" si="48"/>
        <v/>
      </c>
      <c r="J1004" s="67"/>
      <c r="K1004" s="98" t="str">
        <f t="shared" si="49"/>
        <v/>
      </c>
      <c r="L1004" s="97" t="str">
        <f t="shared" si="50"/>
        <v/>
      </c>
    </row>
    <row r="1005" spans="1:12">
      <c r="A1005" s="97" t="str">
        <f>IF(BOM!C1012="","",BOM!C1012)</f>
        <v/>
      </c>
      <c r="B1005" s="96" t="s">
        <v>344</v>
      </c>
      <c r="C1005" s="97" t="str">
        <f>IF(B1005="","",_xlfn.XLOOKUP($B1005,'Vendor Inputs'!$B$6:$B$1048576,'Vendor Inputs'!C$6:C$1048576))</f>
        <v/>
      </c>
      <c r="D1005" s="97" t="str">
        <f>IF(B1005="","",_xlfn.XLOOKUP($B1005,'Vendor Inputs'!$B$6:$B$1048576,'Vendor Inputs'!D$6:D$1048576))</f>
        <v/>
      </c>
      <c r="E1005" s="97" t="str">
        <f>IF(B1005="","",_xlfn.XLOOKUP($B1005,'Vendor Inputs'!$B$6:$B$1048576,'Vendor Inputs'!F$6:F$1048576))</f>
        <v/>
      </c>
      <c r="F1005" s="97" t="str">
        <f>IF(B1005="","",_xlfn.XLOOKUP($B1005,'Vendor Inputs'!$B$6:$B$1048576,'Vendor Inputs'!G$6:G$1048576))</f>
        <v/>
      </c>
      <c r="G1005" s="67"/>
      <c r="H1005" s="101"/>
      <c r="I1005" s="97" t="str">
        <f t="shared" si="48"/>
        <v/>
      </c>
      <c r="J1005" s="67"/>
      <c r="K1005" s="98" t="str">
        <f t="shared" si="49"/>
        <v/>
      </c>
      <c r="L1005" s="97" t="str">
        <f t="shared" si="50"/>
        <v/>
      </c>
    </row>
    <row r="1006" spans="1:12">
      <c r="A1006" s="97"/>
      <c r="B1006" s="96" t="s">
        <v>344</v>
      </c>
      <c r="C1006" s="97" t="str">
        <f>IF(B1006="","",_xlfn.XLOOKUP($B1006,'Vendor Inputs'!$B$6:$B$1048576,'Vendor Inputs'!C$6:C$1048576))</f>
        <v/>
      </c>
      <c r="D1006" s="97" t="str">
        <f>IF(B1006="","",_xlfn.XLOOKUP($B1006,'Vendor Inputs'!$B$6:$B$1048576,'Vendor Inputs'!D$6:D$1048576))</f>
        <v/>
      </c>
      <c r="E1006" s="97" t="str">
        <f>IF(B1006="","",_xlfn.XLOOKUP($B1006,'Vendor Inputs'!$B$6:$B$1048576,'Vendor Inputs'!F$6:F$1048576))</f>
        <v/>
      </c>
      <c r="F1006" s="97" t="str">
        <f>IF(B1006="","",_xlfn.XLOOKUP($B1006,'Vendor Inputs'!$B$6:$B$1048576,'Vendor Inputs'!G$6:G$1048576))</f>
        <v/>
      </c>
      <c r="G1006" s="67"/>
      <c r="H1006" s="101"/>
      <c r="I1006" s="97" t="str">
        <f t="shared" ref="I1006" si="51">IF(F1006="","",H1006*$F1006)</f>
        <v/>
      </c>
      <c r="J1006" s="67"/>
      <c r="K1006" s="98" t="str">
        <f t="shared" ref="K1006" si="52">IF(OR(H1006=1,H1006=""),"",1-H1006)</f>
        <v/>
      </c>
      <c r="L1006" s="97" t="str">
        <f t="shared" ref="L1006" si="53">IF(K1006="","",K1006*$F1006)</f>
        <v/>
      </c>
    </row>
  </sheetData>
  <mergeCells count="4">
    <mergeCell ref="A1:L1"/>
    <mergeCell ref="A2:L3"/>
    <mergeCell ref="B5:F5"/>
    <mergeCell ref="G5:L5"/>
  </mergeCells>
  <phoneticPr fontId="17" type="noConversion"/>
  <conditionalFormatting sqref="J7:L1006">
    <cfRule type="expression" dxfId="0" priority="1">
      <formula>$H7=1</formula>
    </cfRule>
  </conditionalFormatting>
  <dataValidations count="1">
    <dataValidation type="decimal" allowBlank="1" showInputMessage="1" showErrorMessage="1" errorTitle="Please enter # between 1 and 100" error="Enter decimal number between 0.01 and 100% this mode covers for incoming transport for this material; total for all modes must = 100%" promptTitle="Percent by this mode" prompt="Percent (%): enter decimal number between 0.01 and 100% this mode covers for incoming transport for this material; total for all modes must = 100%" sqref="H7:H1006" xr:uid="{A712199B-8FA9-466D-9D7B-AECF6AE379EA}">
      <formula1>0.01</formula1>
      <formula2>1</formula2>
    </dataValidation>
  </dataValidations>
  <pageMargins left="0.7" right="0.7" top="0.75" bottom="0.75" header="0.3" footer="0.3"/>
  <pageSetup orientation="landscape" r:id="rId1"/>
  <extLst>
    <ext xmlns:x14="http://schemas.microsoft.com/office/spreadsheetml/2009/9/main" uri="{CCE6A557-97BC-4b89-ADB6-D9C93CAAB3DF}">
      <x14:dataValidations xmlns:xm="http://schemas.microsoft.com/office/excel/2006/main" count="3">
        <x14:dataValidation type="list" allowBlank="1" showInputMessage="1" showErrorMessage="1" errorTitle="% material from this vendor" error="% material from this row supplied by this vendor (enter whole number between 5 and 100 to represent %); total from all vendors should be at least 95 " promptTitle="Vendor ID" prompt="Location of Vendor from Vendor Inputs Tab for this spesific material. If more than one vendor exists either use the most frequent vendor or make another material input on the BOM tab. " xr:uid="{1650B298-8B7F-4A6E-9932-34E553A25180}">
          <x14:formula1>
            <xm:f>'Vendor Inputs'!$B$6:$B$92</xm:f>
          </x14:formula1>
          <xm:sqref>B7:B1006</xm:sqref>
        </x14:dataValidation>
        <x14:dataValidation type="list" allowBlank="1" showInputMessage="1" showErrorMessage="1" promptTitle="Secondary Transportation" prompt="Select transport mode and enter % by this mode in next cell" xr:uid="{DCD99EC5-9B9E-4CA6-929C-ECE5ABA6A425}">
          <x14:formula1>
            <xm:f>transport_defaults!$A$6:$A$14</xm:f>
          </x14:formula1>
          <xm:sqref>J7:J1006</xm:sqref>
        </x14:dataValidation>
        <x14:dataValidation type="list" allowBlank="1" showInputMessage="1" showErrorMessage="1" promptTitle="Primary Transportaiton" prompt="Select transport mode and enter % by this mode in next cell. " xr:uid="{E03058EF-D7D3-4ADE-8239-6AC748451917}">
          <x14:formula1>
            <xm:f>transport_defaults!$A$6:$A$14</xm:f>
          </x14:formula1>
          <xm:sqref>G7:G1006</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ACE029-C236-4C8B-BED4-7F541E6A4249}">
  <sheetPr>
    <tabColor rgb="FFFFC000"/>
  </sheetPr>
  <dimension ref="A1:J94"/>
  <sheetViews>
    <sheetView topLeftCell="A71" zoomScaleNormal="100" workbookViewId="0">
      <selection activeCell="O85" sqref="O85"/>
    </sheetView>
  </sheetViews>
  <sheetFormatPr defaultColWidth="8.7109375" defaultRowHeight="15" outlineLevelRow="3"/>
  <cols>
    <col min="1" max="9" width="8.7109375" style="34"/>
    <col min="10" max="10" width="8.7109375" style="34" customWidth="1"/>
    <col min="11" max="11" width="8.7109375" style="34"/>
    <col min="12" max="12" width="8.42578125" style="34" customWidth="1"/>
    <col min="13" max="16384" width="8.7109375" style="34"/>
  </cols>
  <sheetData>
    <row r="1" spans="1:10" ht="26.45" customHeight="1">
      <c r="A1" s="581" t="s">
        <v>82</v>
      </c>
      <c r="B1" s="581"/>
      <c r="C1" s="581"/>
      <c r="D1" s="581"/>
      <c r="E1" s="581"/>
      <c r="F1" s="581"/>
      <c r="G1" s="581"/>
      <c r="H1" s="581"/>
      <c r="I1" s="581"/>
      <c r="J1" s="581"/>
    </row>
    <row r="2" spans="1:10" ht="26.45" customHeight="1" thickBot="1">
      <c r="A2" s="581"/>
      <c r="B2" s="581"/>
      <c r="C2" s="581"/>
      <c r="D2" s="581"/>
      <c r="E2" s="581"/>
      <c r="F2" s="581"/>
      <c r="G2" s="581"/>
      <c r="H2" s="581"/>
      <c r="I2" s="581"/>
      <c r="J2" s="581"/>
    </row>
    <row r="3" spans="1:10" ht="24" customHeight="1" thickBot="1">
      <c r="A3" s="616" t="s">
        <v>104</v>
      </c>
      <c r="B3" s="616"/>
      <c r="C3" s="616"/>
      <c r="D3" s="616"/>
      <c r="E3" s="616"/>
      <c r="F3" s="616"/>
      <c r="G3" s="616"/>
      <c r="H3" s="616"/>
      <c r="I3" s="616"/>
      <c r="J3" s="616"/>
    </row>
    <row r="4" spans="1:10" ht="26.45" customHeight="1">
      <c r="A4" s="604" t="s">
        <v>83</v>
      </c>
      <c r="B4" s="604"/>
      <c r="C4" s="604"/>
      <c r="D4" s="604"/>
      <c r="E4" s="604"/>
      <c r="F4" s="604"/>
      <c r="G4" s="604"/>
      <c r="H4" s="604"/>
      <c r="I4" s="604"/>
      <c r="J4" s="604"/>
    </row>
    <row r="5" spans="1:10" ht="26.45" customHeight="1" thickBot="1">
      <c r="A5" s="605"/>
      <c r="B5" s="605"/>
      <c r="C5" s="605"/>
      <c r="D5" s="605"/>
      <c r="E5" s="605"/>
      <c r="F5" s="605"/>
      <c r="G5" s="605"/>
      <c r="H5" s="605"/>
      <c r="I5" s="605"/>
      <c r="J5" s="605"/>
    </row>
    <row r="6" spans="1:10" ht="15.75" outlineLevel="1" thickBot="1">
      <c r="A6" s="600" t="s">
        <v>105</v>
      </c>
      <c r="B6" s="600"/>
      <c r="C6" s="600"/>
      <c r="D6" s="600"/>
      <c r="E6" s="600"/>
      <c r="F6" s="600"/>
      <c r="G6" s="600"/>
      <c r="H6" s="600"/>
      <c r="I6" s="600"/>
      <c r="J6" s="600"/>
    </row>
    <row r="7" spans="1:10" ht="15.75" outlineLevel="2" thickBot="1"/>
    <row r="8" spans="1:10" outlineLevel="2">
      <c r="I8" s="145" t="s">
        <v>2206</v>
      </c>
      <c r="J8" s="145" t="s">
        <v>2207</v>
      </c>
    </row>
    <row r="9" spans="1:10" ht="15.75" outlineLevel="2" thickBot="1">
      <c r="A9" s="559" t="s">
        <v>2431</v>
      </c>
      <c r="B9" s="559"/>
      <c r="C9" s="559"/>
      <c r="D9" s="559"/>
      <c r="E9" s="559"/>
      <c r="F9" s="559"/>
      <c r="G9" s="559"/>
      <c r="H9" s="559"/>
      <c r="I9" s="146">
        <f ca="1">SUM(I23,I35,I45,I52)</f>
        <v>5</v>
      </c>
      <c r="J9" s="147" t="s">
        <v>106</v>
      </c>
    </row>
    <row r="10" spans="1:10" ht="14.45" customHeight="1" outlineLevel="2" thickTop="1" thickBot="1">
      <c r="A10" s="599" t="s">
        <v>2445</v>
      </c>
      <c r="B10" s="599"/>
      <c r="C10" s="599"/>
      <c r="D10" s="599"/>
      <c r="E10" s="599"/>
      <c r="F10" s="599"/>
      <c r="G10" s="599"/>
      <c r="H10" s="599"/>
      <c r="I10" s="148">
        <f>SUM(I64,I73)</f>
        <v>0</v>
      </c>
      <c r="J10" s="149" t="s">
        <v>106</v>
      </c>
    </row>
    <row r="11" spans="1:10" ht="15.75" outlineLevel="2" thickBot="1">
      <c r="A11" s="602" t="s">
        <v>2205</v>
      </c>
      <c r="B11" s="603"/>
      <c r="C11" s="603"/>
      <c r="D11" s="603"/>
      <c r="E11" s="603"/>
      <c r="F11" s="603"/>
      <c r="G11" s="603"/>
      <c r="H11" s="603"/>
      <c r="I11" s="387">
        <f ca="1">SUM(I9:I10)</f>
        <v>5</v>
      </c>
      <c r="J11" s="150" t="s">
        <v>106</v>
      </c>
    </row>
    <row r="12" spans="1:10" ht="15.75" outlineLevel="1" thickBot="1"/>
    <row r="13" spans="1:10" ht="15.75" outlineLevel="1" thickBot="1">
      <c r="A13" s="600" t="s">
        <v>2208</v>
      </c>
      <c r="B13" s="600"/>
      <c r="C13" s="600"/>
      <c r="D13" s="600"/>
      <c r="E13" s="600"/>
      <c r="F13" s="600"/>
      <c r="G13" s="600"/>
      <c r="H13" s="600"/>
      <c r="I13" s="600"/>
      <c r="J13" s="600"/>
    </row>
    <row r="14" spans="1:10" ht="15.75" outlineLevel="1" thickBot="1">
      <c r="A14" s="601" t="s">
        <v>276</v>
      </c>
      <c r="B14" s="601"/>
      <c r="C14" s="601"/>
      <c r="D14" s="601"/>
      <c r="E14" s="601"/>
      <c r="F14" s="601"/>
      <c r="G14" s="601"/>
      <c r="H14" s="601"/>
      <c r="I14" s="601"/>
      <c r="J14" s="601"/>
    </row>
    <row r="15" spans="1:10" ht="15.75" outlineLevel="2" thickBot="1"/>
    <row r="16" spans="1:10" outlineLevel="2">
      <c r="I16" s="145" t="s">
        <v>2206</v>
      </c>
      <c r="J16" s="145" t="s">
        <v>2207</v>
      </c>
    </row>
    <row r="17" spans="1:10" ht="15.75" outlineLevel="2" thickBot="1">
      <c r="A17" s="559" t="s">
        <v>277</v>
      </c>
      <c r="B17" s="559"/>
      <c r="C17" s="559"/>
      <c r="D17" s="559"/>
      <c r="E17" s="559"/>
      <c r="F17" s="559"/>
      <c r="G17" s="559"/>
      <c r="H17" s="596"/>
      <c r="I17" s="146">
        <f>SUMIF(BOM!J$14:J10485,'A1-A2 Upstream Mfg'!A17,BOM!G$14:G10485)</f>
        <v>0</v>
      </c>
      <c r="J17" s="147" t="s">
        <v>106</v>
      </c>
    </row>
    <row r="18" spans="1:10" ht="16.5" outlineLevel="2" thickTop="1" thickBot="1">
      <c r="A18" s="597" t="s">
        <v>278</v>
      </c>
      <c r="B18" s="597"/>
      <c r="C18" s="597"/>
      <c r="D18" s="597"/>
      <c r="E18" s="597"/>
      <c r="F18" s="597"/>
      <c r="G18" s="597"/>
      <c r="H18" s="598"/>
      <c r="I18" s="146">
        <f>SUMIF(BOM!J$14:J10486,'A1-A2 Upstream Mfg'!A18,BOM!G$14:G10486)</f>
        <v>0</v>
      </c>
      <c r="J18" s="147" t="s">
        <v>106</v>
      </c>
    </row>
    <row r="19" spans="1:10" ht="16.5" outlineLevel="2" thickTop="1" thickBot="1">
      <c r="A19" s="597" t="s">
        <v>279</v>
      </c>
      <c r="B19" s="597"/>
      <c r="C19" s="597"/>
      <c r="D19" s="597"/>
      <c r="E19" s="597"/>
      <c r="F19" s="597"/>
      <c r="G19" s="597"/>
      <c r="H19" s="598"/>
      <c r="I19" s="146">
        <f>SUMIF(BOM!J$14:J10487,'A1-A2 Upstream Mfg'!A19,BOM!G$14:G10487)</f>
        <v>5</v>
      </c>
      <c r="J19" s="147" t="s">
        <v>106</v>
      </c>
    </row>
    <row r="20" spans="1:10" ht="16.5" outlineLevel="2" thickTop="1" thickBot="1">
      <c r="A20" s="597" t="s">
        <v>280</v>
      </c>
      <c r="B20" s="597"/>
      <c r="C20" s="597"/>
      <c r="D20" s="597"/>
      <c r="E20" s="597"/>
      <c r="F20" s="597"/>
      <c r="G20" s="597"/>
      <c r="H20" s="598"/>
      <c r="I20" s="146">
        <f>SUMIF(BOM!J$14:J10488,'A1-A2 Upstream Mfg'!A20,BOM!G$14:G10488)</f>
        <v>0</v>
      </c>
      <c r="J20" s="147" t="s">
        <v>106</v>
      </c>
    </row>
    <row r="21" spans="1:10" ht="16.5" outlineLevel="2" thickTop="1" thickBot="1">
      <c r="A21" s="597" t="s">
        <v>281</v>
      </c>
      <c r="B21" s="597"/>
      <c r="C21" s="597"/>
      <c r="D21" s="597"/>
      <c r="E21" s="597"/>
      <c r="F21" s="597"/>
      <c r="G21" s="597"/>
      <c r="H21" s="598"/>
      <c r="I21" s="146">
        <f>SUMIF(BOM!J$14:J10489,'A1-A2 Upstream Mfg'!A21,BOM!G$14:G10489)</f>
        <v>0</v>
      </c>
      <c r="J21" s="147" t="s">
        <v>106</v>
      </c>
    </row>
    <row r="22" spans="1:10" ht="16.5" outlineLevel="2" thickTop="1" thickBot="1">
      <c r="A22" s="599" t="s">
        <v>282</v>
      </c>
      <c r="B22" s="599"/>
      <c r="C22" s="599"/>
      <c r="D22" s="599"/>
      <c r="E22" s="599"/>
      <c r="F22" s="599"/>
      <c r="G22" s="599"/>
      <c r="H22" s="599"/>
      <c r="I22" s="148">
        <f>SUMIF(BOM!J$14:J10490,'A1-A2 Upstream Mfg'!A22,BOM!G$14:G10490)</f>
        <v>0</v>
      </c>
      <c r="J22" s="149" t="s">
        <v>106</v>
      </c>
    </row>
    <row r="23" spans="1:10" ht="15.75" outlineLevel="2" thickBot="1">
      <c r="A23" s="602" t="s">
        <v>2205</v>
      </c>
      <c r="B23" s="603"/>
      <c r="C23" s="603"/>
      <c r="D23" s="603"/>
      <c r="E23" s="603"/>
      <c r="F23" s="603"/>
      <c r="G23" s="603"/>
      <c r="H23" s="603"/>
      <c r="I23" s="387">
        <f>SUM(I17:I22)</f>
        <v>5</v>
      </c>
      <c r="J23" s="150" t="s">
        <v>106</v>
      </c>
    </row>
    <row r="24" spans="1:10" ht="15.75" outlineLevel="2" thickBot="1"/>
    <row r="25" spans="1:10" ht="15" customHeight="1" outlineLevel="1" thickBot="1">
      <c r="A25" s="600" t="s">
        <v>107</v>
      </c>
      <c r="B25" s="600"/>
      <c r="C25" s="600"/>
      <c r="D25" s="600"/>
      <c r="E25" s="600"/>
      <c r="F25" s="600"/>
      <c r="G25" s="600"/>
      <c r="H25" s="600"/>
      <c r="I25" s="600"/>
      <c r="J25" s="600"/>
    </row>
    <row r="26" spans="1:10" ht="15.75" outlineLevel="2" thickBot="1">
      <c r="A26" s="601" t="s">
        <v>108</v>
      </c>
      <c r="B26" s="601"/>
      <c r="C26" s="601"/>
      <c r="D26" s="601"/>
      <c r="E26" s="601"/>
      <c r="F26" s="601"/>
      <c r="G26" s="601"/>
      <c r="H26" s="601"/>
      <c r="I26" s="601"/>
      <c r="J26" s="601"/>
    </row>
    <row r="27" spans="1:10" ht="15.75" outlineLevel="3" thickBot="1"/>
    <row r="28" spans="1:10" outlineLevel="3">
      <c r="I28" s="145" t="s">
        <v>2206</v>
      </c>
      <c r="J28" s="145" t="s">
        <v>2207</v>
      </c>
    </row>
    <row r="29" spans="1:10" ht="15.75" outlineLevel="3" thickBot="1">
      <c r="A29" s="559" t="s">
        <v>2054</v>
      </c>
      <c r="B29" s="559"/>
      <c r="C29" s="559"/>
      <c r="D29" s="559"/>
      <c r="E29" s="559"/>
      <c r="F29" s="559"/>
      <c r="G29" s="559"/>
      <c r="H29" s="596"/>
      <c r="I29" s="146">
        <f ca="1">SUMIF(BOM!I$14:P$1048194,'A1-A2 Upstream Mfg'!A29,BOM!G$14:G$1048194)</f>
        <v>0</v>
      </c>
      <c r="J29" s="147" t="s">
        <v>106</v>
      </c>
    </row>
    <row r="30" spans="1:10" ht="16.5" outlineLevel="3" thickTop="1" thickBot="1">
      <c r="A30" s="559" t="s">
        <v>2018</v>
      </c>
      <c r="B30" s="559"/>
      <c r="C30" s="559"/>
      <c r="D30" s="559"/>
      <c r="E30" s="559"/>
      <c r="F30" s="559"/>
      <c r="G30" s="559"/>
      <c r="H30" s="596"/>
      <c r="I30" s="146">
        <f ca="1">SUMIF(BOM!I$14:P$1048194,'A1-A2 Upstream Mfg'!A30,BOM!G$14:G$1048194)</f>
        <v>0</v>
      </c>
      <c r="J30" s="147" t="s">
        <v>106</v>
      </c>
    </row>
    <row r="31" spans="1:10" ht="16.5" outlineLevel="3" thickTop="1" thickBot="1">
      <c r="A31" s="559" t="s">
        <v>234</v>
      </c>
      <c r="B31" s="559"/>
      <c r="C31" s="559"/>
      <c r="D31" s="559"/>
      <c r="E31" s="559"/>
      <c r="F31" s="559"/>
      <c r="G31" s="559"/>
      <c r="H31" s="596"/>
      <c r="I31" s="146">
        <f ca="1">SUMIF(BOM!I$14:P$1048194,'A1-A2 Upstream Mfg'!A31,BOM!G$14:G$1048194)</f>
        <v>0</v>
      </c>
      <c r="J31" s="147" t="s">
        <v>106</v>
      </c>
    </row>
    <row r="32" spans="1:10" ht="16.5" outlineLevel="3" thickTop="1" thickBot="1">
      <c r="A32" s="559" t="s">
        <v>2055</v>
      </c>
      <c r="B32" s="559"/>
      <c r="C32" s="559"/>
      <c r="D32" s="559"/>
      <c r="E32" s="559"/>
      <c r="F32" s="559"/>
      <c r="G32" s="559"/>
      <c r="H32" s="596"/>
      <c r="I32" s="146">
        <f ca="1">SUMIF(BOM!I$14:P$1048194,'A1-A2 Upstream Mfg'!A32,BOM!G$14:G$1048194)</f>
        <v>0</v>
      </c>
      <c r="J32" s="147" t="s">
        <v>106</v>
      </c>
    </row>
    <row r="33" spans="1:10" ht="16.5" outlineLevel="3" thickTop="1" thickBot="1">
      <c r="A33" s="559" t="s">
        <v>231</v>
      </c>
      <c r="B33" s="559"/>
      <c r="C33" s="559"/>
      <c r="D33" s="559"/>
      <c r="E33" s="559"/>
      <c r="F33" s="559"/>
      <c r="G33" s="559"/>
      <c r="H33" s="596"/>
      <c r="I33" s="146">
        <f ca="1">SUMIF(BOM!I$14:P$1048194,'A1-A2 Upstream Mfg'!A33,BOM!G$14:G$1048194)</f>
        <v>0</v>
      </c>
      <c r="J33" s="147" t="s">
        <v>106</v>
      </c>
    </row>
    <row r="34" spans="1:10" ht="16.5" outlineLevel="3" thickTop="1" thickBot="1">
      <c r="A34" s="599" t="s">
        <v>2478</v>
      </c>
      <c r="B34" s="599"/>
      <c r="C34" s="599"/>
      <c r="D34" s="599"/>
      <c r="E34" s="599"/>
      <c r="F34" s="599"/>
      <c r="G34" s="599"/>
      <c r="H34" s="599"/>
      <c r="I34" s="148">
        <f ca="1">SUMIF(BOM!I$14:P$1048194,'A1-A2 Upstream Mfg'!A34,BOM!G$14:G$1048194)</f>
        <v>0</v>
      </c>
      <c r="J34" s="149" t="s">
        <v>106</v>
      </c>
    </row>
    <row r="35" spans="1:10" ht="15.75" outlineLevel="3" thickBot="1">
      <c r="A35" s="602" t="s">
        <v>2209</v>
      </c>
      <c r="B35" s="603"/>
      <c r="C35" s="603"/>
      <c r="D35" s="603"/>
      <c r="E35" s="603"/>
      <c r="F35" s="603"/>
      <c r="G35" s="603"/>
      <c r="H35" s="603"/>
      <c r="I35" s="387">
        <f ca="1">SUM(I29:I34)</f>
        <v>0</v>
      </c>
      <c r="J35" s="150" t="s">
        <v>106</v>
      </c>
    </row>
    <row r="36" spans="1:10" ht="15.75" outlineLevel="2" thickBot="1"/>
    <row r="37" spans="1:10" ht="15.75" outlineLevel="2" thickBot="1">
      <c r="A37" s="601" t="s">
        <v>109</v>
      </c>
      <c r="B37" s="601"/>
      <c r="C37" s="601"/>
      <c r="D37" s="601"/>
      <c r="E37" s="601"/>
      <c r="F37" s="601"/>
      <c r="G37" s="601"/>
      <c r="H37" s="601"/>
      <c r="I37" s="601"/>
      <c r="J37" s="601"/>
    </row>
    <row r="38" spans="1:10" ht="15.75" outlineLevel="3" thickBot="1"/>
    <row r="39" spans="1:10" outlineLevel="3">
      <c r="I39" s="145" t="s">
        <v>2206</v>
      </c>
      <c r="J39" s="145" t="s">
        <v>2207</v>
      </c>
    </row>
    <row r="40" spans="1:10" ht="15.75" outlineLevel="3" thickBot="1">
      <c r="A40" s="559" t="s">
        <v>110</v>
      </c>
      <c r="B40" s="559"/>
      <c r="C40" s="559"/>
      <c r="D40" s="559"/>
      <c r="E40" s="559"/>
      <c r="F40" s="559"/>
      <c r="G40" s="559"/>
      <c r="H40" s="596"/>
      <c r="I40" s="146">
        <f ca="1">SUMIF(BOM!I$14:P$1048194,'A1-A2 Upstream Mfg'!A40,BOM!G$14:G$1048194)</f>
        <v>0</v>
      </c>
      <c r="J40" s="147" t="s">
        <v>106</v>
      </c>
    </row>
    <row r="41" spans="1:10" ht="16.5" outlineLevel="3" thickTop="1" thickBot="1">
      <c r="A41" s="559" t="s">
        <v>246</v>
      </c>
      <c r="B41" s="559"/>
      <c r="C41" s="559"/>
      <c r="D41" s="559"/>
      <c r="E41" s="559"/>
      <c r="F41" s="559"/>
      <c r="G41" s="559"/>
      <c r="H41" s="596"/>
      <c r="I41" s="146">
        <f ca="1">SUMIF(BOM!I$14:P$1048194,'A1-A2 Upstream Mfg'!A41,BOM!G$14:G$1048194)</f>
        <v>0</v>
      </c>
      <c r="J41" s="147" t="s">
        <v>106</v>
      </c>
    </row>
    <row r="42" spans="1:10" ht="16.5" outlineLevel="3" thickTop="1" thickBot="1">
      <c r="A42" s="559" t="s">
        <v>230</v>
      </c>
      <c r="B42" s="559"/>
      <c r="C42" s="559"/>
      <c r="D42" s="559"/>
      <c r="E42" s="559"/>
      <c r="F42" s="559"/>
      <c r="G42" s="559"/>
      <c r="H42" s="596"/>
      <c r="I42" s="146">
        <f ca="1">SUMIF(BOM!I$14:P$1048194,'A1-A2 Upstream Mfg'!A42,BOM!G$14:G$1048194)</f>
        <v>0</v>
      </c>
      <c r="J42" s="147" t="s">
        <v>106</v>
      </c>
    </row>
    <row r="43" spans="1:10" ht="16.5" outlineLevel="3" thickTop="1" thickBot="1">
      <c r="A43" s="559" t="s">
        <v>111</v>
      </c>
      <c r="B43" s="559"/>
      <c r="C43" s="559"/>
      <c r="D43" s="559"/>
      <c r="E43" s="559"/>
      <c r="F43" s="559"/>
      <c r="G43" s="559"/>
      <c r="H43" s="596"/>
      <c r="I43" s="146">
        <f ca="1">SUMIF(BOM!I$14:P$1048194,'A1-A2 Upstream Mfg'!A43,BOM!G$14:G$1048194)</f>
        <v>0</v>
      </c>
      <c r="J43" s="147" t="s">
        <v>106</v>
      </c>
    </row>
    <row r="44" spans="1:10" ht="16.5" outlineLevel="3" thickTop="1" thickBot="1">
      <c r="A44" s="599" t="s">
        <v>2446</v>
      </c>
      <c r="B44" s="599"/>
      <c r="C44" s="599"/>
      <c r="D44" s="599"/>
      <c r="E44" s="599"/>
      <c r="F44" s="599"/>
      <c r="G44" s="599"/>
      <c r="H44" s="599"/>
      <c r="I44" s="148">
        <f ca="1">SUMIF(BOM!I$14:P$1048194,'A1-A2 Upstream Mfg'!A44,BOM!G$14:G$1048194)</f>
        <v>0</v>
      </c>
      <c r="J44" s="149" t="s">
        <v>106</v>
      </c>
    </row>
    <row r="45" spans="1:10" ht="15.75" outlineLevel="3" thickBot="1">
      <c r="A45" s="602" t="s">
        <v>2213</v>
      </c>
      <c r="B45" s="603"/>
      <c r="C45" s="603"/>
      <c r="D45" s="603"/>
      <c r="E45" s="603"/>
      <c r="F45" s="603"/>
      <c r="G45" s="603"/>
      <c r="H45" s="603"/>
      <c r="I45" s="387">
        <f ca="1">SUM(I40:I44)</f>
        <v>0</v>
      </c>
      <c r="J45" s="150" t="s">
        <v>106</v>
      </c>
    </row>
    <row r="46" spans="1:10" ht="15.75" outlineLevel="2" thickBot="1"/>
    <row r="47" spans="1:10" ht="15.75" outlineLevel="2" thickBot="1">
      <c r="A47" s="601" t="s">
        <v>112</v>
      </c>
      <c r="B47" s="601"/>
      <c r="C47" s="601"/>
      <c r="D47" s="601"/>
      <c r="E47" s="601"/>
      <c r="F47" s="601"/>
      <c r="G47" s="601"/>
      <c r="H47" s="601"/>
      <c r="I47" s="601"/>
      <c r="J47" s="601"/>
    </row>
    <row r="48" spans="1:10" ht="15.75" outlineLevel="3" thickBot="1"/>
    <row r="49" spans="1:10" outlineLevel="3">
      <c r="I49" s="145" t="s">
        <v>2206</v>
      </c>
      <c r="J49" s="145" t="s">
        <v>2207</v>
      </c>
    </row>
    <row r="50" spans="1:10" ht="15.75" outlineLevel="3" thickBot="1">
      <c r="A50" s="559" t="s">
        <v>237</v>
      </c>
      <c r="B50" s="559"/>
      <c r="C50" s="559"/>
      <c r="D50" s="559"/>
      <c r="E50" s="559"/>
      <c r="F50" s="559"/>
      <c r="G50" s="559"/>
      <c r="H50" s="596"/>
      <c r="I50" s="146">
        <f>SUMIF(BOM!J$14:J10485,'A1-A2 Upstream Mfg'!A17,BOM!G$14:G10485)</f>
        <v>0</v>
      </c>
      <c r="J50" s="147" t="s">
        <v>106</v>
      </c>
    </row>
    <row r="51" spans="1:10" ht="14.45" customHeight="1" outlineLevel="3" thickTop="1" thickBot="1">
      <c r="A51" s="559" t="s">
        <v>232</v>
      </c>
      <c r="B51" s="559"/>
      <c r="C51" s="559"/>
      <c r="D51" s="559"/>
      <c r="E51" s="559"/>
      <c r="F51" s="559"/>
      <c r="G51" s="559"/>
      <c r="H51" s="596"/>
      <c r="I51" s="146">
        <f>SUMIF(BOM!J$14:J10486,'A1-A2 Upstream Mfg'!A18,BOM!G$14:G10486)</f>
        <v>0</v>
      </c>
      <c r="J51" s="147" t="s">
        <v>106</v>
      </c>
    </row>
    <row r="52" spans="1:10" ht="14.45" customHeight="1" outlineLevel="3" thickTop="1" thickBot="1">
      <c r="A52" s="602" t="s">
        <v>2210</v>
      </c>
      <c r="B52" s="603"/>
      <c r="C52" s="603"/>
      <c r="D52" s="603"/>
      <c r="E52" s="603"/>
      <c r="F52" s="603"/>
      <c r="G52" s="603"/>
      <c r="H52" s="603"/>
      <c r="I52" s="387">
        <f>SUM(I50:I51)</f>
        <v>0</v>
      </c>
      <c r="J52" s="150" t="s">
        <v>106</v>
      </c>
    </row>
    <row r="53" spans="1:10" ht="14.45" customHeight="1" outlineLevel="2" thickBot="1"/>
    <row r="54" spans="1:10" ht="14.45" customHeight="1" outlineLevel="2" thickBot="1">
      <c r="A54" s="601" t="s">
        <v>113</v>
      </c>
      <c r="B54" s="601"/>
      <c r="C54" s="601"/>
      <c r="D54" s="601"/>
      <c r="E54" s="601"/>
      <c r="F54" s="601"/>
      <c r="G54" s="601"/>
      <c r="H54" s="601"/>
      <c r="I54" s="601"/>
      <c r="J54" s="601"/>
    </row>
    <row r="55" spans="1:10" ht="14.45" customHeight="1" outlineLevel="3" thickBot="1"/>
    <row r="56" spans="1:10" ht="14.45" customHeight="1" outlineLevel="3">
      <c r="I56" s="145" t="s">
        <v>2206</v>
      </c>
      <c r="J56" s="145" t="s">
        <v>2207</v>
      </c>
    </row>
    <row r="57" spans="1:10" ht="14.45" customHeight="1" outlineLevel="3" thickBot="1">
      <c r="A57" s="559" t="s">
        <v>2059</v>
      </c>
      <c r="B57" s="559"/>
      <c r="C57" s="559"/>
      <c r="D57" s="559"/>
      <c r="E57" s="559"/>
      <c r="F57" s="559"/>
      <c r="G57" s="559"/>
      <c r="H57" s="596"/>
      <c r="I57" s="146">
        <f>SUMIF(BOM!J$14:J10492,'A1-A2 Upstream Mfg'!A24,BOM!G$14:G10492)</f>
        <v>0</v>
      </c>
      <c r="J57" s="147" t="s">
        <v>106</v>
      </c>
    </row>
    <row r="58" spans="1:10" ht="14.45" customHeight="1" outlineLevel="3" thickTop="1" thickBot="1">
      <c r="A58" s="559" t="s">
        <v>2475</v>
      </c>
      <c r="B58" s="559"/>
      <c r="C58" s="559"/>
      <c r="D58" s="559"/>
      <c r="E58" s="559"/>
      <c r="F58" s="559"/>
      <c r="G58" s="559"/>
      <c r="H58" s="596"/>
      <c r="I58" s="146">
        <f>SUMIF(BOM!J$14:J10493,'A1-A2 Upstream Mfg'!A25,BOM!G$14:G10493)</f>
        <v>0</v>
      </c>
      <c r="J58" s="147" t="s">
        <v>106</v>
      </c>
    </row>
    <row r="59" spans="1:10" ht="14.45" customHeight="1" outlineLevel="3" thickTop="1" thickBot="1">
      <c r="A59" s="559" t="s">
        <v>2476</v>
      </c>
      <c r="B59" s="559"/>
      <c r="C59" s="559"/>
      <c r="D59" s="559"/>
      <c r="E59" s="559"/>
      <c r="F59" s="559"/>
      <c r="G59" s="559"/>
      <c r="H59" s="596"/>
      <c r="I59" s="146">
        <f>SUMIF(BOM!J$14:J10494,'A1-A2 Upstream Mfg'!A26,BOM!G$14:G10494)</f>
        <v>0</v>
      </c>
      <c r="J59" s="147" t="s">
        <v>106</v>
      </c>
    </row>
    <row r="60" spans="1:10" ht="14.45" customHeight="1" outlineLevel="3" thickTop="1" thickBot="1">
      <c r="A60" s="559" t="s">
        <v>2062</v>
      </c>
      <c r="B60" s="559"/>
      <c r="C60" s="559"/>
      <c r="D60" s="559"/>
      <c r="E60" s="559"/>
      <c r="F60" s="559"/>
      <c r="G60" s="559"/>
      <c r="H60" s="596"/>
      <c r="I60" s="146">
        <f>SUMIF(BOM!J$14:J10495,'A1-A2 Upstream Mfg'!A27,BOM!G$14:G10495)</f>
        <v>0</v>
      </c>
      <c r="J60" s="147" t="s">
        <v>106</v>
      </c>
    </row>
    <row r="61" spans="1:10" ht="14.45" customHeight="1" outlineLevel="3" thickTop="1" thickBot="1">
      <c r="A61" s="599" t="s">
        <v>2477</v>
      </c>
      <c r="B61" s="599"/>
      <c r="C61" s="599"/>
      <c r="D61" s="599"/>
      <c r="E61" s="599"/>
      <c r="F61" s="599"/>
      <c r="G61" s="599"/>
      <c r="H61" s="599"/>
      <c r="I61" s="146">
        <f>SUMIF(BOM!J$14:J10496,'A1-A2 Upstream Mfg'!A28,BOM!G$14:G10496)</f>
        <v>0</v>
      </c>
      <c r="J61" s="147" t="s">
        <v>106</v>
      </c>
    </row>
    <row r="62" spans="1:10" ht="14.45" customHeight="1" outlineLevel="3" thickTop="1" thickBot="1">
      <c r="A62" s="599" t="s">
        <v>2214</v>
      </c>
      <c r="B62" s="599"/>
      <c r="C62" s="599"/>
      <c r="D62" s="599"/>
      <c r="E62" s="599"/>
      <c r="F62" s="599"/>
      <c r="G62" s="599"/>
      <c r="H62" s="599"/>
      <c r="I62" s="146">
        <f>SUMIF(BOM!J$14:J10497,'A1-A2 Upstream Mfg'!A29,BOM!G$14:G10497)</f>
        <v>0</v>
      </c>
      <c r="J62" s="147" t="s">
        <v>106</v>
      </c>
    </row>
    <row r="63" spans="1:10" ht="14.45" customHeight="1" outlineLevel="3" thickTop="1" thickBot="1">
      <c r="A63" s="599" t="s">
        <v>2215</v>
      </c>
      <c r="B63" s="599"/>
      <c r="C63" s="599"/>
      <c r="D63" s="599"/>
      <c r="E63" s="599"/>
      <c r="F63" s="599"/>
      <c r="G63" s="599"/>
      <c r="H63" s="599"/>
      <c r="I63" s="151">
        <f>SUMIF(BOM!J$14:J10498,'A1-A2 Upstream Mfg'!A30,BOM!G$14:G10498)</f>
        <v>0</v>
      </c>
      <c r="J63" s="152" t="s">
        <v>106</v>
      </c>
    </row>
    <row r="64" spans="1:10" ht="15.75" outlineLevel="3" thickBot="1">
      <c r="A64" s="602" t="s">
        <v>2211</v>
      </c>
      <c r="B64" s="603"/>
      <c r="C64" s="603"/>
      <c r="D64" s="603"/>
      <c r="E64" s="603"/>
      <c r="F64" s="603"/>
      <c r="G64" s="603"/>
      <c r="H64" s="603"/>
      <c r="I64" s="387">
        <f>SUM(I57:I63)</f>
        <v>0</v>
      </c>
      <c r="J64" s="150" t="s">
        <v>106</v>
      </c>
    </row>
    <row r="65" spans="1:10" ht="15.75" outlineLevel="2" thickBot="1"/>
    <row r="66" spans="1:10" ht="15.75" outlineLevel="2" thickBot="1">
      <c r="A66" s="601" t="s">
        <v>114</v>
      </c>
      <c r="B66" s="601"/>
      <c r="C66" s="601"/>
      <c r="D66" s="601"/>
      <c r="E66" s="601"/>
      <c r="F66" s="601"/>
      <c r="G66" s="601"/>
      <c r="H66" s="601"/>
      <c r="I66" s="601"/>
      <c r="J66" s="601"/>
    </row>
    <row r="67" spans="1:10" ht="15.75" outlineLevel="3" thickBot="1"/>
    <row r="68" spans="1:10" outlineLevel="3">
      <c r="I68" s="145" t="s">
        <v>2206</v>
      </c>
      <c r="J68" s="145" t="s">
        <v>2207</v>
      </c>
    </row>
    <row r="69" spans="1:10" ht="15.75" outlineLevel="3" thickBot="1">
      <c r="A69" s="559" t="s">
        <v>2474</v>
      </c>
      <c r="B69" s="559"/>
      <c r="C69" s="559"/>
      <c r="D69" s="559"/>
      <c r="E69" s="559"/>
      <c r="F69" s="559"/>
      <c r="G69" s="559"/>
      <c r="H69" s="596"/>
      <c r="I69" s="146">
        <f>SUMIF(BOM!J$14:J10504,'A1-A2 Upstream Mfg'!A36,BOM!G$14:G10504)</f>
        <v>0</v>
      </c>
      <c r="J69" s="147" t="s">
        <v>106</v>
      </c>
    </row>
    <row r="70" spans="1:10" ht="16.5" outlineLevel="3" thickTop="1" thickBot="1">
      <c r="A70" s="559" t="s">
        <v>2216</v>
      </c>
      <c r="B70" s="559"/>
      <c r="C70" s="559"/>
      <c r="D70" s="559"/>
      <c r="E70" s="559"/>
      <c r="F70" s="559"/>
      <c r="G70" s="559"/>
      <c r="H70" s="596"/>
      <c r="I70" s="146">
        <f>SUMIF(BOM!J$14:J10505,'A1-A2 Upstream Mfg'!A37,BOM!G$14:G10505)</f>
        <v>0</v>
      </c>
      <c r="J70" s="147" t="s">
        <v>106</v>
      </c>
    </row>
    <row r="71" spans="1:10" ht="16.5" outlineLevel="3" thickTop="1" thickBot="1">
      <c r="A71" s="559" t="s">
        <v>2473</v>
      </c>
      <c r="B71" s="559"/>
      <c r="C71" s="559"/>
      <c r="D71" s="559"/>
      <c r="E71" s="559"/>
      <c r="F71" s="559"/>
      <c r="G71" s="559"/>
      <c r="H71" s="596"/>
      <c r="I71" s="146">
        <f>SUMIF(BOM!J$14:J10506,'A1-A2 Upstream Mfg'!A38,BOM!G$14:G10506)</f>
        <v>0</v>
      </c>
      <c r="J71" s="147" t="s">
        <v>106</v>
      </c>
    </row>
    <row r="72" spans="1:10" ht="16.5" outlineLevel="3" thickTop="1" thickBot="1">
      <c r="A72" s="559" t="s">
        <v>2058</v>
      </c>
      <c r="B72" s="559"/>
      <c r="C72" s="559"/>
      <c r="D72" s="559"/>
      <c r="E72" s="559"/>
      <c r="F72" s="559"/>
      <c r="G72" s="559"/>
      <c r="H72" s="596"/>
      <c r="I72" s="146">
        <f>SUMIF(BOM!J$14:J10507,'A1-A2 Upstream Mfg'!A39,BOM!G$14:G10507)</f>
        <v>0</v>
      </c>
      <c r="J72" s="147" t="s">
        <v>106</v>
      </c>
    </row>
    <row r="73" spans="1:10" ht="16.5" outlineLevel="3" thickTop="1" thickBot="1">
      <c r="A73" s="602" t="s">
        <v>2211</v>
      </c>
      <c r="B73" s="603"/>
      <c r="C73" s="603"/>
      <c r="D73" s="603"/>
      <c r="E73" s="603"/>
      <c r="F73" s="603"/>
      <c r="G73" s="603"/>
      <c r="H73" s="603"/>
      <c r="I73" s="387">
        <f>SUM(I69:I72)</f>
        <v>0</v>
      </c>
      <c r="J73" s="150" t="s">
        <v>106</v>
      </c>
    </row>
    <row r="74" spans="1:10" ht="15.75" outlineLevel="2" thickBot="1"/>
    <row r="75" spans="1:10" ht="15.75" outlineLevel="2" thickBot="1">
      <c r="I75" s="145" t="s">
        <v>2206</v>
      </c>
      <c r="J75" s="145" t="s">
        <v>2207</v>
      </c>
    </row>
    <row r="76" spans="1:10" ht="15.75" outlineLevel="2" thickBot="1">
      <c r="A76" s="602" t="s">
        <v>2212</v>
      </c>
      <c r="B76" s="603"/>
      <c r="C76" s="603"/>
      <c r="D76" s="603"/>
      <c r="E76" s="603"/>
      <c r="F76" s="603"/>
      <c r="G76" s="603"/>
      <c r="H76" s="603"/>
      <c r="I76" s="387">
        <f ca="1">SUM(I73,I64,I52,I45,I35)</f>
        <v>0</v>
      </c>
      <c r="J76" s="150" t="s">
        <v>106</v>
      </c>
    </row>
    <row r="77" spans="1:10" ht="15.75" outlineLevel="2" thickBot="1"/>
    <row r="78" spans="1:10" ht="18.75" thickBot="1">
      <c r="A78" s="616" t="s">
        <v>361</v>
      </c>
      <c r="B78" s="616"/>
      <c r="C78" s="616"/>
      <c r="D78" s="616"/>
      <c r="E78" s="616"/>
      <c r="F78" s="616"/>
      <c r="G78" s="616"/>
      <c r="H78" s="616"/>
      <c r="I78" s="616"/>
      <c r="J78" s="616"/>
    </row>
    <row r="79" spans="1:10" ht="15.75" outlineLevel="1" thickBot="1">
      <c r="E79" s="107"/>
      <c r="F79" s="107"/>
      <c r="G79" s="107"/>
      <c r="H79" s="107"/>
      <c r="I79" s="107"/>
      <c r="J79" s="107"/>
    </row>
    <row r="80" spans="1:10" ht="57.95" customHeight="1" outlineLevel="1">
      <c r="A80" s="624" t="s">
        <v>362</v>
      </c>
      <c r="B80" s="624"/>
      <c r="C80" s="624"/>
      <c r="D80" s="625"/>
      <c r="E80" s="385" t="s">
        <v>2479</v>
      </c>
      <c r="F80" s="386" t="s">
        <v>2480</v>
      </c>
      <c r="G80" s="622" t="s">
        <v>2217</v>
      </c>
      <c r="H80" s="623"/>
      <c r="I80" s="622" t="s">
        <v>2218</v>
      </c>
      <c r="J80" s="623"/>
    </row>
    <row r="81" spans="1:10" ht="15.75" outlineLevel="1" thickBot="1">
      <c r="A81" s="606" t="s">
        <v>116</v>
      </c>
      <c r="B81" s="606"/>
      <c r="C81" s="606"/>
      <c r="D81" s="607"/>
      <c r="E81" s="392">
        <f>IFERROR(F81/F$90,0)</f>
        <v>0</v>
      </c>
      <c r="F81" s="388">
        <f>SUM(G81:J81)</f>
        <v>0</v>
      </c>
      <c r="G81" s="610">
        <f>SUMIF(BOM_Transport!G$7:G$1046129,A81,BOM_Transport!I$7:I$1046129)</f>
        <v>0</v>
      </c>
      <c r="H81" s="611"/>
      <c r="I81" s="610">
        <f>SUMIF(BOM_Transport!J7:J$1046129,A81,BOM_Transport!L$7:L$1046129)</f>
        <v>0</v>
      </c>
      <c r="J81" s="611"/>
    </row>
    <row r="82" spans="1:10" ht="16.5" outlineLevel="1" thickTop="1" thickBot="1">
      <c r="A82" s="608" t="s">
        <v>117</v>
      </c>
      <c r="B82" s="608"/>
      <c r="C82" s="608"/>
      <c r="D82" s="609"/>
      <c r="E82" s="392">
        <f t="shared" ref="E82:E89" si="0">IFERROR(F82/F$90,0)</f>
        <v>0</v>
      </c>
      <c r="F82" s="389">
        <f t="shared" ref="F82:F89" si="1">SUM(G82:J82)</f>
        <v>0</v>
      </c>
      <c r="G82" s="612">
        <f>SUMIF(BOM_Transport!G$7:G$1046129,A82,BOM_Transport!I$7:I$1046129)</f>
        <v>0</v>
      </c>
      <c r="H82" s="613"/>
      <c r="I82" s="612">
        <f>SUMIF(BOM_Transport!J8:J$1046129,A82,BOM_Transport!L$7:L$1046129)</f>
        <v>0</v>
      </c>
      <c r="J82" s="613"/>
    </row>
    <row r="83" spans="1:10" ht="16.5" outlineLevel="1" thickTop="1" thickBot="1">
      <c r="A83" s="608" t="s">
        <v>118</v>
      </c>
      <c r="B83" s="608"/>
      <c r="C83" s="608"/>
      <c r="D83" s="609"/>
      <c r="E83" s="392">
        <f t="shared" si="0"/>
        <v>0</v>
      </c>
      <c r="F83" s="389">
        <f t="shared" si="1"/>
        <v>0</v>
      </c>
      <c r="G83" s="612">
        <f>SUMIF(BOM_Transport!G$7:G$1046129,A83,BOM_Transport!I$7:I$1046129)</f>
        <v>0</v>
      </c>
      <c r="H83" s="613"/>
      <c r="I83" s="612">
        <f>SUMIF(BOM_Transport!J9:J$1046129,A83,BOM_Transport!L$7:L$1046129)</f>
        <v>0</v>
      </c>
      <c r="J83" s="613"/>
    </row>
    <row r="84" spans="1:10" ht="16.5" outlineLevel="1" thickTop="1" thickBot="1">
      <c r="A84" s="608" t="s">
        <v>119</v>
      </c>
      <c r="B84" s="608"/>
      <c r="C84" s="608"/>
      <c r="D84" s="609"/>
      <c r="E84" s="392">
        <f t="shared" si="0"/>
        <v>1</v>
      </c>
      <c r="F84" s="389">
        <f t="shared" si="1"/>
        <v>10.89</v>
      </c>
      <c r="G84" s="612">
        <f>SUMIF(BOM_Transport!G$7:G$1046129,A84,BOM_Transport!I$7:I$1046129)</f>
        <v>10.89</v>
      </c>
      <c r="H84" s="613"/>
      <c r="I84" s="612">
        <f>SUMIF(BOM_Transport!J10:J$1046129,A84,BOM_Transport!L$7:L$1046129)</f>
        <v>0</v>
      </c>
      <c r="J84" s="613"/>
    </row>
    <row r="85" spans="1:10" ht="16.5" outlineLevel="1" thickTop="1" thickBot="1">
      <c r="A85" s="608" t="s">
        <v>120</v>
      </c>
      <c r="B85" s="608"/>
      <c r="C85" s="608"/>
      <c r="D85" s="609"/>
      <c r="E85" s="392">
        <f t="shared" si="0"/>
        <v>0</v>
      </c>
      <c r="F85" s="389">
        <f t="shared" si="1"/>
        <v>0</v>
      </c>
      <c r="G85" s="612">
        <f>SUMIF(BOM_Transport!G$7:G$1046129,A85,BOM_Transport!I$7:I$1046129)</f>
        <v>0</v>
      </c>
      <c r="H85" s="613"/>
      <c r="I85" s="612">
        <f>SUMIF(BOM_Transport!J11:J$1046129,A85,BOM_Transport!L$7:L$1046129)</f>
        <v>0</v>
      </c>
      <c r="J85" s="613"/>
    </row>
    <row r="86" spans="1:10" ht="16.5" outlineLevel="1" thickTop="1" thickBot="1">
      <c r="A86" s="608" t="s">
        <v>121</v>
      </c>
      <c r="B86" s="608"/>
      <c r="C86" s="608"/>
      <c r="D86" s="609"/>
      <c r="E86" s="392">
        <f t="shared" si="0"/>
        <v>0</v>
      </c>
      <c r="F86" s="389">
        <f t="shared" si="1"/>
        <v>0</v>
      </c>
      <c r="G86" s="612">
        <f>SUMIF(BOM_Transport!G$7:G$1046129,A86,BOM_Transport!I$7:I$1046129)</f>
        <v>0</v>
      </c>
      <c r="H86" s="613"/>
      <c r="I86" s="612">
        <f>SUMIF(BOM_Transport!J12:J$1046129,A86,BOM_Transport!L$7:L$1046129)</f>
        <v>0</v>
      </c>
      <c r="J86" s="613"/>
    </row>
    <row r="87" spans="1:10" ht="16.5" outlineLevel="1" thickTop="1" thickBot="1">
      <c r="A87" s="608" t="s">
        <v>122</v>
      </c>
      <c r="B87" s="608"/>
      <c r="C87" s="608"/>
      <c r="D87" s="609"/>
      <c r="E87" s="392">
        <f t="shared" si="0"/>
        <v>0</v>
      </c>
      <c r="F87" s="389">
        <f t="shared" si="1"/>
        <v>0</v>
      </c>
      <c r="G87" s="612">
        <f>SUMIF(BOM_Transport!G$7:G$1046129,A87,BOM_Transport!I$7:I$1046129)</f>
        <v>0</v>
      </c>
      <c r="H87" s="613"/>
      <c r="I87" s="612">
        <f>SUMIF(BOM_Transport!J13:J$1046129,A87,BOM_Transport!L$7:L$1046129)</f>
        <v>0</v>
      </c>
      <c r="J87" s="613"/>
    </row>
    <row r="88" spans="1:10" ht="16.5" outlineLevel="1" thickTop="1" thickBot="1">
      <c r="A88" s="608" t="s">
        <v>123</v>
      </c>
      <c r="B88" s="608"/>
      <c r="C88" s="608"/>
      <c r="D88" s="609"/>
      <c r="E88" s="392">
        <f t="shared" si="0"/>
        <v>0</v>
      </c>
      <c r="F88" s="389">
        <f t="shared" si="1"/>
        <v>0</v>
      </c>
      <c r="G88" s="612">
        <f>SUMIF(BOM_Transport!G$7:G$1046129,A88,BOM_Transport!I$7:I$1046129)</f>
        <v>0</v>
      </c>
      <c r="H88" s="613"/>
      <c r="I88" s="612">
        <f>SUMIF(BOM_Transport!J14:J$1046129,A88,BOM_Transport!L$7:L$1046129)</f>
        <v>0</v>
      </c>
      <c r="J88" s="613"/>
    </row>
    <row r="89" spans="1:10" ht="16.5" outlineLevel="1" thickTop="1" thickBot="1">
      <c r="A89" s="614" t="s">
        <v>124</v>
      </c>
      <c r="B89" s="614"/>
      <c r="C89" s="614"/>
      <c r="D89" s="615"/>
      <c r="E89" s="393">
        <f t="shared" si="0"/>
        <v>0</v>
      </c>
      <c r="F89" s="390">
        <f t="shared" si="1"/>
        <v>0</v>
      </c>
      <c r="G89" s="619">
        <f>SUMIF(BOM_Transport!G$7:G$1046129,A89,BOM_Transport!I$7:I$1046129)</f>
        <v>0</v>
      </c>
      <c r="H89" s="620"/>
      <c r="I89" s="619">
        <f>SUMIF(BOM_Transport!J15:J$1046129,A89,BOM_Transport!L$7:L$1046129)</f>
        <v>0</v>
      </c>
      <c r="J89" s="620"/>
    </row>
    <row r="90" spans="1:10" ht="15.75" outlineLevel="1" thickBot="1">
      <c r="A90" s="621" t="s">
        <v>125</v>
      </c>
      <c r="B90" s="621"/>
      <c r="C90" s="621"/>
      <c r="D90" s="621"/>
      <c r="E90" s="621"/>
      <c r="F90" s="391">
        <f>SUM(F81:F89)</f>
        <v>10.89</v>
      </c>
      <c r="G90" s="617">
        <f>SUM(G81:H89)</f>
        <v>10.89</v>
      </c>
      <c r="H90" s="618"/>
      <c r="I90" s="617">
        <f>SUM(I81:J89)</f>
        <v>0</v>
      </c>
      <c r="J90" s="618"/>
    </row>
    <row r="91" spans="1:10" ht="15.75" thickBot="1">
      <c r="A91" s="56"/>
      <c r="B91" s="56"/>
      <c r="C91" s="56"/>
      <c r="D91" s="56"/>
    </row>
    <row r="92" spans="1:10" ht="18.75" thickBot="1">
      <c r="A92" s="616" t="s">
        <v>126</v>
      </c>
      <c r="B92" s="616"/>
      <c r="C92" s="616"/>
      <c r="D92" s="616"/>
      <c r="E92" s="616"/>
      <c r="F92" s="616"/>
      <c r="G92" s="616"/>
      <c r="H92" s="616"/>
      <c r="I92" s="616"/>
      <c r="J92" s="616"/>
    </row>
    <row r="93" spans="1:10">
      <c r="A93" s="604" t="s">
        <v>2219</v>
      </c>
      <c r="B93" s="604"/>
      <c r="C93" s="604"/>
      <c r="D93" s="604"/>
      <c r="E93" s="604"/>
      <c r="F93" s="604"/>
      <c r="G93" s="604"/>
      <c r="H93" s="604"/>
      <c r="I93" s="604"/>
      <c r="J93" s="604"/>
    </row>
    <row r="94" spans="1:10" ht="15.75" thickBot="1">
      <c r="A94" s="605"/>
      <c r="B94" s="605"/>
      <c r="C94" s="605"/>
      <c r="D94" s="605"/>
      <c r="E94" s="605"/>
      <c r="F94" s="605"/>
      <c r="G94" s="605"/>
      <c r="H94" s="605"/>
      <c r="I94" s="605"/>
      <c r="J94" s="605"/>
    </row>
  </sheetData>
  <mergeCells count="88">
    <mergeCell ref="I83:J83"/>
    <mergeCell ref="I84:J84"/>
    <mergeCell ref="I85:J85"/>
    <mergeCell ref="I86:J86"/>
    <mergeCell ref="I87:J87"/>
    <mergeCell ref="A73:H73"/>
    <mergeCell ref="A76:H76"/>
    <mergeCell ref="I80:J80"/>
    <mergeCell ref="I81:J81"/>
    <mergeCell ref="I82:J82"/>
    <mergeCell ref="A80:D80"/>
    <mergeCell ref="A78:J78"/>
    <mergeCell ref="G80:H80"/>
    <mergeCell ref="A66:J66"/>
    <mergeCell ref="A69:H69"/>
    <mergeCell ref="A70:H70"/>
    <mergeCell ref="A71:H71"/>
    <mergeCell ref="A72:H72"/>
    <mergeCell ref="A52:H52"/>
    <mergeCell ref="A54:J54"/>
    <mergeCell ref="A60:H60"/>
    <mergeCell ref="A61:H61"/>
    <mergeCell ref="A64:H64"/>
    <mergeCell ref="A62:H62"/>
    <mergeCell ref="A63:H63"/>
    <mergeCell ref="A57:H57"/>
    <mergeCell ref="A58:H58"/>
    <mergeCell ref="A59:H59"/>
    <mergeCell ref="A47:J47"/>
    <mergeCell ref="A51:H51"/>
    <mergeCell ref="A37:J37"/>
    <mergeCell ref="A40:H40"/>
    <mergeCell ref="A43:H43"/>
    <mergeCell ref="A45:H45"/>
    <mergeCell ref="A50:H50"/>
    <mergeCell ref="A11:H11"/>
    <mergeCell ref="A13:J13"/>
    <mergeCell ref="A14:J14"/>
    <mergeCell ref="A19:H19"/>
    <mergeCell ref="A20:H20"/>
    <mergeCell ref="A17:H17"/>
    <mergeCell ref="A18:H18"/>
    <mergeCell ref="A10:H10"/>
    <mergeCell ref="A1:J2"/>
    <mergeCell ref="A4:J5"/>
    <mergeCell ref="A3:J3"/>
    <mergeCell ref="A9:H9"/>
    <mergeCell ref="A6:J6"/>
    <mergeCell ref="A88:D88"/>
    <mergeCell ref="A89:D89"/>
    <mergeCell ref="A92:J92"/>
    <mergeCell ref="G90:H90"/>
    <mergeCell ref="G89:H89"/>
    <mergeCell ref="I88:J88"/>
    <mergeCell ref="I89:J89"/>
    <mergeCell ref="A90:E90"/>
    <mergeCell ref="I90:J90"/>
    <mergeCell ref="A93:J94"/>
    <mergeCell ref="A81:D81"/>
    <mergeCell ref="A82:D82"/>
    <mergeCell ref="A83:D83"/>
    <mergeCell ref="A84:D84"/>
    <mergeCell ref="A85:D85"/>
    <mergeCell ref="A86:D86"/>
    <mergeCell ref="G81:H81"/>
    <mergeCell ref="G82:H82"/>
    <mergeCell ref="G83:H83"/>
    <mergeCell ref="G84:H84"/>
    <mergeCell ref="G85:H85"/>
    <mergeCell ref="G86:H86"/>
    <mergeCell ref="G87:H87"/>
    <mergeCell ref="G88:H88"/>
    <mergeCell ref="A87:D87"/>
    <mergeCell ref="A34:H34"/>
    <mergeCell ref="A41:H41"/>
    <mergeCell ref="A42:H42"/>
    <mergeCell ref="A44:H44"/>
    <mergeCell ref="A32:H32"/>
    <mergeCell ref="A33:H33"/>
    <mergeCell ref="A35:H35"/>
    <mergeCell ref="A30:H30"/>
    <mergeCell ref="A31:H31"/>
    <mergeCell ref="A21:H21"/>
    <mergeCell ref="A22:H22"/>
    <mergeCell ref="A25:J25"/>
    <mergeCell ref="A26:J26"/>
    <mergeCell ref="A29:H29"/>
    <mergeCell ref="A23:H23"/>
  </mergeCells>
  <dataValidations count="1">
    <dataValidation allowBlank="1" errorTitle="Please enter # between 1 and 100" error="Please enter # between 1 and 100 to represent the % incoming transport covered for this material by this transport mode" promptTitle="Percent by this mode" prompt="Percent (%): enter decimal number between 0.01 and 1.00 this mode covers for outgoing transport for this material; total for all modes must = 1.00" sqref="G81:G89" xr:uid="{36FE3717-E847-45EE-95C3-71A4E4AEF729}"/>
  </dataValidations>
  <pageMargins left="0.7" right="0.7" top="0.75" bottom="0.75" header="0.3" footer="0.3"/>
  <pageSetup orientation="portrait" r:id="rId1"/>
  <rowBreaks count="1" manualBreakCount="1">
    <brk id="63"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580C16-D4A4-40E6-8B31-5AA0CC3F320D}">
  <sheetPr>
    <tabColor rgb="FFFFFF00"/>
  </sheetPr>
  <dimension ref="A1:N174"/>
  <sheetViews>
    <sheetView topLeftCell="A19" zoomScaleNormal="100" workbookViewId="0">
      <selection activeCell="R56" sqref="R56"/>
    </sheetView>
  </sheetViews>
  <sheetFormatPr defaultColWidth="8.7109375" defaultRowHeight="15" outlineLevelRow="3"/>
  <cols>
    <col min="1" max="3" width="8.140625" style="34" customWidth="1"/>
    <col min="4" max="6" width="10.28515625" style="34" customWidth="1"/>
    <col min="7" max="16384" width="8.7109375" style="34"/>
  </cols>
  <sheetData>
    <row r="1" spans="1:14" ht="22.5" customHeight="1">
      <c r="A1" s="581" t="s">
        <v>127</v>
      </c>
      <c r="B1" s="581"/>
      <c r="C1" s="581"/>
      <c r="D1" s="581"/>
      <c r="E1" s="581"/>
      <c r="F1" s="581"/>
      <c r="G1" s="581"/>
      <c r="H1" s="581"/>
      <c r="I1" s="581"/>
      <c r="J1" s="581"/>
    </row>
    <row r="2" spans="1:14" ht="22.5" customHeight="1">
      <c r="A2" s="581"/>
      <c r="B2" s="581"/>
      <c r="C2" s="581"/>
      <c r="D2" s="581"/>
      <c r="E2" s="581"/>
      <c r="F2" s="581"/>
      <c r="G2" s="581"/>
      <c r="H2" s="581"/>
      <c r="I2" s="581"/>
      <c r="J2" s="581"/>
    </row>
    <row r="3" spans="1:14" ht="22.5" customHeight="1">
      <c r="A3" s="604" t="s">
        <v>83</v>
      </c>
      <c r="B3" s="604"/>
      <c r="C3" s="604"/>
      <c r="D3" s="604"/>
      <c r="E3" s="604"/>
      <c r="F3" s="604"/>
      <c r="G3" s="604"/>
      <c r="H3" s="604"/>
      <c r="I3" s="604"/>
      <c r="J3" s="604"/>
    </row>
    <row r="4" spans="1:14" ht="22.5" customHeight="1" thickBot="1">
      <c r="A4" s="605"/>
      <c r="B4" s="605"/>
      <c r="C4" s="605"/>
      <c r="D4" s="605"/>
      <c r="E4" s="605"/>
      <c r="F4" s="605"/>
      <c r="G4" s="605"/>
      <c r="H4" s="605"/>
      <c r="I4" s="605"/>
      <c r="J4" s="605"/>
    </row>
    <row r="5" spans="1:14" ht="23.45" customHeight="1" thickBot="1">
      <c r="A5" s="679" t="s">
        <v>2220</v>
      </c>
      <c r="B5" s="680"/>
      <c r="C5" s="680"/>
      <c r="D5" s="680"/>
      <c r="E5" s="680"/>
      <c r="F5" s="680"/>
      <c r="G5" s="680"/>
      <c r="H5" s="680"/>
      <c r="I5" s="680"/>
      <c r="J5" s="680"/>
      <c r="K5" s="57"/>
      <c r="L5" s="57"/>
      <c r="M5" s="57"/>
      <c r="N5" s="154"/>
    </row>
    <row r="6" spans="1:14" ht="16.5" thickBot="1">
      <c r="A6" s="678" t="s">
        <v>128</v>
      </c>
      <c r="B6" s="678"/>
      <c r="C6" s="678"/>
      <c r="D6" s="678"/>
      <c r="E6" s="678"/>
      <c r="F6" s="678"/>
      <c r="G6" s="678"/>
      <c r="H6" s="678"/>
      <c r="I6" s="678"/>
      <c r="J6" s="678"/>
    </row>
    <row r="7" spans="1:14" outlineLevel="1"/>
    <row r="8" spans="1:14" ht="15.75" outlineLevel="1" thickBot="1">
      <c r="A8" s="681" t="s">
        <v>2221</v>
      </c>
      <c r="B8" s="681"/>
      <c r="C8" s="681"/>
      <c r="D8" s="681"/>
      <c r="E8" s="681"/>
      <c r="F8" s="681"/>
      <c r="G8" s="681"/>
      <c r="H8" s="681"/>
      <c r="I8" s="686">
        <f>'Info and Specs'!B36</f>
        <v>0</v>
      </c>
      <c r="J8" s="687"/>
    </row>
    <row r="9" spans="1:14" ht="16.5" outlineLevel="1" thickTop="1" thickBot="1">
      <c r="A9" s="681" t="s">
        <v>2222</v>
      </c>
      <c r="B9" s="681"/>
      <c r="C9" s="681"/>
      <c r="D9" s="681"/>
      <c r="E9" s="681"/>
      <c r="F9" s="681"/>
      <c r="G9" s="681"/>
      <c r="H9" s="681"/>
      <c r="I9" s="688">
        <f>IFERROR((YEAR('Info and Specs'!B16)-YEAR('Info and Specs'!F16))*12+(MONTH('Info and Specs'!B16)-MONTH('Info and Specs'!F16)),"")</f>
        <v>0</v>
      </c>
      <c r="J9" s="689"/>
    </row>
    <row r="10" spans="1:14" ht="16.5" outlineLevel="1" thickTop="1" thickBot="1">
      <c r="A10" s="681" t="s">
        <v>2223</v>
      </c>
      <c r="B10" s="681"/>
      <c r="C10" s="681"/>
      <c r="D10" s="681"/>
      <c r="E10" s="681"/>
      <c r="F10" s="681"/>
      <c r="G10" s="681"/>
      <c r="H10" s="681"/>
      <c r="I10" s="688">
        <f>IFERROR('Info and Specs'!B20/'A3 Foreground Assembly'!I9/12,0)</f>
        <v>0</v>
      </c>
      <c r="J10" s="689"/>
    </row>
    <row r="11" spans="1:14" ht="16.5" outlineLevel="1" thickTop="1" thickBot="1">
      <c r="A11" s="681" t="s">
        <v>2224</v>
      </c>
      <c r="B11" s="681"/>
      <c r="C11" s="681"/>
      <c r="D11" s="681"/>
      <c r="E11" s="681"/>
      <c r="F11" s="681"/>
      <c r="G11" s="681"/>
      <c r="H11" s="681"/>
      <c r="I11" s="688" t="str">
        <f>IFERROR((I10*I8)/'A3 Foreground Assembly'!I9/12,"")</f>
        <v/>
      </c>
      <c r="J11" s="689"/>
    </row>
    <row r="12" spans="1:14" ht="15.75" outlineLevel="1" thickTop="1">
      <c r="A12" s="682" t="s">
        <v>2225</v>
      </c>
      <c r="B12" s="682"/>
      <c r="C12" s="682"/>
      <c r="D12" s="682"/>
      <c r="E12" s="682"/>
      <c r="F12" s="682"/>
      <c r="G12" s="682"/>
      <c r="H12" s="682"/>
      <c r="I12" s="690">
        <v>1E-3</v>
      </c>
      <c r="J12" s="691"/>
    </row>
    <row r="13" spans="1:14" outlineLevel="1">
      <c r="A13" s="37"/>
      <c r="B13" s="37"/>
      <c r="C13" s="37"/>
      <c r="D13" s="37"/>
      <c r="E13" s="37"/>
      <c r="F13" s="37"/>
      <c r="I13" s="43"/>
      <c r="J13" s="43"/>
    </row>
    <row r="14" spans="1:14" outlineLevel="1">
      <c r="A14" s="683" t="s">
        <v>2432</v>
      </c>
      <c r="B14" s="684"/>
      <c r="C14" s="684"/>
      <c r="D14" s="684"/>
      <c r="E14" s="684"/>
      <c r="F14" s="684"/>
      <c r="G14" s="684"/>
      <c r="H14" s="685"/>
      <c r="I14" s="692"/>
      <c r="J14" s="693"/>
    </row>
    <row r="15" spans="1:14" ht="18.600000000000001" customHeight="1" thickBot="1"/>
    <row r="16" spans="1:14" ht="19.5" thickBot="1">
      <c r="A16" s="676" t="s">
        <v>2226</v>
      </c>
      <c r="B16" s="677"/>
      <c r="C16" s="677"/>
      <c r="D16" s="677"/>
      <c r="E16" s="677"/>
      <c r="F16" s="677"/>
      <c r="G16" s="677"/>
      <c r="H16" s="677"/>
      <c r="I16" s="677"/>
      <c r="J16" s="677"/>
    </row>
    <row r="17" spans="1:10" ht="16.5" outlineLevel="1" thickBot="1">
      <c r="A17" s="678" t="s">
        <v>2149</v>
      </c>
      <c r="B17" s="678"/>
      <c r="C17" s="678"/>
      <c r="D17" s="678"/>
      <c r="E17" s="678"/>
      <c r="F17" s="678"/>
      <c r="G17" s="678"/>
      <c r="H17" s="678"/>
      <c r="I17" s="678"/>
      <c r="J17" s="678"/>
    </row>
    <row r="18" spans="1:10" ht="15.95" customHeight="1" outlineLevel="2" thickBot="1"/>
    <row r="19" spans="1:10" ht="66" customHeight="1" outlineLevel="2">
      <c r="A19" s="38"/>
      <c r="B19" s="38"/>
      <c r="C19" s="394" t="s">
        <v>130</v>
      </c>
      <c r="D19" s="396" t="s">
        <v>131</v>
      </c>
      <c r="E19" s="397" t="s">
        <v>132</v>
      </c>
      <c r="F19" s="397" t="s">
        <v>133</v>
      </c>
      <c r="G19" s="397" t="s">
        <v>134</v>
      </c>
      <c r="H19" s="170" t="s">
        <v>135</v>
      </c>
      <c r="I19" s="395" t="s">
        <v>129</v>
      </c>
      <c r="J19" s="169" t="s">
        <v>136</v>
      </c>
    </row>
    <row r="20" spans="1:10" ht="26.45" customHeight="1" outlineLevel="2" thickBot="1">
      <c r="A20" s="672" t="s">
        <v>138</v>
      </c>
      <c r="B20" s="673"/>
      <c r="C20" s="398"/>
      <c r="D20" s="399"/>
      <c r="E20" s="400"/>
      <c r="F20" s="400"/>
      <c r="G20" s="400"/>
      <c r="H20" s="401"/>
      <c r="I20" s="163" t="str">
        <f>IFERROR((C20*$I$12)/$I$10,"")</f>
        <v/>
      </c>
      <c r="J20" s="164"/>
    </row>
    <row r="21" spans="1:10" ht="26.45" customHeight="1" outlineLevel="2" thickTop="1" thickBot="1">
      <c r="A21" s="672" t="s">
        <v>2234</v>
      </c>
      <c r="B21" s="673"/>
      <c r="C21" s="402">
        <f>C20*3.6</f>
        <v>0</v>
      </c>
      <c r="D21" s="403"/>
      <c r="E21" s="403"/>
      <c r="F21" s="403"/>
      <c r="G21" s="403"/>
      <c r="H21" s="235"/>
      <c r="I21" s="163" t="str">
        <f t="shared" ref="I21:I28" si="0">IFERROR((C21*$I$12)/$I$10,"")</f>
        <v/>
      </c>
      <c r="J21" s="164"/>
    </row>
    <row r="22" spans="1:10" ht="26.45" customHeight="1" outlineLevel="2" thickTop="1" thickBot="1">
      <c r="A22" s="672" t="s">
        <v>145</v>
      </c>
      <c r="B22" s="673"/>
      <c r="C22" s="398"/>
      <c r="D22" s="399"/>
      <c r="E22" s="400"/>
      <c r="F22" s="400"/>
      <c r="G22" s="400"/>
      <c r="H22" s="401"/>
      <c r="I22" s="163" t="str">
        <f t="shared" si="0"/>
        <v/>
      </c>
      <c r="J22" s="164"/>
    </row>
    <row r="23" spans="1:10" ht="26.45" customHeight="1" outlineLevel="2" thickTop="1" thickBot="1">
      <c r="A23" s="672" t="s">
        <v>2227</v>
      </c>
      <c r="B23" s="673"/>
      <c r="C23" s="398"/>
      <c r="D23" s="403"/>
      <c r="E23" s="403"/>
      <c r="F23" s="403"/>
      <c r="G23" s="403"/>
      <c r="H23" s="235"/>
      <c r="I23" s="163" t="str">
        <f t="shared" si="0"/>
        <v/>
      </c>
      <c r="J23" s="164"/>
    </row>
    <row r="24" spans="1:10" ht="26.45" customHeight="1" outlineLevel="2" thickTop="1" thickBot="1">
      <c r="A24" s="672" t="s">
        <v>2235</v>
      </c>
      <c r="B24" s="673"/>
      <c r="C24" s="398"/>
      <c r="D24" s="399"/>
      <c r="E24" s="400"/>
      <c r="F24" s="400"/>
      <c r="G24" s="400"/>
      <c r="H24" s="401"/>
      <c r="I24" s="163" t="str">
        <f t="shared" si="0"/>
        <v/>
      </c>
      <c r="J24" s="164"/>
    </row>
    <row r="25" spans="1:10" ht="26.45" customHeight="1" outlineLevel="2" thickTop="1" thickBot="1">
      <c r="A25" s="672" t="s">
        <v>2228</v>
      </c>
      <c r="B25" s="673"/>
      <c r="C25" s="398"/>
      <c r="D25" s="399"/>
      <c r="E25" s="400"/>
      <c r="F25" s="400"/>
      <c r="G25" s="400"/>
      <c r="H25" s="401"/>
      <c r="I25" s="163" t="str">
        <f t="shared" si="0"/>
        <v/>
      </c>
      <c r="J25" s="164"/>
    </row>
    <row r="26" spans="1:10" ht="26.45" customHeight="1" outlineLevel="2" thickTop="1" thickBot="1">
      <c r="A26" s="672" t="s">
        <v>2229</v>
      </c>
      <c r="B26" s="673"/>
      <c r="C26" s="398"/>
      <c r="D26" s="399"/>
      <c r="E26" s="400"/>
      <c r="F26" s="400"/>
      <c r="G26" s="400"/>
      <c r="H26" s="401"/>
      <c r="I26" s="163" t="str">
        <f t="shared" si="0"/>
        <v/>
      </c>
      <c r="J26" s="164"/>
    </row>
    <row r="27" spans="1:10" ht="26.45" customHeight="1" outlineLevel="2" thickTop="1" thickBot="1">
      <c r="A27" s="672" t="s">
        <v>2230</v>
      </c>
      <c r="B27" s="673"/>
      <c r="C27" s="404"/>
      <c r="D27" s="399"/>
      <c r="E27" s="400"/>
      <c r="F27" s="400"/>
      <c r="G27" s="400"/>
      <c r="H27" s="401"/>
      <c r="I27" s="163" t="str">
        <f t="shared" si="0"/>
        <v/>
      </c>
      <c r="J27" s="164"/>
    </row>
    <row r="28" spans="1:10" ht="26.45" customHeight="1" outlineLevel="2" thickTop="1" thickBot="1">
      <c r="A28" s="674" t="s">
        <v>2231</v>
      </c>
      <c r="B28" s="675"/>
      <c r="C28" s="404"/>
      <c r="D28" s="399"/>
      <c r="E28" s="400"/>
      <c r="F28" s="400"/>
      <c r="G28" s="400"/>
      <c r="H28" s="401"/>
      <c r="I28" s="163" t="str">
        <f t="shared" si="0"/>
        <v/>
      </c>
      <c r="J28" s="164"/>
    </row>
    <row r="29" spans="1:10" ht="28.5" customHeight="1" outlineLevel="2" thickTop="1" thickBot="1">
      <c r="A29" s="665" t="s">
        <v>2232</v>
      </c>
      <c r="B29" s="666"/>
      <c r="C29" s="398"/>
      <c r="D29" s="399"/>
      <c r="E29" s="400"/>
      <c r="F29" s="400"/>
      <c r="G29" s="400"/>
      <c r="H29" s="401"/>
      <c r="I29" s="163" t="str">
        <f>IFERROR((C29*$I$12)/$I$10,"")</f>
        <v/>
      </c>
      <c r="J29" s="164"/>
    </row>
    <row r="30" spans="1:10" ht="28.5" customHeight="1" outlineLevel="2" thickTop="1">
      <c r="A30" s="647" t="s">
        <v>2233</v>
      </c>
      <c r="B30" s="647"/>
      <c r="C30" s="647"/>
      <c r="D30" s="647"/>
      <c r="E30" s="647"/>
      <c r="F30" s="647"/>
      <c r="G30" s="647"/>
      <c r="H30" s="647"/>
      <c r="I30" s="165">
        <f>SUM(I23:I29,I21)</f>
        <v>0</v>
      </c>
      <c r="J30" s="166"/>
    </row>
    <row r="31" spans="1:10" outlineLevel="2"/>
    <row r="32" spans="1:10" outlineLevel="2">
      <c r="A32" s="667" t="s">
        <v>137</v>
      </c>
      <c r="B32" s="667"/>
      <c r="C32" s="667"/>
      <c r="D32" s="667"/>
      <c r="E32" s="667"/>
      <c r="F32" s="667"/>
      <c r="G32" s="667"/>
      <c r="H32" s="667"/>
      <c r="I32" s="549"/>
      <c r="J32" s="549"/>
    </row>
    <row r="33" spans="1:10" outlineLevel="2"/>
    <row r="34" spans="1:10" ht="16.5" outlineLevel="1" thickBot="1">
      <c r="A34" s="628" t="s">
        <v>2240</v>
      </c>
      <c r="B34" s="628"/>
      <c r="C34" s="628"/>
      <c r="D34" s="628"/>
      <c r="E34" s="628"/>
      <c r="F34" s="628"/>
      <c r="G34" s="628"/>
      <c r="H34" s="628"/>
      <c r="I34" s="628"/>
      <c r="J34" s="628"/>
    </row>
    <row r="35" spans="1:10" s="153" customFormat="1" ht="15.75" outlineLevel="2">
      <c r="A35" s="644" t="s">
        <v>2241</v>
      </c>
      <c r="B35" s="645"/>
      <c r="C35" s="645"/>
      <c r="D35" s="645"/>
      <c r="E35" s="645"/>
      <c r="F35" s="645"/>
      <c r="G35" s="645"/>
      <c r="H35" s="645"/>
      <c r="I35" s="645"/>
      <c r="J35" s="646"/>
    </row>
    <row r="36" spans="1:10" s="153" customFormat="1" ht="14.25" outlineLevel="3" thickBot="1"/>
    <row r="37" spans="1:10" ht="100.5" customHeight="1" outlineLevel="3">
      <c r="A37" s="157"/>
      <c r="E37" s="405" t="s">
        <v>138</v>
      </c>
      <c r="F37" s="406" t="s">
        <v>131</v>
      </c>
      <c r="G37" s="406" t="s">
        <v>132</v>
      </c>
      <c r="H37" s="406" t="s">
        <v>133</v>
      </c>
      <c r="I37" s="406" t="s">
        <v>134</v>
      </c>
      <c r="J37" s="407" t="s">
        <v>135</v>
      </c>
    </row>
    <row r="38" spans="1:10" ht="26.45" customHeight="1" outlineLevel="3" thickBot="1">
      <c r="A38" s="668" t="s">
        <v>139</v>
      </c>
      <c r="B38" s="669"/>
      <c r="C38" s="669"/>
      <c r="D38" s="669"/>
      <c r="E38" s="167"/>
      <c r="F38" s="173"/>
      <c r="G38" s="174"/>
      <c r="H38" s="174"/>
      <c r="I38" s="174"/>
      <c r="J38" s="175"/>
    </row>
    <row r="39" spans="1:10" ht="26.45" customHeight="1" outlineLevel="3" thickTop="1" thickBot="1">
      <c r="A39" s="668" t="s">
        <v>140</v>
      </c>
      <c r="B39" s="669"/>
      <c r="C39" s="669"/>
      <c r="D39" s="669"/>
      <c r="E39" s="167"/>
      <c r="F39" s="173"/>
      <c r="G39" s="174"/>
      <c r="H39" s="174"/>
      <c r="I39" s="174"/>
      <c r="J39" s="175"/>
    </row>
    <row r="40" spans="1:10" ht="26.45" customHeight="1" outlineLevel="3" thickTop="1" thickBot="1">
      <c r="A40" s="668" t="s">
        <v>141</v>
      </c>
      <c r="B40" s="669"/>
      <c r="C40" s="669"/>
      <c r="D40" s="669"/>
      <c r="E40" s="167"/>
      <c r="F40" s="173"/>
      <c r="G40" s="174"/>
      <c r="H40" s="174"/>
      <c r="I40" s="174"/>
      <c r="J40" s="175"/>
    </row>
    <row r="41" spans="1:10" ht="26.45" customHeight="1" outlineLevel="3" thickTop="1" thickBot="1">
      <c r="A41" s="670" t="s">
        <v>2262</v>
      </c>
      <c r="B41" s="671"/>
      <c r="C41" s="671"/>
      <c r="D41" s="671"/>
      <c r="E41" s="167"/>
      <c r="F41" s="173"/>
      <c r="G41" s="174"/>
      <c r="H41" s="174"/>
      <c r="I41" s="174"/>
      <c r="J41" s="175"/>
    </row>
    <row r="42" spans="1:10" ht="26.45" customHeight="1" outlineLevel="3" thickTop="1" thickBot="1">
      <c r="A42" s="670" t="s">
        <v>2263</v>
      </c>
      <c r="B42" s="671"/>
      <c r="C42" s="671"/>
      <c r="D42" s="671"/>
      <c r="E42" s="167"/>
      <c r="F42" s="173"/>
      <c r="G42" s="174"/>
      <c r="H42" s="174"/>
      <c r="I42" s="174"/>
      <c r="J42" s="175"/>
    </row>
    <row r="43" spans="1:10" ht="26.45" customHeight="1" outlineLevel="3" thickTop="1" thickBot="1">
      <c r="A43" s="670" t="s">
        <v>2264</v>
      </c>
      <c r="B43" s="671"/>
      <c r="C43" s="671"/>
      <c r="D43" s="671"/>
      <c r="E43" s="167"/>
      <c r="F43" s="173"/>
      <c r="G43" s="174"/>
      <c r="H43" s="174"/>
      <c r="I43" s="174"/>
      <c r="J43" s="175"/>
    </row>
    <row r="44" spans="1:10" ht="26.45" customHeight="1" outlineLevel="3" thickTop="1" thickBot="1">
      <c r="A44" s="668" t="s">
        <v>142</v>
      </c>
      <c r="B44" s="669"/>
      <c r="C44" s="669"/>
      <c r="D44" s="669"/>
      <c r="E44" s="167"/>
      <c r="F44" s="173"/>
      <c r="G44" s="174"/>
      <c r="H44" s="174"/>
      <c r="I44" s="174"/>
      <c r="J44" s="175"/>
    </row>
    <row r="45" spans="1:10" ht="26.45" customHeight="1" outlineLevel="3" thickTop="1" thickBot="1">
      <c r="A45" s="668" t="s">
        <v>143</v>
      </c>
      <c r="B45" s="669"/>
      <c r="C45" s="669"/>
      <c r="D45" s="669"/>
      <c r="E45" s="167"/>
      <c r="F45" s="173"/>
      <c r="G45" s="174"/>
      <c r="H45" s="174"/>
      <c r="I45" s="174"/>
      <c r="J45" s="175"/>
    </row>
    <row r="46" spans="1:10" ht="26.45" customHeight="1" outlineLevel="3" thickTop="1">
      <c r="A46" s="694" t="s">
        <v>144</v>
      </c>
      <c r="B46" s="695"/>
      <c r="C46" s="695"/>
      <c r="D46" s="695"/>
      <c r="E46" s="168"/>
      <c r="F46" s="176"/>
      <c r="G46" s="177"/>
      <c r="H46" s="177"/>
      <c r="I46" s="177"/>
      <c r="J46" s="178"/>
    </row>
    <row r="47" spans="1:10" s="153" customFormat="1" ht="14.25" outlineLevel="3" thickBot="1"/>
    <row r="48" spans="1:10" s="153" customFormat="1" ht="15.75" outlineLevel="2">
      <c r="A48" s="644" t="s">
        <v>2239</v>
      </c>
      <c r="B48" s="645"/>
      <c r="C48" s="645"/>
      <c r="D48" s="645"/>
      <c r="E48" s="645"/>
      <c r="F48" s="645"/>
      <c r="G48" s="645"/>
      <c r="H48" s="645"/>
      <c r="I48" s="645"/>
      <c r="J48" s="646"/>
    </row>
    <row r="49" spans="1:10" s="153" customFormat="1" ht="14.25" outlineLevel="3" thickBot="1"/>
    <row r="50" spans="1:10" ht="69" customHeight="1" outlineLevel="3">
      <c r="A50" s="157"/>
      <c r="E50" s="405" t="s">
        <v>145</v>
      </c>
      <c r="F50" s="408" t="s">
        <v>131</v>
      </c>
      <c r="G50" s="409" t="s">
        <v>132</v>
      </c>
      <c r="H50" s="409" t="s">
        <v>133</v>
      </c>
      <c r="I50" s="409" t="s">
        <v>134</v>
      </c>
      <c r="J50" s="407" t="s">
        <v>135</v>
      </c>
    </row>
    <row r="51" spans="1:10" ht="25.5" customHeight="1" outlineLevel="3" thickBot="1">
      <c r="A51" s="696" t="s">
        <v>139</v>
      </c>
      <c r="B51" s="697"/>
      <c r="C51" s="697"/>
      <c r="D51" s="697"/>
      <c r="E51" s="167"/>
      <c r="F51" s="179"/>
      <c r="G51" s="174"/>
      <c r="H51" s="174"/>
      <c r="I51" s="174"/>
      <c r="J51" s="175"/>
    </row>
    <row r="52" spans="1:10" ht="25.5" customHeight="1" outlineLevel="3" thickTop="1" thickBot="1">
      <c r="A52" s="696" t="s">
        <v>140</v>
      </c>
      <c r="B52" s="697"/>
      <c r="C52" s="697"/>
      <c r="D52" s="697"/>
      <c r="E52" s="167"/>
      <c r="F52" s="179"/>
      <c r="G52" s="174"/>
      <c r="H52" s="174"/>
      <c r="I52" s="174"/>
      <c r="J52" s="175"/>
    </row>
    <row r="53" spans="1:10" ht="25.5" customHeight="1" outlineLevel="3" thickTop="1" thickBot="1">
      <c r="A53" s="696" t="s">
        <v>141</v>
      </c>
      <c r="B53" s="697"/>
      <c r="C53" s="697"/>
      <c r="D53" s="697"/>
      <c r="E53" s="167"/>
      <c r="F53" s="179"/>
      <c r="G53" s="174"/>
      <c r="H53" s="174"/>
      <c r="I53" s="174"/>
      <c r="J53" s="175"/>
    </row>
    <row r="54" spans="1:10" ht="25.5" customHeight="1" outlineLevel="3" thickTop="1" thickBot="1">
      <c r="A54" s="696" t="s">
        <v>2236</v>
      </c>
      <c r="B54" s="697"/>
      <c r="C54" s="697"/>
      <c r="D54" s="697"/>
      <c r="E54" s="167"/>
      <c r="F54" s="179"/>
      <c r="G54" s="174"/>
      <c r="H54" s="174"/>
      <c r="I54" s="174"/>
      <c r="J54" s="175"/>
    </row>
    <row r="55" spans="1:10" ht="25.5" customHeight="1" outlineLevel="3" thickTop="1" thickBot="1">
      <c r="A55" s="696" t="s">
        <v>2237</v>
      </c>
      <c r="B55" s="697"/>
      <c r="C55" s="697"/>
      <c r="D55" s="697"/>
      <c r="E55" s="167"/>
      <c r="F55" s="179"/>
      <c r="G55" s="174"/>
      <c r="H55" s="174"/>
      <c r="I55" s="174"/>
      <c r="J55" s="175"/>
    </row>
    <row r="56" spans="1:10" ht="25.5" customHeight="1" outlineLevel="3" thickTop="1" thickBot="1">
      <c r="A56" s="696" t="s">
        <v>2238</v>
      </c>
      <c r="B56" s="697"/>
      <c r="C56" s="697"/>
      <c r="D56" s="697"/>
      <c r="E56" s="167"/>
      <c r="F56" s="179"/>
      <c r="G56" s="174"/>
      <c r="H56" s="174"/>
      <c r="I56" s="174"/>
      <c r="J56" s="175"/>
    </row>
    <row r="57" spans="1:10" ht="25.5" customHeight="1" outlineLevel="3" thickTop="1" thickBot="1">
      <c r="A57" s="696" t="s">
        <v>142</v>
      </c>
      <c r="B57" s="697"/>
      <c r="C57" s="697"/>
      <c r="D57" s="697"/>
      <c r="E57" s="167"/>
      <c r="F57" s="179"/>
      <c r="G57" s="174"/>
      <c r="H57" s="174"/>
      <c r="I57" s="174"/>
      <c r="J57" s="175"/>
    </row>
    <row r="58" spans="1:10" ht="25.5" customHeight="1" outlineLevel="3" thickTop="1" thickBot="1">
      <c r="A58" s="696" t="s">
        <v>143</v>
      </c>
      <c r="B58" s="697"/>
      <c r="C58" s="697"/>
      <c r="D58" s="697"/>
      <c r="E58" s="167"/>
      <c r="F58" s="179"/>
      <c r="G58" s="174"/>
      <c r="H58" s="174"/>
      <c r="I58" s="174"/>
      <c r="J58" s="175"/>
    </row>
    <row r="59" spans="1:10" ht="25.5" customHeight="1" outlineLevel="3" thickTop="1">
      <c r="A59" s="698" t="s">
        <v>144</v>
      </c>
      <c r="B59" s="699"/>
      <c r="C59" s="699"/>
      <c r="D59" s="699"/>
      <c r="E59" s="168"/>
      <c r="F59" s="180"/>
      <c r="G59" s="177"/>
      <c r="H59" s="177"/>
      <c r="I59" s="177"/>
      <c r="J59" s="178"/>
    </row>
    <row r="60" spans="1:10" ht="15.75" outlineLevel="2" thickBot="1"/>
    <row r="61" spans="1:10" ht="19.5" thickBot="1">
      <c r="A61" s="629" t="s">
        <v>146</v>
      </c>
      <c r="B61" s="630"/>
      <c r="C61" s="630"/>
      <c r="D61" s="630"/>
      <c r="E61" s="630"/>
      <c r="F61" s="630"/>
      <c r="G61" s="630"/>
      <c r="H61" s="630"/>
      <c r="I61" s="630"/>
      <c r="J61" s="630"/>
    </row>
    <row r="62" spans="1:10" s="153" customFormat="1" ht="15.75" outlineLevel="1">
      <c r="A62" s="644" t="s">
        <v>147</v>
      </c>
      <c r="B62" s="645"/>
      <c r="C62" s="645"/>
      <c r="D62" s="645"/>
      <c r="E62" s="645"/>
      <c r="F62" s="645"/>
      <c r="G62" s="645"/>
      <c r="H62" s="645"/>
      <c r="I62" s="645"/>
      <c r="J62" s="646"/>
    </row>
    <row r="63" spans="1:10" ht="36.950000000000003" customHeight="1" outlineLevel="1">
      <c r="A63" s="663" t="s">
        <v>2245</v>
      </c>
      <c r="B63" s="663"/>
      <c r="C63" s="663"/>
      <c r="D63" s="663"/>
      <c r="E63" s="663"/>
      <c r="F63" s="663"/>
      <c r="G63" s="663"/>
      <c r="H63" s="663"/>
      <c r="I63" s="663"/>
      <c r="J63" s="663"/>
    </row>
    <row r="64" spans="1:10" ht="36.950000000000003" customHeight="1" outlineLevel="1" thickBot="1">
      <c r="A64" s="664"/>
      <c r="B64" s="664"/>
      <c r="C64" s="664"/>
      <c r="D64" s="664"/>
      <c r="E64" s="664"/>
      <c r="F64" s="664"/>
      <c r="G64" s="664"/>
      <c r="H64" s="664"/>
      <c r="I64" s="664"/>
      <c r="J64" s="664"/>
    </row>
    <row r="65" spans="1:11" ht="15.75" outlineLevel="2" thickBot="1">
      <c r="A65" s="55"/>
      <c r="B65" s="55"/>
      <c r="C65" s="55"/>
      <c r="D65" s="55"/>
      <c r="E65" s="55"/>
      <c r="F65" s="55"/>
      <c r="G65" s="55"/>
      <c r="H65" s="55"/>
      <c r="I65" s="55"/>
      <c r="J65" s="55"/>
    </row>
    <row r="66" spans="1:11" ht="56.25" outlineLevel="2">
      <c r="A66" s="83"/>
      <c r="C66" s="169" t="s">
        <v>129</v>
      </c>
      <c r="D66" s="199" t="s">
        <v>148</v>
      </c>
      <c r="E66" s="159" t="s">
        <v>131</v>
      </c>
      <c r="F66" s="159" t="s">
        <v>132</v>
      </c>
      <c r="G66" s="159" t="s">
        <v>133</v>
      </c>
      <c r="H66" s="159" t="s">
        <v>134</v>
      </c>
      <c r="I66" s="160" t="s">
        <v>135</v>
      </c>
      <c r="J66" s="169" t="s">
        <v>149</v>
      </c>
    </row>
    <row r="67" spans="1:11" ht="15.75" outlineLevel="2" thickBot="1">
      <c r="A67" s="661" t="s">
        <v>151</v>
      </c>
      <c r="B67" s="662"/>
      <c r="C67" s="184" t="str">
        <f>IFERROR(D67/$I$10,"")</f>
        <v/>
      </c>
      <c r="D67" s="185"/>
      <c r="E67" s="187"/>
      <c r="F67" s="188"/>
      <c r="G67" s="188"/>
      <c r="H67" s="188"/>
      <c r="I67" s="189"/>
      <c r="J67" s="181"/>
    </row>
    <row r="68" spans="1:11" ht="16.5" outlineLevel="2" thickTop="1" thickBot="1">
      <c r="A68" s="661" t="s">
        <v>152</v>
      </c>
      <c r="B68" s="662"/>
      <c r="C68" s="184" t="str">
        <f t="shared" ref="C68:C70" si="1">IFERROR(D68/$I$10,"")</f>
        <v/>
      </c>
      <c r="D68" s="185"/>
      <c r="E68" s="187"/>
      <c r="F68" s="188"/>
      <c r="G68" s="188"/>
      <c r="H68" s="188"/>
      <c r="I68" s="189"/>
      <c r="J68" s="181"/>
    </row>
    <row r="69" spans="1:11" ht="16.5" outlineLevel="2" thickTop="1" thickBot="1">
      <c r="A69" s="661" t="s">
        <v>153</v>
      </c>
      <c r="B69" s="662"/>
      <c r="C69" s="184" t="str">
        <f t="shared" si="1"/>
        <v/>
      </c>
      <c r="D69" s="185"/>
      <c r="E69" s="187"/>
      <c r="F69" s="188"/>
      <c r="G69" s="188"/>
      <c r="H69" s="188"/>
      <c r="I69" s="189"/>
      <c r="J69" s="181"/>
    </row>
    <row r="70" spans="1:11" ht="15.75" outlineLevel="2" thickTop="1">
      <c r="A70" s="700" t="s">
        <v>154</v>
      </c>
      <c r="B70" s="701"/>
      <c r="C70" s="207" t="str">
        <f t="shared" si="1"/>
        <v/>
      </c>
      <c r="D70" s="186"/>
      <c r="E70" s="190"/>
      <c r="F70" s="191"/>
      <c r="G70" s="191"/>
      <c r="H70" s="191"/>
      <c r="I70" s="192"/>
      <c r="J70" s="182"/>
    </row>
    <row r="71" spans="1:11" ht="15.75" outlineLevel="2" thickBot="1">
      <c r="A71" s="58"/>
      <c r="B71" s="58"/>
    </row>
    <row r="72" spans="1:11" ht="36" outlineLevel="2">
      <c r="A72" s="83"/>
      <c r="B72" s="58"/>
      <c r="C72" s="183" t="s">
        <v>2242</v>
      </c>
      <c r="D72" s="171" t="s">
        <v>150</v>
      </c>
      <c r="E72" s="183" t="s">
        <v>2243</v>
      </c>
      <c r="F72" s="171" t="s">
        <v>150</v>
      </c>
      <c r="G72" s="170" t="s">
        <v>2244</v>
      </c>
      <c r="H72" s="171" t="s">
        <v>150</v>
      </c>
      <c r="I72" s="655" t="s">
        <v>136</v>
      </c>
      <c r="J72" s="656"/>
      <c r="K72" s="38"/>
    </row>
    <row r="73" spans="1:11" ht="15.75" outlineLevel="2" thickBot="1">
      <c r="A73" s="661" t="s">
        <v>151</v>
      </c>
      <c r="B73" s="702"/>
      <c r="C73" s="193"/>
      <c r="D73" s="194"/>
      <c r="E73" s="193"/>
      <c r="F73" s="194"/>
      <c r="G73" s="195"/>
      <c r="H73" s="194"/>
      <c r="I73" s="657"/>
      <c r="J73" s="658"/>
    </row>
    <row r="74" spans="1:11" ht="16.5" outlineLevel="2" thickTop="1" thickBot="1">
      <c r="A74" s="661" t="s">
        <v>152</v>
      </c>
      <c r="B74" s="702"/>
      <c r="C74" s="193"/>
      <c r="D74" s="194"/>
      <c r="E74" s="193"/>
      <c r="F74" s="194"/>
      <c r="G74" s="195"/>
      <c r="H74" s="194"/>
      <c r="I74" s="657"/>
      <c r="J74" s="658"/>
    </row>
    <row r="75" spans="1:11" ht="16.5" outlineLevel="2" thickTop="1" thickBot="1">
      <c r="A75" s="661" t="s">
        <v>153</v>
      </c>
      <c r="B75" s="702"/>
      <c r="C75" s="193"/>
      <c r="D75" s="194"/>
      <c r="E75" s="193"/>
      <c r="F75" s="194"/>
      <c r="G75" s="195"/>
      <c r="H75" s="194"/>
      <c r="I75" s="657"/>
      <c r="J75" s="658"/>
    </row>
    <row r="76" spans="1:11" ht="15.75" outlineLevel="2" thickTop="1">
      <c r="A76" s="700" t="s">
        <v>154</v>
      </c>
      <c r="B76" s="703"/>
      <c r="C76" s="196"/>
      <c r="D76" s="197"/>
      <c r="E76" s="196"/>
      <c r="F76" s="197"/>
      <c r="G76" s="198"/>
      <c r="H76" s="197"/>
      <c r="I76" s="659"/>
      <c r="J76" s="660"/>
    </row>
    <row r="77" spans="1:11" ht="24.6" customHeight="1" outlineLevel="1" thickBot="1"/>
    <row r="78" spans="1:11" s="153" customFormat="1" ht="15.75" outlineLevel="1">
      <c r="A78" s="644" t="s">
        <v>155</v>
      </c>
      <c r="B78" s="645"/>
      <c r="C78" s="645"/>
      <c r="D78" s="645"/>
      <c r="E78" s="645"/>
      <c r="F78" s="645"/>
      <c r="G78" s="645"/>
      <c r="H78" s="645"/>
      <c r="I78" s="645"/>
      <c r="J78" s="646"/>
    </row>
    <row r="79" spans="1:11" ht="15.75" outlineLevel="2" thickBot="1"/>
    <row r="80" spans="1:11" ht="56.25" outlineLevel="2">
      <c r="A80" s="83"/>
      <c r="B80" s="158"/>
      <c r="C80" s="172" t="s">
        <v>129</v>
      </c>
      <c r="D80" s="205" t="s">
        <v>148</v>
      </c>
      <c r="E80" s="200" t="s">
        <v>131</v>
      </c>
      <c r="F80" s="162" t="s">
        <v>132</v>
      </c>
      <c r="G80" s="162" t="s">
        <v>133</v>
      </c>
      <c r="H80" s="162" t="s">
        <v>134</v>
      </c>
      <c r="I80" s="201" t="s">
        <v>135</v>
      </c>
      <c r="J80" s="172" t="s">
        <v>149</v>
      </c>
    </row>
    <row r="81" spans="1:10" s="202" customFormat="1" ht="15.75" outlineLevel="2" thickBot="1">
      <c r="A81" s="626" t="s">
        <v>156</v>
      </c>
      <c r="B81" s="627"/>
      <c r="C81" s="219" t="str">
        <f>IFERROR(((D81*$I$12)/$I$10),"")</f>
        <v/>
      </c>
      <c r="D81" s="209"/>
      <c r="E81" s="210"/>
      <c r="F81" s="211"/>
      <c r="G81" s="211"/>
      <c r="H81" s="211"/>
      <c r="I81" s="212"/>
      <c r="J81" s="209"/>
    </row>
    <row r="82" spans="1:10" s="202" customFormat="1" ht="16.5" outlineLevel="2" thickTop="1" thickBot="1">
      <c r="A82" s="626" t="s">
        <v>157</v>
      </c>
      <c r="B82" s="627"/>
      <c r="C82" s="219" t="str">
        <f t="shared" ref="C82:C89" si="2">IFERROR((D82*$I$12)/$I$10,"")</f>
        <v/>
      </c>
      <c r="D82" s="213"/>
      <c r="E82" s="210"/>
      <c r="F82" s="211"/>
      <c r="G82" s="211"/>
      <c r="H82" s="211"/>
      <c r="I82" s="212"/>
      <c r="J82" s="209"/>
    </row>
    <row r="83" spans="1:10" s="202" customFormat="1" ht="16.5" outlineLevel="2" thickTop="1" thickBot="1">
      <c r="A83" s="626" t="s">
        <v>158</v>
      </c>
      <c r="B83" s="627"/>
      <c r="C83" s="219" t="str">
        <f t="shared" si="2"/>
        <v/>
      </c>
      <c r="D83" s="213"/>
      <c r="E83" s="210"/>
      <c r="F83" s="211"/>
      <c r="G83" s="211"/>
      <c r="H83" s="211"/>
      <c r="I83" s="212"/>
      <c r="J83" s="209"/>
    </row>
    <row r="84" spans="1:10" s="202" customFormat="1" ht="16.5" outlineLevel="2" thickTop="1" thickBot="1">
      <c r="A84" s="626" t="s">
        <v>159</v>
      </c>
      <c r="B84" s="627"/>
      <c r="C84" s="219" t="str">
        <f t="shared" si="2"/>
        <v/>
      </c>
      <c r="D84" s="213"/>
      <c r="E84" s="210"/>
      <c r="F84" s="211"/>
      <c r="G84" s="211"/>
      <c r="H84" s="211"/>
      <c r="I84" s="212"/>
      <c r="J84" s="209"/>
    </row>
    <row r="85" spans="1:10" s="202" customFormat="1" ht="16.5" outlineLevel="2" thickTop="1" thickBot="1">
      <c r="A85" s="626" t="s">
        <v>160</v>
      </c>
      <c r="B85" s="627"/>
      <c r="C85" s="219" t="str">
        <f t="shared" si="2"/>
        <v/>
      </c>
      <c r="D85" s="213"/>
      <c r="E85" s="210"/>
      <c r="F85" s="211"/>
      <c r="G85" s="211"/>
      <c r="H85" s="211"/>
      <c r="I85" s="212"/>
      <c r="J85" s="209"/>
    </row>
    <row r="86" spans="1:10" s="202" customFormat="1" ht="16.5" outlineLevel="2" thickTop="1" thickBot="1">
      <c r="A86" s="626" t="s">
        <v>161</v>
      </c>
      <c r="B86" s="627"/>
      <c r="C86" s="219" t="str">
        <f t="shared" si="2"/>
        <v/>
      </c>
      <c r="D86" s="213"/>
      <c r="E86" s="210"/>
      <c r="F86" s="211"/>
      <c r="G86" s="211"/>
      <c r="H86" s="211"/>
      <c r="I86" s="212"/>
      <c r="J86" s="209"/>
    </row>
    <row r="87" spans="1:10" s="202" customFormat="1" ht="16.5" outlineLevel="2" thickTop="1" thickBot="1">
      <c r="A87" s="626" t="s">
        <v>162</v>
      </c>
      <c r="B87" s="627"/>
      <c r="C87" s="219" t="str">
        <f t="shared" si="2"/>
        <v/>
      </c>
      <c r="D87" s="213"/>
      <c r="E87" s="210"/>
      <c r="F87" s="211"/>
      <c r="G87" s="211"/>
      <c r="H87" s="211"/>
      <c r="I87" s="212"/>
      <c r="J87" s="209"/>
    </row>
    <row r="88" spans="1:10" s="202" customFormat="1" ht="16.5" outlineLevel="2" thickTop="1" thickBot="1">
      <c r="A88" s="626" t="s">
        <v>163</v>
      </c>
      <c r="B88" s="627"/>
      <c r="C88" s="219" t="str">
        <f t="shared" si="2"/>
        <v/>
      </c>
      <c r="D88" s="213"/>
      <c r="E88" s="210"/>
      <c r="F88" s="211"/>
      <c r="G88" s="211"/>
      <c r="H88" s="211"/>
      <c r="I88" s="212"/>
      <c r="J88" s="209"/>
    </row>
    <row r="89" spans="1:10" s="202" customFormat="1" ht="40.5" customHeight="1" outlineLevel="2" thickTop="1">
      <c r="A89" s="653" t="s">
        <v>2246</v>
      </c>
      <c r="B89" s="654"/>
      <c r="C89" s="220" t="str">
        <f t="shared" si="2"/>
        <v/>
      </c>
      <c r="D89" s="214"/>
      <c r="E89" s="215"/>
      <c r="F89" s="216"/>
      <c r="G89" s="216"/>
      <c r="H89" s="216"/>
      <c r="I89" s="217"/>
      <c r="J89" s="218"/>
    </row>
    <row r="90" spans="1:10" ht="15.75" outlineLevel="2" thickBot="1"/>
    <row r="91" spans="1:10" ht="36" outlineLevel="2">
      <c r="A91" s="83"/>
      <c r="C91" s="206" t="s">
        <v>2242</v>
      </c>
      <c r="D91" s="204" t="s">
        <v>150</v>
      </c>
      <c r="E91" s="206" t="s">
        <v>2243</v>
      </c>
      <c r="F91" s="204" t="s">
        <v>150</v>
      </c>
      <c r="G91" s="203" t="s">
        <v>2244</v>
      </c>
      <c r="H91" s="204" t="s">
        <v>150</v>
      </c>
      <c r="I91" s="704" t="s">
        <v>136</v>
      </c>
      <c r="J91" s="705"/>
    </row>
    <row r="92" spans="1:10" ht="15.75" outlineLevel="2" thickBot="1">
      <c r="A92" s="626" t="s">
        <v>156</v>
      </c>
      <c r="B92" s="627"/>
      <c r="C92" s="193"/>
      <c r="D92" s="194"/>
      <c r="E92" s="193"/>
      <c r="F92" s="194"/>
      <c r="G92" s="195"/>
      <c r="H92" s="194"/>
      <c r="I92" s="649"/>
      <c r="J92" s="650"/>
    </row>
    <row r="93" spans="1:10" ht="16.5" outlineLevel="2" thickTop="1" thickBot="1">
      <c r="A93" s="626" t="s">
        <v>157</v>
      </c>
      <c r="B93" s="627"/>
      <c r="C93" s="193"/>
      <c r="D93" s="194"/>
      <c r="E93" s="193"/>
      <c r="F93" s="194"/>
      <c r="G93" s="195"/>
      <c r="H93" s="194"/>
      <c r="I93" s="649"/>
      <c r="J93" s="650"/>
    </row>
    <row r="94" spans="1:10" ht="16.5" outlineLevel="2" thickTop="1" thickBot="1">
      <c r="A94" s="626" t="s">
        <v>158</v>
      </c>
      <c r="B94" s="627"/>
      <c r="C94" s="193"/>
      <c r="D94" s="194"/>
      <c r="E94" s="193"/>
      <c r="F94" s="194"/>
      <c r="G94" s="195"/>
      <c r="H94" s="194"/>
      <c r="I94" s="649"/>
      <c r="J94" s="650"/>
    </row>
    <row r="95" spans="1:10" ht="16.5" outlineLevel="2" thickTop="1" thickBot="1">
      <c r="A95" s="626" t="s">
        <v>159</v>
      </c>
      <c r="B95" s="627"/>
      <c r="C95" s="193"/>
      <c r="D95" s="194"/>
      <c r="E95" s="193"/>
      <c r="F95" s="194"/>
      <c r="G95" s="195"/>
      <c r="H95" s="194"/>
      <c r="I95" s="649"/>
      <c r="J95" s="650"/>
    </row>
    <row r="96" spans="1:10" ht="16.5" outlineLevel="2" thickTop="1" thickBot="1">
      <c r="A96" s="626" t="s">
        <v>160</v>
      </c>
      <c r="B96" s="627"/>
      <c r="C96" s="193"/>
      <c r="D96" s="194"/>
      <c r="E96" s="193"/>
      <c r="F96" s="194"/>
      <c r="G96" s="195"/>
      <c r="H96" s="194"/>
      <c r="I96" s="649"/>
      <c r="J96" s="650"/>
    </row>
    <row r="97" spans="1:10" ht="16.5" outlineLevel="2" thickTop="1" thickBot="1">
      <c r="A97" s="626" t="s">
        <v>161</v>
      </c>
      <c r="B97" s="627"/>
      <c r="C97" s="193"/>
      <c r="D97" s="194"/>
      <c r="E97" s="193"/>
      <c r="F97" s="194"/>
      <c r="G97" s="195"/>
      <c r="H97" s="194"/>
      <c r="I97" s="649"/>
      <c r="J97" s="650"/>
    </row>
    <row r="98" spans="1:10" ht="16.5" outlineLevel="2" thickTop="1" thickBot="1">
      <c r="A98" s="626" t="s">
        <v>162</v>
      </c>
      <c r="B98" s="627"/>
      <c r="C98" s="193"/>
      <c r="D98" s="194"/>
      <c r="E98" s="193"/>
      <c r="F98" s="194"/>
      <c r="G98" s="195"/>
      <c r="H98" s="194"/>
      <c r="I98" s="649"/>
      <c r="J98" s="650"/>
    </row>
    <row r="99" spans="1:10" ht="16.5" outlineLevel="2" thickTop="1" thickBot="1">
      <c r="A99" s="626" t="s">
        <v>163</v>
      </c>
      <c r="B99" s="627"/>
      <c r="C99" s="193"/>
      <c r="D99" s="194"/>
      <c r="E99" s="193"/>
      <c r="F99" s="194"/>
      <c r="G99" s="195"/>
      <c r="H99" s="194"/>
      <c r="I99" s="651"/>
      <c r="J99" s="652"/>
    </row>
    <row r="100" spans="1:10" ht="36.950000000000003" customHeight="1" outlineLevel="2" thickTop="1">
      <c r="A100" s="653" t="s">
        <v>2246</v>
      </c>
      <c r="B100" s="654"/>
      <c r="C100" s="196"/>
      <c r="D100" s="197"/>
      <c r="E100" s="196"/>
      <c r="F100" s="197"/>
      <c r="G100" s="198"/>
      <c r="H100" s="197"/>
      <c r="I100" s="706"/>
      <c r="J100" s="707"/>
    </row>
    <row r="101" spans="1:10" ht="15.75" outlineLevel="1" thickBot="1"/>
    <row r="102" spans="1:10" ht="19.5" thickBot="1">
      <c r="A102" s="629" t="s">
        <v>164</v>
      </c>
      <c r="B102" s="630"/>
      <c r="C102" s="630"/>
      <c r="D102" s="630"/>
      <c r="E102" s="630"/>
      <c r="F102" s="630"/>
      <c r="G102" s="630"/>
      <c r="H102" s="630"/>
      <c r="I102" s="630"/>
      <c r="J102" s="630"/>
    </row>
    <row r="103" spans="1:10" ht="15.75" outlineLevel="1" thickBot="1"/>
    <row r="104" spans="1:10" ht="56.25" outlineLevel="1">
      <c r="D104" s="172" t="s">
        <v>165</v>
      </c>
      <c r="E104" s="161" t="s">
        <v>166</v>
      </c>
      <c r="F104" s="161" t="s">
        <v>167</v>
      </c>
      <c r="G104" s="161" t="s">
        <v>168</v>
      </c>
      <c r="H104" s="172" t="s">
        <v>169</v>
      </c>
      <c r="I104" s="172" t="s">
        <v>129</v>
      </c>
      <c r="J104" s="172" t="s">
        <v>170</v>
      </c>
    </row>
    <row r="105" spans="1:10" ht="15" customHeight="1" outlineLevel="1" thickBot="1">
      <c r="A105" s="631" t="s">
        <v>2248</v>
      </c>
      <c r="B105" s="632"/>
      <c r="C105" s="632"/>
      <c r="D105" s="231"/>
      <c r="E105" s="221"/>
      <c r="F105" s="222"/>
      <c r="G105" s="235"/>
      <c r="H105" s="236"/>
      <c r="I105" s="219" t="str">
        <f>IFERROR((D105*$I$12)/$I$10,"")</f>
        <v/>
      </c>
      <c r="J105" s="223"/>
    </row>
    <row r="106" spans="1:10" ht="29.1" customHeight="1" outlineLevel="1" thickTop="1" thickBot="1">
      <c r="A106" s="635" t="s">
        <v>2250</v>
      </c>
      <c r="B106" s="636"/>
      <c r="C106" s="636"/>
      <c r="D106" s="232"/>
      <c r="E106" s="234"/>
      <c r="F106" s="222"/>
      <c r="G106" s="235"/>
      <c r="H106" s="236"/>
      <c r="I106" s="219" t="str">
        <f t="shared" ref="I106:I109" si="3">IFERROR((D106*$I$12)/$I$10,"")</f>
        <v/>
      </c>
      <c r="J106" s="223"/>
    </row>
    <row r="107" spans="1:10" ht="15.6" customHeight="1" outlineLevel="1" thickTop="1" thickBot="1">
      <c r="A107" s="635" t="s">
        <v>2249</v>
      </c>
      <c r="B107" s="636"/>
      <c r="C107" s="636"/>
      <c r="D107" s="233"/>
      <c r="E107" s="226"/>
      <c r="F107" s="227"/>
      <c r="G107" s="228"/>
      <c r="H107" s="229"/>
      <c r="I107" s="219" t="str">
        <f t="shared" si="3"/>
        <v/>
      </c>
      <c r="J107" s="230"/>
    </row>
    <row r="108" spans="1:10" ht="15.6" customHeight="1" outlineLevel="1" thickTop="1" thickBot="1">
      <c r="A108" s="633" t="s">
        <v>2251</v>
      </c>
      <c r="B108" s="634"/>
      <c r="C108" s="634"/>
      <c r="D108" s="223"/>
      <c r="E108" s="224"/>
      <c r="F108" s="237"/>
      <c r="G108" s="237"/>
      <c r="H108" s="238"/>
      <c r="I108" s="219" t="str">
        <f t="shared" si="3"/>
        <v/>
      </c>
      <c r="J108" s="225"/>
    </row>
    <row r="109" spans="1:10" ht="15.6" customHeight="1" outlineLevel="1" thickTop="1" thickBot="1">
      <c r="A109" s="633" t="s">
        <v>2252</v>
      </c>
      <c r="B109" s="634"/>
      <c r="C109" s="634"/>
      <c r="D109" s="223"/>
      <c r="E109" s="224"/>
      <c r="F109" s="237"/>
      <c r="G109" s="237"/>
      <c r="H109" s="238"/>
      <c r="I109" s="219" t="str">
        <f t="shared" si="3"/>
        <v/>
      </c>
      <c r="J109" s="225"/>
    </row>
    <row r="110" spans="1:10" ht="15.75" outlineLevel="1" thickTop="1">
      <c r="A110" s="647" t="s">
        <v>2247</v>
      </c>
      <c r="B110" s="647"/>
      <c r="C110" s="647"/>
      <c r="D110" s="648"/>
      <c r="E110" s="647"/>
      <c r="F110" s="647"/>
      <c r="G110" s="647"/>
      <c r="H110" s="647"/>
      <c r="I110" s="249" t="str">
        <f>IFERROR((I105+I106)-(I107+I109),"")</f>
        <v/>
      </c>
      <c r="J110" s="208"/>
    </row>
    <row r="111" spans="1:10" ht="15.75" thickBot="1"/>
    <row r="112" spans="1:10" ht="19.5" thickBot="1">
      <c r="A112" s="629" t="s">
        <v>171</v>
      </c>
      <c r="B112" s="630"/>
      <c r="C112" s="630"/>
      <c r="D112" s="630"/>
      <c r="E112" s="630"/>
      <c r="F112" s="630"/>
      <c r="G112" s="630"/>
      <c r="H112" s="630"/>
      <c r="I112" s="630"/>
      <c r="J112" s="630"/>
    </row>
    <row r="113" spans="1:10" s="153" customFormat="1" ht="12.95" customHeight="1" outlineLevel="1">
      <c r="A113" s="642" t="s">
        <v>2253</v>
      </c>
      <c r="B113" s="642"/>
      <c r="C113" s="642"/>
      <c r="D113" s="642"/>
      <c r="E113" s="642"/>
      <c r="F113" s="642"/>
      <c r="G113" s="642"/>
      <c r="H113" s="642"/>
      <c r="I113" s="642"/>
      <c r="J113" s="642"/>
    </row>
    <row r="114" spans="1:10" s="153" customFormat="1" ht="14.25" outlineLevel="1" thickBot="1">
      <c r="A114" s="643"/>
      <c r="B114" s="643"/>
      <c r="C114" s="643"/>
      <c r="D114" s="643"/>
      <c r="E114" s="643"/>
      <c r="F114" s="643"/>
      <c r="G114" s="643"/>
      <c r="H114" s="643"/>
      <c r="I114" s="643"/>
      <c r="J114" s="643"/>
    </row>
    <row r="115" spans="1:10" s="153" customFormat="1" ht="15.75" outlineLevel="1">
      <c r="A115" s="644" t="s">
        <v>2254</v>
      </c>
      <c r="B115" s="645"/>
      <c r="C115" s="645"/>
      <c r="D115" s="645"/>
      <c r="E115" s="645"/>
      <c r="F115" s="645"/>
      <c r="G115" s="645"/>
      <c r="H115" s="645"/>
      <c r="I115" s="645"/>
      <c r="J115" s="646"/>
    </row>
    <row r="116" spans="1:10" s="153" customFormat="1" ht="13.5" outlineLevel="1"/>
    <row r="117" spans="1:10" customFormat="1" ht="15" customHeight="1" outlineLevel="1" thickBot="1">
      <c r="A117" s="638" t="s">
        <v>2255</v>
      </c>
      <c r="B117" s="638"/>
      <c r="C117" s="638"/>
      <c r="D117" s="638"/>
      <c r="E117" s="639"/>
      <c r="F117" s="710">
        <f>SUM(I124:I137,I142:I155,I160:I173)</f>
        <v>0</v>
      </c>
      <c r="G117" s="711"/>
      <c r="H117" s="239"/>
      <c r="I117" s="239"/>
      <c r="J117" s="34"/>
    </row>
    <row r="118" spans="1:10" customFormat="1" ht="15.6" customHeight="1" outlineLevel="1" thickTop="1" thickBot="1">
      <c r="A118" s="640" t="s">
        <v>2256</v>
      </c>
      <c r="B118" s="640"/>
      <c r="C118" s="640"/>
      <c r="D118" s="640"/>
      <c r="E118" s="641"/>
      <c r="F118" s="712">
        <f>BOM!L8-F117</f>
        <v>17</v>
      </c>
      <c r="G118" s="713"/>
      <c r="H118" s="239"/>
      <c r="I118" s="239"/>
      <c r="J118" s="34"/>
    </row>
    <row r="119" spans="1:10" customFormat="1" ht="15.75" outlineLevel="1" thickTop="1">
      <c r="A119" s="239"/>
      <c r="D119" s="153"/>
      <c r="E119" s="153"/>
      <c r="F119" s="714">
        <f>F118/BOM!L8</f>
        <v>1</v>
      </c>
      <c r="G119" s="715"/>
      <c r="H119" s="709" t="str">
        <f>IF(F119&gt;=0.01,"1% EXCEEDED, CHECK FOR ERRORS","PASS")</f>
        <v>1% EXCEEDED, CHECK FOR ERRORS</v>
      </c>
      <c r="I119" s="709"/>
      <c r="J119" s="709"/>
    </row>
    <row r="120" spans="1:10" s="153" customFormat="1" ht="13.5" outlineLevel="1"/>
    <row r="121" spans="1:10" ht="16.5" outlineLevel="1" thickBot="1">
      <c r="A121" s="637" t="s">
        <v>2257</v>
      </c>
      <c r="B121" s="637"/>
      <c r="C121" s="637"/>
      <c r="D121" s="637"/>
      <c r="E121" s="637"/>
      <c r="F121" s="637"/>
      <c r="G121" s="637"/>
      <c r="H121" s="637"/>
      <c r="I121" s="637"/>
      <c r="J121" s="637"/>
    </row>
    <row r="122" spans="1:10" ht="15.75" outlineLevel="2" thickBot="1">
      <c r="A122" s="241"/>
      <c r="B122" s="241"/>
    </row>
    <row r="123" spans="1:10" ht="56.25" outlineLevel="2">
      <c r="A123" s="240"/>
      <c r="B123" s="240"/>
      <c r="C123" s="242" t="s">
        <v>148</v>
      </c>
      <c r="D123" s="243" t="s">
        <v>131</v>
      </c>
      <c r="E123" s="162" t="s">
        <v>132</v>
      </c>
      <c r="F123" s="162" t="s">
        <v>133</v>
      </c>
      <c r="G123" s="162" t="s">
        <v>134</v>
      </c>
      <c r="H123" s="201" t="s">
        <v>135</v>
      </c>
      <c r="I123" s="172" t="s">
        <v>129</v>
      </c>
      <c r="J123" s="172" t="s">
        <v>170</v>
      </c>
    </row>
    <row r="124" spans="1:10" ht="25.5" customHeight="1" outlineLevel="2" thickBot="1">
      <c r="A124" s="626" t="s">
        <v>2258</v>
      </c>
      <c r="B124" s="627"/>
      <c r="C124" s="167"/>
      <c r="D124" s="244"/>
      <c r="E124" s="174" t="str">
        <f t="shared" ref="E124:E137" si="4">IF(OR($D124="Logarithmic normal distribution",$D124="Normal distribution"),"enter standard deviation","N/A")</f>
        <v>N/A</v>
      </c>
      <c r="F124" s="174" t="str">
        <f t="shared" ref="F124:F137" si="5">IF(OR($D124="Triangle distribution",$D124="Uniform distribution"),"enter minimum value","N/A")</f>
        <v>N/A</v>
      </c>
      <c r="G124" s="174" t="str">
        <f t="shared" ref="G124:G137" si="6">IF(OR($D124="Triangle distribution",$D124="Uniform distribution"),"enter maximum value","N/A")</f>
        <v>N/A</v>
      </c>
      <c r="H124" s="245"/>
      <c r="I124" s="184" t="str">
        <f>IFERROR((C124*$I$12)/$I$10,"")</f>
        <v/>
      </c>
      <c r="J124" s="155"/>
    </row>
    <row r="125" spans="1:10" ht="25.5" customHeight="1" outlineLevel="2" thickTop="1" thickBot="1">
      <c r="A125" s="626" t="s">
        <v>172</v>
      </c>
      <c r="B125" s="627"/>
      <c r="C125" s="167"/>
      <c r="D125" s="244"/>
      <c r="E125" s="174" t="str">
        <f t="shared" si="4"/>
        <v>N/A</v>
      </c>
      <c r="F125" s="174" t="str">
        <f t="shared" si="5"/>
        <v>N/A</v>
      </c>
      <c r="G125" s="174" t="str">
        <f t="shared" si="6"/>
        <v>N/A</v>
      </c>
      <c r="H125" s="245"/>
      <c r="I125" s="184" t="str">
        <f t="shared" ref="I125:I137" si="7">IFERROR((C125*$I$12)/$I$10,"")</f>
        <v/>
      </c>
      <c r="J125" s="155"/>
    </row>
    <row r="126" spans="1:10" ht="25.5" customHeight="1" outlineLevel="2" thickTop="1" thickBot="1">
      <c r="A126" s="626" t="s">
        <v>173</v>
      </c>
      <c r="B126" s="627"/>
      <c r="C126" s="167"/>
      <c r="D126" s="244"/>
      <c r="E126" s="174" t="str">
        <f t="shared" si="4"/>
        <v>N/A</v>
      </c>
      <c r="F126" s="174" t="str">
        <f t="shared" si="5"/>
        <v>N/A</v>
      </c>
      <c r="G126" s="174" t="str">
        <f t="shared" si="6"/>
        <v>N/A</v>
      </c>
      <c r="H126" s="245"/>
      <c r="I126" s="184" t="str">
        <f t="shared" si="7"/>
        <v/>
      </c>
      <c r="J126" s="155"/>
    </row>
    <row r="127" spans="1:10" ht="25.5" customHeight="1" outlineLevel="2" thickTop="1" thickBot="1">
      <c r="A127" s="626" t="s">
        <v>174</v>
      </c>
      <c r="B127" s="627"/>
      <c r="C127" s="167"/>
      <c r="D127" s="244"/>
      <c r="E127" s="174" t="str">
        <f t="shared" si="4"/>
        <v>N/A</v>
      </c>
      <c r="F127" s="174" t="str">
        <f t="shared" si="5"/>
        <v>N/A</v>
      </c>
      <c r="G127" s="174" t="str">
        <f t="shared" si="6"/>
        <v>N/A</v>
      </c>
      <c r="H127" s="245"/>
      <c r="I127" s="184" t="str">
        <f t="shared" si="7"/>
        <v/>
      </c>
      <c r="J127" s="155"/>
    </row>
    <row r="128" spans="1:10" ht="25.5" customHeight="1" outlineLevel="2" thickTop="1" thickBot="1">
      <c r="A128" s="626" t="s">
        <v>2259</v>
      </c>
      <c r="B128" s="627"/>
      <c r="C128" s="167"/>
      <c r="D128" s="244"/>
      <c r="E128" s="174" t="str">
        <f t="shared" si="4"/>
        <v>N/A</v>
      </c>
      <c r="F128" s="174" t="str">
        <f t="shared" si="5"/>
        <v>N/A</v>
      </c>
      <c r="G128" s="174" t="str">
        <f t="shared" si="6"/>
        <v>N/A</v>
      </c>
      <c r="H128" s="245"/>
      <c r="I128" s="184" t="str">
        <f t="shared" si="7"/>
        <v/>
      </c>
      <c r="J128" s="155"/>
    </row>
    <row r="129" spans="1:10" ht="25.5" customHeight="1" outlineLevel="2" thickTop="1" thickBot="1">
      <c r="A129" s="626" t="s">
        <v>2260</v>
      </c>
      <c r="B129" s="627"/>
      <c r="C129" s="167"/>
      <c r="D129" s="244"/>
      <c r="E129" s="174" t="str">
        <f t="shared" si="4"/>
        <v>N/A</v>
      </c>
      <c r="F129" s="174" t="str">
        <f t="shared" si="5"/>
        <v>N/A</v>
      </c>
      <c r="G129" s="174" t="str">
        <f t="shared" si="6"/>
        <v>N/A</v>
      </c>
      <c r="H129" s="245"/>
      <c r="I129" s="184" t="str">
        <f t="shared" si="7"/>
        <v/>
      </c>
      <c r="J129" s="155"/>
    </row>
    <row r="130" spans="1:10" ht="25.5" customHeight="1" outlineLevel="2" thickTop="1" thickBot="1">
      <c r="A130" s="626" t="s">
        <v>2261</v>
      </c>
      <c r="B130" s="627"/>
      <c r="C130" s="167"/>
      <c r="D130" s="244"/>
      <c r="E130" s="174" t="str">
        <f t="shared" si="4"/>
        <v>N/A</v>
      </c>
      <c r="F130" s="174" t="str">
        <f t="shared" si="5"/>
        <v>N/A</v>
      </c>
      <c r="G130" s="174" t="str">
        <f t="shared" si="6"/>
        <v>N/A</v>
      </c>
      <c r="H130" s="245"/>
      <c r="I130" s="184" t="str">
        <f t="shared" si="7"/>
        <v/>
      </c>
      <c r="J130" s="155"/>
    </row>
    <row r="131" spans="1:10" ht="25.5" customHeight="1" outlineLevel="2" thickTop="1" thickBot="1">
      <c r="A131" s="626" t="s">
        <v>175</v>
      </c>
      <c r="B131" s="627"/>
      <c r="C131" s="167"/>
      <c r="D131" s="244"/>
      <c r="E131" s="174" t="str">
        <f t="shared" si="4"/>
        <v>N/A</v>
      </c>
      <c r="F131" s="174" t="str">
        <f t="shared" si="5"/>
        <v>N/A</v>
      </c>
      <c r="G131" s="174" t="str">
        <f t="shared" si="6"/>
        <v>N/A</v>
      </c>
      <c r="H131" s="245"/>
      <c r="I131" s="184" t="str">
        <f t="shared" si="7"/>
        <v/>
      </c>
      <c r="J131" s="155"/>
    </row>
    <row r="132" spans="1:10" ht="25.5" customHeight="1" outlineLevel="2" thickTop="1" thickBot="1">
      <c r="A132" s="626" t="s">
        <v>176</v>
      </c>
      <c r="B132" s="627"/>
      <c r="C132" s="167"/>
      <c r="D132" s="244"/>
      <c r="E132" s="174" t="str">
        <f t="shared" si="4"/>
        <v>N/A</v>
      </c>
      <c r="F132" s="174" t="str">
        <f t="shared" si="5"/>
        <v>N/A</v>
      </c>
      <c r="G132" s="174" t="str">
        <f t="shared" si="6"/>
        <v>N/A</v>
      </c>
      <c r="H132" s="245"/>
      <c r="I132" s="184" t="str">
        <f t="shared" si="7"/>
        <v/>
      </c>
      <c r="J132" s="155"/>
    </row>
    <row r="133" spans="1:10" ht="25.5" customHeight="1" outlineLevel="2" thickTop="1" thickBot="1">
      <c r="A133" s="626" t="s">
        <v>108</v>
      </c>
      <c r="B133" s="627"/>
      <c r="C133" s="167"/>
      <c r="D133" s="244"/>
      <c r="E133" s="174" t="str">
        <f t="shared" si="4"/>
        <v>N/A</v>
      </c>
      <c r="F133" s="174" t="str">
        <f t="shared" si="5"/>
        <v>N/A</v>
      </c>
      <c r="G133" s="174" t="str">
        <f t="shared" si="6"/>
        <v>N/A</v>
      </c>
      <c r="H133" s="245"/>
      <c r="I133" s="184" t="str">
        <f t="shared" si="7"/>
        <v/>
      </c>
      <c r="J133" s="155"/>
    </row>
    <row r="134" spans="1:10" ht="25.5" customHeight="1" outlineLevel="2" thickTop="1" thickBot="1">
      <c r="A134" s="626" t="s">
        <v>177</v>
      </c>
      <c r="B134" s="627"/>
      <c r="C134" s="167"/>
      <c r="D134" s="244"/>
      <c r="E134" s="174" t="str">
        <f t="shared" si="4"/>
        <v>N/A</v>
      </c>
      <c r="F134" s="174" t="str">
        <f t="shared" si="5"/>
        <v>N/A</v>
      </c>
      <c r="G134" s="174" t="str">
        <f t="shared" si="6"/>
        <v>N/A</v>
      </c>
      <c r="H134" s="245"/>
      <c r="I134" s="184" t="str">
        <f t="shared" si="7"/>
        <v/>
      </c>
      <c r="J134" s="155"/>
    </row>
    <row r="135" spans="1:10" ht="25.5" customHeight="1" outlineLevel="2" thickTop="1" thickBot="1">
      <c r="A135" s="626" t="s">
        <v>178</v>
      </c>
      <c r="B135" s="627"/>
      <c r="C135" s="167"/>
      <c r="D135" s="244"/>
      <c r="E135" s="174" t="str">
        <f t="shared" si="4"/>
        <v>N/A</v>
      </c>
      <c r="F135" s="174" t="str">
        <f t="shared" si="5"/>
        <v>N/A</v>
      </c>
      <c r="G135" s="174" t="str">
        <f t="shared" si="6"/>
        <v>N/A</v>
      </c>
      <c r="H135" s="245"/>
      <c r="I135" s="184" t="str">
        <f t="shared" si="7"/>
        <v/>
      </c>
      <c r="J135" s="155"/>
    </row>
    <row r="136" spans="1:10" ht="25.5" customHeight="1" outlineLevel="2" thickTop="1" thickBot="1">
      <c r="A136" s="626" t="s">
        <v>179</v>
      </c>
      <c r="B136" s="627"/>
      <c r="C136" s="167"/>
      <c r="D136" s="244"/>
      <c r="E136" s="174" t="str">
        <f t="shared" si="4"/>
        <v>N/A</v>
      </c>
      <c r="F136" s="174" t="str">
        <f t="shared" si="5"/>
        <v>N/A</v>
      </c>
      <c r="G136" s="174" t="str">
        <f t="shared" si="6"/>
        <v>N/A</v>
      </c>
      <c r="H136" s="245"/>
      <c r="I136" s="184" t="str">
        <f t="shared" si="7"/>
        <v/>
      </c>
      <c r="J136" s="155"/>
    </row>
    <row r="137" spans="1:10" ht="25.5" customHeight="1" outlineLevel="2" thickTop="1">
      <c r="A137" s="653" t="s">
        <v>180</v>
      </c>
      <c r="B137" s="654"/>
      <c r="C137" s="168"/>
      <c r="D137" s="246"/>
      <c r="E137" s="177" t="str">
        <f t="shared" si="4"/>
        <v>N/A</v>
      </c>
      <c r="F137" s="177" t="str">
        <f t="shared" si="5"/>
        <v>N/A</v>
      </c>
      <c r="G137" s="177" t="str">
        <f t="shared" si="6"/>
        <v>N/A</v>
      </c>
      <c r="H137" s="247"/>
      <c r="I137" s="207" t="str">
        <f t="shared" si="7"/>
        <v/>
      </c>
      <c r="J137" s="248"/>
    </row>
    <row r="138" spans="1:10" outlineLevel="1"/>
    <row r="139" spans="1:10" ht="16.5" outlineLevel="1" thickBot="1">
      <c r="A139" s="628" t="s">
        <v>181</v>
      </c>
      <c r="B139" s="628"/>
      <c r="C139" s="628"/>
      <c r="D139" s="628"/>
      <c r="E139" s="628"/>
      <c r="F139" s="628"/>
      <c r="G139" s="628"/>
      <c r="H139" s="628"/>
      <c r="I139" s="628"/>
      <c r="J139" s="628"/>
    </row>
    <row r="140" spans="1:10" ht="15.75" outlineLevel="2" thickBot="1"/>
    <row r="141" spans="1:10" ht="52.5" customHeight="1" outlineLevel="2">
      <c r="C141" s="242" t="s">
        <v>148</v>
      </c>
      <c r="D141" s="243" t="s">
        <v>131</v>
      </c>
      <c r="E141" s="162" t="s">
        <v>132</v>
      </c>
      <c r="F141" s="162" t="s">
        <v>133</v>
      </c>
      <c r="G141" s="162" t="s">
        <v>134</v>
      </c>
      <c r="H141" s="201" t="s">
        <v>135</v>
      </c>
      <c r="I141" s="172" t="s">
        <v>129</v>
      </c>
      <c r="J141" s="172" t="s">
        <v>170</v>
      </c>
    </row>
    <row r="142" spans="1:10" ht="24.95" customHeight="1" outlineLevel="2" thickBot="1">
      <c r="A142" s="626" t="s">
        <v>182</v>
      </c>
      <c r="B142" s="627"/>
      <c r="C142" s="167"/>
      <c r="D142" s="244"/>
      <c r="E142" s="174" t="str">
        <f t="shared" ref="E142:E155" si="8">IF(OR($D142="Logarithmic normal distribution",$D142="Normal distribution"),"enter standard deviation","N/A")</f>
        <v>N/A</v>
      </c>
      <c r="F142" s="174" t="str">
        <f t="shared" ref="F142:F155" si="9">IF(OR($D142="Triangle distribution",$D142="Uniform distribution"),"enter minimum value","N/A")</f>
        <v>N/A</v>
      </c>
      <c r="G142" s="174" t="str">
        <f t="shared" ref="G142:G155" si="10">IF(OR($D142="Triangle distribution",$D142="Uniform distribution"),"enter maximum value","N/A")</f>
        <v>N/A</v>
      </c>
      <c r="H142" s="245"/>
      <c r="I142" s="184" t="str">
        <f>IFERROR((C142*$I$12)/$I$10,"")</f>
        <v/>
      </c>
      <c r="J142" s="155"/>
    </row>
    <row r="143" spans="1:10" ht="24.95" customHeight="1" outlineLevel="2" thickTop="1" thickBot="1">
      <c r="A143" s="626" t="s">
        <v>183</v>
      </c>
      <c r="B143" s="627"/>
      <c r="C143" s="167"/>
      <c r="D143" s="244"/>
      <c r="E143" s="174" t="str">
        <f t="shared" si="8"/>
        <v>N/A</v>
      </c>
      <c r="F143" s="174" t="str">
        <f t="shared" si="9"/>
        <v>N/A</v>
      </c>
      <c r="G143" s="174" t="str">
        <f t="shared" si="10"/>
        <v>N/A</v>
      </c>
      <c r="H143" s="245"/>
      <c r="I143" s="184" t="str">
        <f t="shared" ref="I143:I155" si="11">IFERROR((C143*$I$12)/$I$10,"")</f>
        <v/>
      </c>
      <c r="J143" s="155"/>
    </row>
    <row r="144" spans="1:10" ht="24.95" customHeight="1" outlineLevel="2" thickTop="1" thickBot="1">
      <c r="A144" s="626" t="s">
        <v>184</v>
      </c>
      <c r="B144" s="627"/>
      <c r="C144" s="167"/>
      <c r="D144" s="244"/>
      <c r="E144" s="174" t="str">
        <f t="shared" si="8"/>
        <v>N/A</v>
      </c>
      <c r="F144" s="174" t="str">
        <f t="shared" si="9"/>
        <v>N/A</v>
      </c>
      <c r="G144" s="174" t="str">
        <f t="shared" si="10"/>
        <v>N/A</v>
      </c>
      <c r="H144" s="245"/>
      <c r="I144" s="184" t="str">
        <f t="shared" si="11"/>
        <v/>
      </c>
      <c r="J144" s="155"/>
    </row>
    <row r="145" spans="1:10" ht="24.95" customHeight="1" outlineLevel="2" thickTop="1" thickBot="1">
      <c r="A145" s="626" t="s">
        <v>185</v>
      </c>
      <c r="B145" s="627"/>
      <c r="C145" s="167"/>
      <c r="D145" s="244"/>
      <c r="E145" s="174" t="str">
        <f t="shared" si="8"/>
        <v>N/A</v>
      </c>
      <c r="F145" s="174" t="str">
        <f t="shared" si="9"/>
        <v>N/A</v>
      </c>
      <c r="G145" s="174" t="str">
        <f t="shared" si="10"/>
        <v>N/A</v>
      </c>
      <c r="H145" s="245"/>
      <c r="I145" s="184" t="str">
        <f t="shared" si="11"/>
        <v/>
      </c>
      <c r="J145" s="155"/>
    </row>
    <row r="146" spans="1:10" ht="24.95" customHeight="1" outlineLevel="2" thickTop="1" thickBot="1">
      <c r="A146" s="626" t="s">
        <v>186</v>
      </c>
      <c r="B146" s="627"/>
      <c r="C146" s="167"/>
      <c r="D146" s="244"/>
      <c r="E146" s="174" t="str">
        <f t="shared" si="8"/>
        <v>N/A</v>
      </c>
      <c r="F146" s="174" t="str">
        <f t="shared" si="9"/>
        <v>N/A</v>
      </c>
      <c r="G146" s="174" t="str">
        <f t="shared" si="10"/>
        <v>N/A</v>
      </c>
      <c r="H146" s="245"/>
      <c r="I146" s="184" t="str">
        <f t="shared" si="11"/>
        <v/>
      </c>
      <c r="J146" s="155"/>
    </row>
    <row r="147" spans="1:10" ht="24.95" customHeight="1" outlineLevel="2" thickTop="1" thickBot="1">
      <c r="A147" s="626" t="s">
        <v>187</v>
      </c>
      <c r="B147" s="627"/>
      <c r="C147" s="167"/>
      <c r="D147" s="244"/>
      <c r="E147" s="174" t="str">
        <f t="shared" si="8"/>
        <v>N/A</v>
      </c>
      <c r="F147" s="174" t="str">
        <f t="shared" si="9"/>
        <v>N/A</v>
      </c>
      <c r="G147" s="174" t="str">
        <f t="shared" si="10"/>
        <v>N/A</v>
      </c>
      <c r="H147" s="245"/>
      <c r="I147" s="184" t="str">
        <f t="shared" si="11"/>
        <v/>
      </c>
      <c r="J147" s="155"/>
    </row>
    <row r="148" spans="1:10" ht="24.95" customHeight="1" outlineLevel="2" thickTop="1" thickBot="1">
      <c r="A148" s="626" t="s">
        <v>188</v>
      </c>
      <c r="B148" s="627"/>
      <c r="C148" s="167"/>
      <c r="D148" s="244"/>
      <c r="E148" s="174" t="str">
        <f t="shared" si="8"/>
        <v>N/A</v>
      </c>
      <c r="F148" s="174" t="str">
        <f t="shared" si="9"/>
        <v>N/A</v>
      </c>
      <c r="G148" s="174" t="str">
        <f t="shared" si="10"/>
        <v>N/A</v>
      </c>
      <c r="H148" s="245"/>
      <c r="I148" s="184" t="str">
        <f t="shared" si="11"/>
        <v/>
      </c>
      <c r="J148" s="155"/>
    </row>
    <row r="149" spans="1:10" ht="24.95" customHeight="1" outlineLevel="2" thickTop="1" thickBot="1">
      <c r="A149" s="626" t="s">
        <v>108</v>
      </c>
      <c r="B149" s="627"/>
      <c r="C149" s="167"/>
      <c r="D149" s="244"/>
      <c r="E149" s="174" t="str">
        <f t="shared" si="8"/>
        <v>N/A</v>
      </c>
      <c r="F149" s="174" t="str">
        <f t="shared" si="9"/>
        <v>N/A</v>
      </c>
      <c r="G149" s="174" t="str">
        <f t="shared" si="10"/>
        <v>N/A</v>
      </c>
      <c r="H149" s="245"/>
      <c r="I149" s="184" t="str">
        <f t="shared" si="11"/>
        <v/>
      </c>
      <c r="J149" s="155"/>
    </row>
    <row r="150" spans="1:10" ht="24.95" customHeight="1" outlineLevel="2" thickTop="1" thickBot="1">
      <c r="A150" s="626" t="s">
        <v>189</v>
      </c>
      <c r="B150" s="627"/>
      <c r="C150" s="167"/>
      <c r="D150" s="244"/>
      <c r="E150" s="174" t="str">
        <f t="shared" si="8"/>
        <v>N/A</v>
      </c>
      <c r="F150" s="174" t="str">
        <f t="shared" si="9"/>
        <v>N/A</v>
      </c>
      <c r="G150" s="174" t="str">
        <f t="shared" si="10"/>
        <v>N/A</v>
      </c>
      <c r="H150" s="245"/>
      <c r="I150" s="184" t="str">
        <f t="shared" si="11"/>
        <v/>
      </c>
      <c r="J150" s="155"/>
    </row>
    <row r="151" spans="1:10" ht="24.95" customHeight="1" outlineLevel="2" thickTop="1" thickBot="1">
      <c r="A151" s="626" t="s">
        <v>189</v>
      </c>
      <c r="B151" s="627"/>
      <c r="C151" s="167"/>
      <c r="D151" s="244"/>
      <c r="E151" s="174" t="str">
        <f t="shared" si="8"/>
        <v>N/A</v>
      </c>
      <c r="F151" s="174" t="str">
        <f t="shared" si="9"/>
        <v>N/A</v>
      </c>
      <c r="G151" s="174" t="str">
        <f t="shared" si="10"/>
        <v>N/A</v>
      </c>
      <c r="H151" s="245"/>
      <c r="I151" s="184" t="str">
        <f t="shared" si="11"/>
        <v/>
      </c>
      <c r="J151" s="155"/>
    </row>
    <row r="152" spans="1:10" ht="24.95" customHeight="1" outlineLevel="2" thickTop="1" thickBot="1">
      <c r="A152" s="626" t="s">
        <v>190</v>
      </c>
      <c r="B152" s="627"/>
      <c r="C152" s="167"/>
      <c r="D152" s="244"/>
      <c r="E152" s="174" t="str">
        <f t="shared" si="8"/>
        <v>N/A</v>
      </c>
      <c r="F152" s="174" t="str">
        <f t="shared" si="9"/>
        <v>N/A</v>
      </c>
      <c r="G152" s="174" t="str">
        <f t="shared" si="10"/>
        <v>N/A</v>
      </c>
      <c r="H152" s="245"/>
      <c r="I152" s="184" t="str">
        <f t="shared" si="11"/>
        <v/>
      </c>
      <c r="J152" s="155"/>
    </row>
    <row r="153" spans="1:10" ht="24.95" customHeight="1" outlineLevel="2" thickTop="1" thickBot="1">
      <c r="A153" s="626" t="s">
        <v>178</v>
      </c>
      <c r="B153" s="627"/>
      <c r="C153" s="167"/>
      <c r="D153" s="244"/>
      <c r="E153" s="174" t="str">
        <f t="shared" si="8"/>
        <v>N/A</v>
      </c>
      <c r="F153" s="174" t="str">
        <f t="shared" si="9"/>
        <v>N/A</v>
      </c>
      <c r="G153" s="174" t="str">
        <f t="shared" si="10"/>
        <v>N/A</v>
      </c>
      <c r="H153" s="245"/>
      <c r="I153" s="184" t="str">
        <f t="shared" si="11"/>
        <v/>
      </c>
      <c r="J153" s="155"/>
    </row>
    <row r="154" spans="1:10" ht="24.95" customHeight="1" outlineLevel="2" thickTop="1" thickBot="1">
      <c r="A154" s="626" t="s">
        <v>179</v>
      </c>
      <c r="B154" s="627"/>
      <c r="C154" s="167"/>
      <c r="D154" s="244"/>
      <c r="E154" s="174" t="str">
        <f t="shared" si="8"/>
        <v>N/A</v>
      </c>
      <c r="F154" s="174" t="str">
        <f t="shared" si="9"/>
        <v>N/A</v>
      </c>
      <c r="G154" s="174" t="str">
        <f t="shared" si="10"/>
        <v>N/A</v>
      </c>
      <c r="H154" s="245"/>
      <c r="I154" s="184" t="str">
        <f t="shared" si="11"/>
        <v/>
      </c>
      <c r="J154" s="155"/>
    </row>
    <row r="155" spans="1:10" ht="24.95" customHeight="1" outlineLevel="2" thickTop="1">
      <c r="A155" s="653" t="s">
        <v>180</v>
      </c>
      <c r="B155" s="654"/>
      <c r="C155" s="168"/>
      <c r="D155" s="246"/>
      <c r="E155" s="177" t="str">
        <f t="shared" si="8"/>
        <v>N/A</v>
      </c>
      <c r="F155" s="177" t="str">
        <f t="shared" si="9"/>
        <v>N/A</v>
      </c>
      <c r="G155" s="177" t="str">
        <f t="shared" si="10"/>
        <v>N/A</v>
      </c>
      <c r="H155" s="247"/>
      <c r="I155" s="207" t="str">
        <f t="shared" si="11"/>
        <v/>
      </c>
      <c r="J155" s="248"/>
    </row>
    <row r="156" spans="1:10" outlineLevel="1"/>
    <row r="157" spans="1:10" ht="16.5" outlineLevel="1" thickBot="1">
      <c r="A157" s="628" t="s">
        <v>191</v>
      </c>
      <c r="B157" s="628"/>
      <c r="C157" s="628"/>
      <c r="D157" s="628"/>
      <c r="E157" s="628"/>
      <c r="F157" s="628"/>
      <c r="G157" s="628"/>
      <c r="H157" s="628"/>
      <c r="I157" s="628"/>
      <c r="J157" s="628"/>
    </row>
    <row r="158" spans="1:10" ht="15.75" outlineLevel="2" thickBot="1"/>
    <row r="159" spans="1:10" ht="53.1" customHeight="1" outlineLevel="2">
      <c r="C159" s="242" t="s">
        <v>148</v>
      </c>
      <c r="D159" s="243" t="s">
        <v>131</v>
      </c>
      <c r="E159" s="162" t="s">
        <v>132</v>
      </c>
      <c r="F159" s="162" t="s">
        <v>133</v>
      </c>
      <c r="G159" s="162" t="s">
        <v>134</v>
      </c>
      <c r="H159" s="201" t="s">
        <v>135</v>
      </c>
      <c r="I159" s="172" t="s">
        <v>129</v>
      </c>
      <c r="J159" s="172" t="s">
        <v>170</v>
      </c>
    </row>
    <row r="160" spans="1:10" ht="15.75" outlineLevel="2" thickBot="1">
      <c r="A160" s="672" t="s">
        <v>192</v>
      </c>
      <c r="B160" s="673"/>
      <c r="C160" s="167"/>
      <c r="D160" s="244"/>
      <c r="E160" s="174" t="str">
        <f>IF(OR($D160="Logarithmic normal distribution",$D160="Normal distribution"),"enter standard deviation","N/A")</f>
        <v>N/A</v>
      </c>
      <c r="F160" s="174" t="str">
        <f>IF(OR($D160="Triangle distribution",$D160="Uniform distribution"),"enter minimum value","N/A")</f>
        <v>N/A</v>
      </c>
      <c r="G160" s="174" t="str">
        <f>IF(OR($D160="Triangle distribution",$D160="Uniform distribution"),"enter maximum value","N/A")</f>
        <v>N/A</v>
      </c>
      <c r="H160" s="245"/>
      <c r="I160" s="184" t="str">
        <f>IFERROR((C160*$I$12)/$I$10,"")</f>
        <v/>
      </c>
      <c r="J160" s="156"/>
    </row>
    <row r="161" spans="1:10" ht="16.5" outlineLevel="2" thickTop="1" thickBot="1">
      <c r="A161" s="672" t="s">
        <v>193</v>
      </c>
      <c r="B161" s="673"/>
      <c r="C161" s="167"/>
      <c r="D161" s="244"/>
      <c r="E161" s="174" t="str">
        <f t="shared" ref="E161:E173" si="12">IF(OR($D161="Logarithmic normal distribution",$D161="Normal distribution"),"enter standard deviation","N/A")</f>
        <v>N/A</v>
      </c>
      <c r="F161" s="174" t="str">
        <f t="shared" ref="F161:F173" si="13">IF(OR($D161="Triangle distribution",$D161="Uniform distribution"),"enter minimum value","N/A")</f>
        <v>N/A</v>
      </c>
      <c r="G161" s="174" t="str">
        <f t="shared" ref="G161:G173" si="14">IF(OR($D161="Triangle distribution",$D161="Uniform distribution"),"enter maximum value","N/A")</f>
        <v>N/A</v>
      </c>
      <c r="H161" s="245"/>
      <c r="I161" s="184" t="str">
        <f t="shared" ref="I161:I173" si="15">IFERROR((C161*$I$12)/$I$10,"")</f>
        <v/>
      </c>
      <c r="J161" s="156"/>
    </row>
    <row r="162" spans="1:10" ht="16.5" outlineLevel="2" thickTop="1" thickBot="1">
      <c r="A162" s="672" t="s">
        <v>194</v>
      </c>
      <c r="B162" s="673"/>
      <c r="C162" s="167"/>
      <c r="D162" s="244"/>
      <c r="E162" s="174" t="str">
        <f t="shared" si="12"/>
        <v>N/A</v>
      </c>
      <c r="F162" s="174" t="str">
        <f t="shared" si="13"/>
        <v>N/A</v>
      </c>
      <c r="G162" s="174" t="str">
        <f t="shared" si="14"/>
        <v>N/A</v>
      </c>
      <c r="H162" s="245"/>
      <c r="I162" s="184" t="str">
        <f t="shared" si="15"/>
        <v/>
      </c>
      <c r="J162" s="156"/>
    </row>
    <row r="163" spans="1:10" ht="16.5" outlineLevel="2" thickTop="1" thickBot="1">
      <c r="A163" s="672" t="s">
        <v>195</v>
      </c>
      <c r="B163" s="673"/>
      <c r="C163" s="167"/>
      <c r="D163" s="244"/>
      <c r="E163" s="174" t="str">
        <f t="shared" si="12"/>
        <v>N/A</v>
      </c>
      <c r="F163" s="174" t="str">
        <f t="shared" si="13"/>
        <v>N/A</v>
      </c>
      <c r="G163" s="174" t="str">
        <f t="shared" si="14"/>
        <v>N/A</v>
      </c>
      <c r="H163" s="245"/>
      <c r="I163" s="184" t="str">
        <f t="shared" si="15"/>
        <v/>
      </c>
      <c r="J163" s="156"/>
    </row>
    <row r="164" spans="1:10" ht="16.5" outlineLevel="2" thickTop="1" thickBot="1">
      <c r="A164" s="672" t="s">
        <v>196</v>
      </c>
      <c r="B164" s="673"/>
      <c r="C164" s="167"/>
      <c r="D164" s="244"/>
      <c r="E164" s="174" t="str">
        <f t="shared" si="12"/>
        <v>N/A</v>
      </c>
      <c r="F164" s="174" t="str">
        <f t="shared" si="13"/>
        <v>N/A</v>
      </c>
      <c r="G164" s="174" t="str">
        <f t="shared" si="14"/>
        <v>N/A</v>
      </c>
      <c r="H164" s="245"/>
      <c r="I164" s="184" t="str">
        <f t="shared" si="15"/>
        <v/>
      </c>
      <c r="J164" s="156"/>
    </row>
    <row r="165" spans="1:10" ht="16.5" outlineLevel="2" thickTop="1" thickBot="1">
      <c r="A165" s="672" t="s">
        <v>197</v>
      </c>
      <c r="B165" s="673"/>
      <c r="C165" s="167"/>
      <c r="D165" s="244"/>
      <c r="E165" s="174" t="str">
        <f t="shared" si="12"/>
        <v>N/A</v>
      </c>
      <c r="F165" s="174" t="str">
        <f t="shared" si="13"/>
        <v>N/A</v>
      </c>
      <c r="G165" s="174" t="str">
        <f t="shared" si="14"/>
        <v>N/A</v>
      </c>
      <c r="H165" s="245"/>
      <c r="I165" s="184" t="str">
        <f t="shared" si="15"/>
        <v/>
      </c>
      <c r="J165" s="156"/>
    </row>
    <row r="166" spans="1:10" ht="16.5" outlineLevel="2" thickTop="1" thickBot="1">
      <c r="A166" s="672" t="s">
        <v>198</v>
      </c>
      <c r="B166" s="673"/>
      <c r="C166" s="167"/>
      <c r="D166" s="244"/>
      <c r="E166" s="174" t="str">
        <f t="shared" si="12"/>
        <v>N/A</v>
      </c>
      <c r="F166" s="174" t="str">
        <f t="shared" si="13"/>
        <v>N/A</v>
      </c>
      <c r="G166" s="174" t="str">
        <f t="shared" si="14"/>
        <v>N/A</v>
      </c>
      <c r="H166" s="245"/>
      <c r="I166" s="184" t="str">
        <f t="shared" si="15"/>
        <v/>
      </c>
      <c r="J166" s="156"/>
    </row>
    <row r="167" spans="1:10" ht="16.5" outlineLevel="2" thickTop="1" thickBot="1">
      <c r="A167" s="672" t="s">
        <v>199</v>
      </c>
      <c r="B167" s="673"/>
      <c r="C167" s="167"/>
      <c r="D167" s="244"/>
      <c r="E167" s="174" t="str">
        <f t="shared" si="12"/>
        <v>N/A</v>
      </c>
      <c r="F167" s="174" t="str">
        <f t="shared" si="13"/>
        <v>N/A</v>
      </c>
      <c r="G167" s="174" t="str">
        <f t="shared" si="14"/>
        <v>N/A</v>
      </c>
      <c r="H167" s="245"/>
      <c r="I167" s="184" t="str">
        <f t="shared" si="15"/>
        <v/>
      </c>
      <c r="J167" s="156"/>
    </row>
    <row r="168" spans="1:10" ht="16.5" outlineLevel="2" thickTop="1" thickBot="1">
      <c r="A168" s="672" t="s">
        <v>200</v>
      </c>
      <c r="B168" s="673"/>
      <c r="C168" s="167"/>
      <c r="D168" s="244"/>
      <c r="E168" s="174" t="str">
        <f t="shared" si="12"/>
        <v>N/A</v>
      </c>
      <c r="F168" s="174" t="str">
        <f t="shared" si="13"/>
        <v>N/A</v>
      </c>
      <c r="G168" s="174" t="str">
        <f t="shared" si="14"/>
        <v>N/A</v>
      </c>
      <c r="H168" s="245"/>
      <c r="I168" s="184" t="str">
        <f t="shared" si="15"/>
        <v/>
      </c>
      <c r="J168" s="156"/>
    </row>
    <row r="169" spans="1:10" ht="16.5" outlineLevel="2" thickTop="1" thickBot="1">
      <c r="A169" s="672" t="s">
        <v>201</v>
      </c>
      <c r="B169" s="673"/>
      <c r="C169" s="167"/>
      <c r="D169" s="244"/>
      <c r="E169" s="174" t="str">
        <f t="shared" si="12"/>
        <v>N/A</v>
      </c>
      <c r="F169" s="174" t="str">
        <f t="shared" si="13"/>
        <v>N/A</v>
      </c>
      <c r="G169" s="174" t="str">
        <f t="shared" si="14"/>
        <v>N/A</v>
      </c>
      <c r="H169" s="245"/>
      <c r="I169" s="184" t="str">
        <f t="shared" si="15"/>
        <v/>
      </c>
      <c r="J169" s="156"/>
    </row>
    <row r="170" spans="1:10" ht="16.5" outlineLevel="2" thickTop="1" thickBot="1">
      <c r="A170" s="672" t="s">
        <v>202</v>
      </c>
      <c r="B170" s="673"/>
      <c r="C170" s="167"/>
      <c r="D170" s="244"/>
      <c r="E170" s="174" t="str">
        <f t="shared" si="12"/>
        <v>N/A</v>
      </c>
      <c r="F170" s="174" t="str">
        <f t="shared" si="13"/>
        <v>N/A</v>
      </c>
      <c r="G170" s="174" t="str">
        <f t="shared" si="14"/>
        <v>N/A</v>
      </c>
      <c r="H170" s="245"/>
      <c r="I170" s="184" t="str">
        <f t="shared" si="15"/>
        <v/>
      </c>
      <c r="J170" s="156"/>
    </row>
    <row r="171" spans="1:10" ht="16.5" outlineLevel="2" thickTop="1" thickBot="1">
      <c r="A171" s="672" t="s">
        <v>203</v>
      </c>
      <c r="B171" s="673"/>
      <c r="C171" s="167"/>
      <c r="D171" s="244"/>
      <c r="E171" s="174" t="str">
        <f t="shared" si="12"/>
        <v>N/A</v>
      </c>
      <c r="F171" s="174" t="str">
        <f t="shared" si="13"/>
        <v>N/A</v>
      </c>
      <c r="G171" s="174" t="str">
        <f t="shared" si="14"/>
        <v>N/A</v>
      </c>
      <c r="H171" s="245"/>
      <c r="I171" s="184" t="str">
        <f t="shared" si="15"/>
        <v/>
      </c>
      <c r="J171" s="156"/>
    </row>
    <row r="172" spans="1:10" ht="16.5" outlineLevel="2" thickTop="1" thickBot="1">
      <c r="A172" s="672" t="s">
        <v>204</v>
      </c>
      <c r="B172" s="673"/>
      <c r="C172" s="167"/>
      <c r="D172" s="244"/>
      <c r="E172" s="174" t="str">
        <f t="shared" si="12"/>
        <v>N/A</v>
      </c>
      <c r="F172" s="174" t="str">
        <f t="shared" si="13"/>
        <v>N/A</v>
      </c>
      <c r="G172" s="174" t="str">
        <f t="shared" si="14"/>
        <v>N/A</v>
      </c>
      <c r="H172" s="245"/>
      <c r="I172" s="184" t="str">
        <f t="shared" si="15"/>
        <v/>
      </c>
      <c r="J172" s="156"/>
    </row>
    <row r="173" spans="1:10" ht="15.75" outlineLevel="2" thickTop="1">
      <c r="A173" s="708" t="s">
        <v>205</v>
      </c>
      <c r="B173" s="647"/>
      <c r="C173" s="168"/>
      <c r="D173" s="246"/>
      <c r="E173" s="177" t="str">
        <f t="shared" si="12"/>
        <v>N/A</v>
      </c>
      <c r="F173" s="177" t="str">
        <f t="shared" si="13"/>
        <v>N/A</v>
      </c>
      <c r="G173" s="177" t="str">
        <f t="shared" si="14"/>
        <v>N/A</v>
      </c>
      <c r="H173" s="247"/>
      <c r="I173" s="207" t="str">
        <f t="shared" si="15"/>
        <v/>
      </c>
      <c r="J173" s="250"/>
    </row>
    <row r="174" spans="1:10" outlineLevel="1"/>
  </sheetData>
  <mergeCells count="158">
    <mergeCell ref="A167:B167"/>
    <mergeCell ref="A168:B168"/>
    <mergeCell ref="A169:B169"/>
    <mergeCell ref="A170:B170"/>
    <mergeCell ref="A171:B171"/>
    <mergeCell ref="A172:B172"/>
    <mergeCell ref="A173:B173"/>
    <mergeCell ref="H119:J119"/>
    <mergeCell ref="F117:G117"/>
    <mergeCell ref="F118:G118"/>
    <mergeCell ref="F119:G119"/>
    <mergeCell ref="A154:B154"/>
    <mergeCell ref="A155:B155"/>
    <mergeCell ref="A160:B160"/>
    <mergeCell ref="A161:B161"/>
    <mergeCell ref="A162:B162"/>
    <mergeCell ref="A163:B163"/>
    <mergeCell ref="A164:B164"/>
    <mergeCell ref="A165:B165"/>
    <mergeCell ref="A166:B166"/>
    <mergeCell ref="A133:B133"/>
    <mergeCell ref="A134:B134"/>
    <mergeCell ref="A135:B135"/>
    <mergeCell ref="A136:B136"/>
    <mergeCell ref="A81:B81"/>
    <mergeCell ref="A82:B82"/>
    <mergeCell ref="A137:B137"/>
    <mergeCell ref="A142:B142"/>
    <mergeCell ref="A143:B143"/>
    <mergeCell ref="A144:B144"/>
    <mergeCell ref="A145:B145"/>
    <mergeCell ref="A124:B124"/>
    <mergeCell ref="A125:B125"/>
    <mergeCell ref="A126:B126"/>
    <mergeCell ref="A127:B127"/>
    <mergeCell ref="A128:B128"/>
    <mergeCell ref="A129:B129"/>
    <mergeCell ref="A130:B130"/>
    <mergeCell ref="A131:B131"/>
    <mergeCell ref="A132:B132"/>
    <mergeCell ref="A139:J139"/>
    <mergeCell ref="A102:J102"/>
    <mergeCell ref="I100:J100"/>
    <mergeCell ref="I92:J92"/>
    <mergeCell ref="I93:J93"/>
    <mergeCell ref="I94:J94"/>
    <mergeCell ref="I95:J95"/>
    <mergeCell ref="I96:J96"/>
    <mergeCell ref="A42:D42"/>
    <mergeCell ref="A92:B92"/>
    <mergeCell ref="A93:B93"/>
    <mergeCell ref="A94:B94"/>
    <mergeCell ref="A95:B95"/>
    <mergeCell ref="A56:D56"/>
    <mergeCell ref="A57:D57"/>
    <mergeCell ref="A58:D58"/>
    <mergeCell ref="A59:D59"/>
    <mergeCell ref="A48:J48"/>
    <mergeCell ref="A83:B83"/>
    <mergeCell ref="A84:B84"/>
    <mergeCell ref="A85:B85"/>
    <mergeCell ref="A86:B86"/>
    <mergeCell ref="A87:B87"/>
    <mergeCell ref="A88:B88"/>
    <mergeCell ref="A89:B89"/>
    <mergeCell ref="A70:B70"/>
    <mergeCell ref="A73:B73"/>
    <mergeCell ref="A74:B74"/>
    <mergeCell ref="A75:B75"/>
    <mergeCell ref="A76:B76"/>
    <mergeCell ref="A78:J78"/>
    <mergeCell ref="I91:J91"/>
    <mergeCell ref="A43:D43"/>
    <mergeCell ref="A44:D44"/>
    <mergeCell ref="A45:D45"/>
    <mergeCell ref="A46:D46"/>
    <mergeCell ref="A51:D51"/>
    <mergeCell ref="A52:D52"/>
    <mergeCell ref="A53:D53"/>
    <mergeCell ref="A54:D54"/>
    <mergeCell ref="A55:D55"/>
    <mergeCell ref="A1:J2"/>
    <mergeCell ref="A3:J4"/>
    <mergeCell ref="A6:J6"/>
    <mergeCell ref="A5:J5"/>
    <mergeCell ref="A8:H8"/>
    <mergeCell ref="A9:H9"/>
    <mergeCell ref="A10:H10"/>
    <mergeCell ref="A20:B20"/>
    <mergeCell ref="A23:B23"/>
    <mergeCell ref="A11:H11"/>
    <mergeCell ref="A12:H12"/>
    <mergeCell ref="A14:H14"/>
    <mergeCell ref="I8:J8"/>
    <mergeCell ref="I9:J9"/>
    <mergeCell ref="I10:J10"/>
    <mergeCell ref="I11:J11"/>
    <mergeCell ref="I12:J12"/>
    <mergeCell ref="I14:J14"/>
    <mergeCell ref="A24:B24"/>
    <mergeCell ref="A25:B25"/>
    <mergeCell ref="A26:B26"/>
    <mergeCell ref="A27:B27"/>
    <mergeCell ref="A28:B28"/>
    <mergeCell ref="A16:J16"/>
    <mergeCell ref="A17:J17"/>
    <mergeCell ref="A21:B21"/>
    <mergeCell ref="A22:B22"/>
    <mergeCell ref="A29:B29"/>
    <mergeCell ref="I32:J32"/>
    <mergeCell ref="A34:J34"/>
    <mergeCell ref="A30:H30"/>
    <mergeCell ref="A32:H32"/>
    <mergeCell ref="A38:D38"/>
    <mergeCell ref="A39:D39"/>
    <mergeCell ref="A40:D40"/>
    <mergeCell ref="A41:D41"/>
    <mergeCell ref="A35:J35"/>
    <mergeCell ref="A61:J61"/>
    <mergeCell ref="I72:J72"/>
    <mergeCell ref="I73:J73"/>
    <mergeCell ref="I74:J74"/>
    <mergeCell ref="I75:J75"/>
    <mergeCell ref="I76:J76"/>
    <mergeCell ref="A67:B67"/>
    <mergeCell ref="A68:B68"/>
    <mergeCell ref="A69:B69"/>
    <mergeCell ref="A62:J62"/>
    <mergeCell ref="A63:J64"/>
    <mergeCell ref="I97:J97"/>
    <mergeCell ref="I98:J98"/>
    <mergeCell ref="I99:J99"/>
    <mergeCell ref="A96:B96"/>
    <mergeCell ref="A97:B97"/>
    <mergeCell ref="A98:B98"/>
    <mergeCell ref="A149:B149"/>
    <mergeCell ref="A99:B99"/>
    <mergeCell ref="A100:B100"/>
    <mergeCell ref="A150:B150"/>
    <mergeCell ref="A151:B151"/>
    <mergeCell ref="A152:B152"/>
    <mergeCell ref="A153:B153"/>
    <mergeCell ref="A157:J157"/>
    <mergeCell ref="A112:J112"/>
    <mergeCell ref="A105:C105"/>
    <mergeCell ref="A108:C108"/>
    <mergeCell ref="A106:C106"/>
    <mergeCell ref="A109:C109"/>
    <mergeCell ref="A121:J121"/>
    <mergeCell ref="A146:B146"/>
    <mergeCell ref="A147:B147"/>
    <mergeCell ref="A148:B148"/>
    <mergeCell ref="A117:E117"/>
    <mergeCell ref="A118:E118"/>
    <mergeCell ref="A113:J114"/>
    <mergeCell ref="A115:J115"/>
    <mergeCell ref="A110:H110"/>
    <mergeCell ref="A107:C107"/>
  </mergeCells>
  <dataValidations xWindow="779" yWindow="400" count="11">
    <dataValidation allowBlank="1" showInputMessage="1" showErrorMessage="1" prompt="NOTE: Enter direct process emissions only, i.e., do not include fuel combustion or electricity use emissions or emissions factors; these will be accounted for in the LCI model with background data for the indicated geographic scope" sqref="A112:J112" xr:uid="{DFC2BCC7-29EE-4EBF-BEA4-81616DE68BB9}"/>
    <dataValidation type="decimal" allowBlank="1" showInputMessage="1" showErrorMessage="1" errorTitle="Allocation of Faciltiy Inputs" error="Please enter a number between 0-1" prompt="% allocated to this product (insert 100% if process-based entry)" sqref="I12:J12" xr:uid="{B6FDF189-DF80-4F70-8ECA-B7733D131C67}">
      <formula1>0</formula1>
      <formula2>1</formula2>
    </dataValidation>
    <dataValidation allowBlank="1" showInputMessage="1" showErrorMessage="1" promptTitle="Natural Gas (MJ)" prompt="A cubic meter of natural gas typically contains about 34-52 MJ. " sqref="C23" xr:uid="{B23ED37D-2DA0-405C-82D1-F20D5E8652F6}"/>
    <dataValidation allowBlank="1" showInputMessage="1" showErrorMessage="1" promptTitle="Return water" prompt="Indicate volume of water returned to receiving body, if applicable, the name of the receiving body, the receiving water body type and an indication of pollution/quality change; use 'Other info:' field to indicate specific pollutants/pollutant types" sqref="A107:A108" xr:uid="{F5EC6967-C63E-4F29-A5B3-8226425485BA}"/>
    <dataValidation allowBlank="1" showInputMessage="1" showErrorMessage="1" promptTitle="Water intake" prompt="Water intake in volume over reporting time period; also, select intake source and quality information in row pull-downs" sqref="A105" xr:uid="{2663F258-82E5-4E77-972C-99D932B1ED8A}"/>
    <dataValidation allowBlank="1" showInputMessage="1" showErrorMessage="1" promptTitle="Water Consumption" prompt="Consumptive water use includes: 1) evaporated water, 2) water incorporated into product, 3) water not returning to source catchment, and 4) water not returned in same period, e.g., withdrawn in scarce period &amp; returned in wet period" sqref="A106" xr:uid="{401B4F30-663E-433E-9673-9C3637D94EFC}"/>
    <dataValidation allowBlank="1" showInputMessage="1" showErrorMessage="1" promptTitle="Basic mass balance check" prompt="Does not consider co-product allocation or water incorporated into product" sqref="A117" xr:uid="{1F58D7E3-0696-4DEB-93E9-7D08B1C55AC8}"/>
    <dataValidation allowBlank="1" showInputMessage="1" showErrorMessage="1" promptTitle="Atmospheric Emissions" prompt="Quantity output for reporting period; data outliers can be reflected in uncertainty distribution and in the 'Other info' field; best practice=data over time period sufficient to give median/mode and uncertainty distribution fairly representative normal op" sqref="C124:C137" xr:uid="{9FA798B3-2286-456E-8D85-083EDF7F215E}"/>
    <dataValidation allowBlank="1" showInputMessage="1" showErrorMessage="1" promptTitle="Standard Deviation" prompt="Uncertainty of data point:_x000a_Enter iFuncertainty distribution is logarithmic or normal type; can be calculated from records of production over time; MODEL CALCULATIONS FOR UNCERTAINTY DISTRIBUTION DEPEND ON THIS VALUE" sqref="E124:E137 E142:E155 E160:E173" xr:uid="{3AE80482-141B-4B4B-818C-2AC2466AAB04}"/>
    <dataValidation allowBlank="1" showInputMessage="1" showErrorMessage="1" promptTitle="Minimum Value" prompt="Uncertainty of data point:_x000a_Enter iF uncertainty distribution is logarithmic or normal type; can be calculated from records of consumption over time; MODEL CALCULATIONS FOR UNCERTAINTY DISTRIBUTION DEPEND ON THIS VALUE_x000a_" sqref="F124:F137 F142:F155 F160:F173" xr:uid="{8BF6FD23-030A-4317-A65B-6AA4DC1203F4}"/>
    <dataValidation allowBlank="1" showInputMessage="1" showErrorMessage="1" promptTitle="Maximum Value" prompt="Uncertainty of data point:_x000a_Enter is uncertainty distribution is logarithmic or normal type; can be calculated from records of production over time; MODEL CACLUATIONS FOR UNCERTAINTY DISTRIBUTION DEPEND ON THIS VALUE" sqref="G124:G137 G142:G155 G160:G173" xr:uid="{7C8B8274-0228-4FB0-90F8-D4C0DC66F6AD}"/>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xWindow="779" yWindow="400" count="6">
        <x14:dataValidation type="list" allowBlank="1" showInputMessage="1" showErrorMessage="1" xr:uid="{EE8CCD68-7B25-4E7E-90F9-CCDE318C473C}">
          <x14:formula1>
            <xm:f>Master_Menu!$AE$4:$AE$6</xm:f>
          </x14:formula1>
          <xm:sqref>I14:J14</xm:sqref>
        </x14:dataValidation>
        <x14:dataValidation type="list" allowBlank="1" showInputMessage="1" showErrorMessage="1" xr:uid="{37D6DB33-8F46-4E33-AB02-F082286E7EEB}">
          <x14:formula1>
            <xm:f>Master_Menu!$AD$4:$AD$5</xm:f>
          </x14:formula1>
          <xm:sqref>I32:J32</xm:sqref>
        </x14:dataValidation>
        <x14:dataValidation type="list" allowBlank="1" showInputMessage="1" showErrorMessage="1" xr:uid="{B2D4CD64-8E9D-49CA-9D3F-B668612DF93D}">
          <x14:formula1>
            <xm:f>Master_Menu!$W$4:$W$8</xm:f>
          </x14:formula1>
          <xm:sqref>D20 D22 D24:D29 F51:F59 F38:F46</xm:sqref>
        </x14:dataValidation>
        <x14:dataValidation type="list" allowBlank="1" showInputMessage="1" showErrorMessage="1" xr:uid="{8469E471-CB1B-4AF9-9733-BD9585F4C39D}">
          <x14:formula1>
            <xm:f>Master_Menu!$T$4:$T$9</xm:f>
          </x14:formula1>
          <xm:sqref>H20 H22 H24:H29 J51:J59 J38:J46</xm:sqref>
        </x14:dataValidation>
        <x14:dataValidation type="list" allowBlank="1" showInputMessage="1" showErrorMessage="1" promptTitle="Uncertanty Type" prompt="Uncertainty of data point: No distribution use- no variation, no uncertainty; Logarithmic &amp; normal distribution - enter mean and indicate standard deviation; Triangle &amp; uniform distribution - numeric consumption should be mode with a min and max value" xr:uid="{3BD2553F-523C-46F8-9253-331DA4516E48}">
          <x14:formula1>
            <xm:f>Master_Menu!$W$4:$W$8</xm:f>
          </x14:formula1>
          <xm:sqref>D124:D137 D142:D155 D160:D173</xm:sqref>
        </x14:dataValidation>
        <x14:dataValidation type="list" allowBlank="1" showInputMessage="1" showErrorMessage="1" promptTitle="Data Collection Method" prompt="How this row's emission values were collected; if 'other', please describe in 'Additional Information' field in this row" xr:uid="{014ECAA7-9DF8-45E3-B9F6-487A407D947C}">
          <x14:formula1>
            <xm:f>Master_Menu!$AB$4:$AB$8</xm:f>
          </x14:formula1>
          <xm:sqref>H124:H137 H142:H155 H160:H173</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D418F4-BAA7-4208-A233-AE3BC0FF74DF}">
  <sheetPr>
    <tabColor rgb="FF92D050"/>
  </sheetPr>
  <dimension ref="A1:J66"/>
  <sheetViews>
    <sheetView zoomScale="115" zoomScaleNormal="115" workbookViewId="0">
      <selection activeCell="T11" sqref="T11"/>
    </sheetView>
  </sheetViews>
  <sheetFormatPr defaultRowHeight="15" outlineLevelRow="2"/>
  <cols>
    <col min="1" max="10" width="8.85546875" customWidth="1"/>
  </cols>
  <sheetData>
    <row r="1" spans="1:10" ht="22.5" customHeight="1">
      <c r="A1" s="723" t="s">
        <v>206</v>
      </c>
      <c r="B1" s="723"/>
      <c r="C1" s="723"/>
      <c r="D1" s="723"/>
      <c r="E1" s="723"/>
      <c r="F1" s="723"/>
      <c r="G1" s="723"/>
      <c r="H1" s="723"/>
      <c r="I1" s="723"/>
      <c r="J1" s="723"/>
    </row>
    <row r="2" spans="1:10" ht="22.5" customHeight="1" thickBot="1">
      <c r="A2" s="723"/>
      <c r="B2" s="723"/>
      <c r="C2" s="723"/>
      <c r="D2" s="723"/>
      <c r="E2" s="723"/>
      <c r="F2" s="723"/>
      <c r="G2" s="723"/>
      <c r="H2" s="723"/>
      <c r="I2" s="723"/>
      <c r="J2" s="723"/>
    </row>
    <row r="3" spans="1:10" ht="27.95" customHeight="1">
      <c r="A3" s="724" t="s">
        <v>2269</v>
      </c>
      <c r="B3" s="724"/>
      <c r="C3" s="724"/>
      <c r="D3" s="724"/>
      <c r="E3" s="724"/>
      <c r="F3" s="724"/>
      <c r="G3" s="724"/>
      <c r="H3" s="724"/>
      <c r="I3" s="724"/>
      <c r="J3" s="724"/>
    </row>
    <row r="4" spans="1:10" ht="27.95" customHeight="1" thickBot="1">
      <c r="A4" s="643"/>
      <c r="B4" s="643"/>
      <c r="C4" s="643"/>
      <c r="D4" s="643"/>
      <c r="E4" s="643"/>
      <c r="F4" s="643"/>
      <c r="G4" s="643"/>
      <c r="H4" s="643"/>
      <c r="I4" s="643"/>
      <c r="J4" s="643"/>
    </row>
    <row r="5" spans="1:10" ht="18.75" thickBot="1">
      <c r="A5" s="616" t="s">
        <v>2433</v>
      </c>
      <c r="B5" s="616"/>
      <c r="C5" s="616"/>
      <c r="D5" s="616"/>
      <c r="E5" s="616"/>
      <c r="F5" s="616"/>
      <c r="G5" s="616"/>
      <c r="H5" s="616"/>
      <c r="I5" s="616"/>
      <c r="J5" s="616"/>
    </row>
    <row r="6" spans="1:10" ht="15.75" thickBot="1"/>
    <row r="7" spans="1:10" ht="16.5" thickBot="1">
      <c r="E7" s="729" t="s">
        <v>276</v>
      </c>
      <c r="F7" s="730"/>
      <c r="G7" s="731"/>
      <c r="H7" s="729" t="s">
        <v>107</v>
      </c>
      <c r="I7" s="730"/>
      <c r="J7" s="731"/>
    </row>
    <row r="8" spans="1:10" ht="52.5" customHeight="1" outlineLevel="1">
      <c r="A8" s="253"/>
      <c r="B8" s="253"/>
      <c r="C8" s="253"/>
      <c r="D8" s="253"/>
      <c r="E8" s="254" t="s">
        <v>2483</v>
      </c>
      <c r="F8" s="255" t="s">
        <v>2485</v>
      </c>
      <c r="G8" s="256" t="s">
        <v>2484</v>
      </c>
      <c r="H8" s="254" t="s">
        <v>2483</v>
      </c>
      <c r="I8" s="255" t="s">
        <v>2485</v>
      </c>
      <c r="J8" s="256" t="s">
        <v>2484</v>
      </c>
    </row>
    <row r="9" spans="1:10" ht="15.75" outlineLevel="1" thickBot="1">
      <c r="A9" s="662" t="str">
        <f>transport_defaults!A6</f>
        <v>Van</v>
      </c>
      <c r="B9" s="662"/>
      <c r="C9" s="662"/>
      <c r="D9" s="662"/>
      <c r="E9" s="261"/>
      <c r="F9" s="257"/>
      <c r="G9" s="258" t="str">
        <f>IFERROR((E9*(F9*($H$32/1000)))/$H$35,"")</f>
        <v/>
      </c>
      <c r="H9" s="261"/>
      <c r="I9" s="257"/>
      <c r="J9" s="258" t="str">
        <f>IFERROR((H9*(I9*($H$32/1000)))/$H$35,"")</f>
        <v/>
      </c>
    </row>
    <row r="10" spans="1:10" ht="16.5" outlineLevel="1" thickTop="1" thickBot="1">
      <c r="A10" s="662" t="str">
        <f>transport_defaults!A7</f>
        <v>Light Duty Commercial</v>
      </c>
      <c r="B10" s="662"/>
      <c r="C10" s="662"/>
      <c r="D10" s="662"/>
      <c r="E10" s="261"/>
      <c r="F10" s="257"/>
      <c r="G10" s="258"/>
      <c r="H10" s="261"/>
      <c r="I10" s="257"/>
      <c r="J10" s="258"/>
    </row>
    <row r="11" spans="1:10" ht="16.5" outlineLevel="1" thickTop="1" thickBot="1">
      <c r="A11" s="662" t="str">
        <f>transport_defaults!A8</f>
        <v>Medium Duty Commercial 2-Axle</v>
      </c>
      <c r="B11" s="662"/>
      <c r="C11" s="662"/>
      <c r="D11" s="662"/>
      <c r="E11" s="261"/>
      <c r="F11" s="257"/>
      <c r="G11" s="258"/>
      <c r="H11" s="261"/>
      <c r="I11" s="257"/>
      <c r="J11" s="258"/>
    </row>
    <row r="12" spans="1:10" ht="16.5" outlineLevel="1" thickTop="1" thickBot="1">
      <c r="A12" s="662" t="str">
        <f>transport_defaults!A9</f>
        <v>3-Axle Truck Single Unit</v>
      </c>
      <c r="B12" s="662"/>
      <c r="C12" s="662"/>
      <c r="D12" s="662"/>
      <c r="E12" s="261"/>
      <c r="F12" s="257"/>
      <c r="G12" s="258"/>
      <c r="H12" s="261"/>
      <c r="I12" s="257"/>
      <c r="J12" s="258"/>
    </row>
    <row r="13" spans="1:10" ht="16.5" outlineLevel="1" thickTop="1" thickBot="1">
      <c r="A13" s="662" t="str">
        <f>transport_defaults!A10</f>
        <v>6-Axle Semi-Trailer Combo Truck</v>
      </c>
      <c r="B13" s="662"/>
      <c r="C13" s="662"/>
      <c r="D13" s="662"/>
      <c r="E13" s="261"/>
      <c r="F13" s="257"/>
      <c r="G13" s="258"/>
      <c r="H13" s="261"/>
      <c r="I13" s="257"/>
      <c r="J13" s="258"/>
    </row>
    <row r="14" spans="1:10" ht="16.5" outlineLevel="1" thickTop="1" thickBot="1">
      <c r="A14" s="662" t="str">
        <f>transport_defaults!A11</f>
        <v>Containership</v>
      </c>
      <c r="B14" s="662"/>
      <c r="C14" s="662"/>
      <c r="D14" s="662"/>
      <c r="E14" s="261"/>
      <c r="F14" s="257"/>
      <c r="G14" s="258"/>
      <c r="H14" s="261"/>
      <c r="I14" s="257"/>
      <c r="J14" s="258"/>
    </row>
    <row r="15" spans="1:10" ht="16.5" outlineLevel="1" thickTop="1" thickBot="1">
      <c r="A15" s="662" t="str">
        <f>transport_defaults!A12</f>
        <v>Barge</v>
      </c>
      <c r="B15" s="662"/>
      <c r="C15" s="662"/>
      <c r="D15" s="662"/>
      <c r="E15" s="261"/>
      <c r="F15" s="257"/>
      <c r="G15" s="258"/>
      <c r="H15" s="261"/>
      <c r="I15" s="257"/>
      <c r="J15" s="258"/>
    </row>
    <row r="16" spans="1:10" ht="16.5" outlineLevel="1" thickTop="1" thickBot="1">
      <c r="A16" s="662" t="str">
        <f>transport_defaults!A13</f>
        <v>Air Freight</v>
      </c>
      <c r="B16" s="662"/>
      <c r="C16" s="662"/>
      <c r="D16" s="662"/>
      <c r="E16" s="261"/>
      <c r="F16" s="257"/>
      <c r="G16" s="258"/>
      <c r="H16" s="261"/>
      <c r="I16" s="257"/>
      <c r="J16" s="258"/>
    </row>
    <row r="17" spans="1:10" ht="16.5" outlineLevel="1" thickTop="1" thickBot="1">
      <c r="A17" s="716" t="str">
        <f>transport_defaults!A14</f>
        <v>Rail Freight</v>
      </c>
      <c r="B17" s="716"/>
      <c r="C17" s="716"/>
      <c r="D17" s="716"/>
      <c r="E17" s="262"/>
      <c r="F17" s="259"/>
      <c r="G17" s="260"/>
      <c r="H17" s="262"/>
      <c r="I17" s="259"/>
      <c r="J17" s="260"/>
    </row>
    <row r="18" spans="1:10" ht="15.75" outlineLevel="1" thickBot="1">
      <c r="A18" s="602" t="s">
        <v>2271</v>
      </c>
      <c r="B18" s="603"/>
      <c r="C18" s="603"/>
      <c r="D18" s="725"/>
      <c r="E18" s="726">
        <f>SUM(G9:G17)</f>
        <v>0</v>
      </c>
      <c r="F18" s="727"/>
      <c r="G18" s="728"/>
      <c r="H18" s="726">
        <f>SUM(J9:J17)</f>
        <v>0</v>
      </c>
      <c r="I18" s="727"/>
      <c r="J18" s="728"/>
    </row>
    <row r="19" spans="1:10" ht="15.75" outlineLevel="1" thickBot="1"/>
    <row r="20" spans="1:10" ht="18.75" thickBot="1">
      <c r="A20" s="616" t="s">
        <v>210</v>
      </c>
      <c r="B20" s="616"/>
      <c r="C20" s="616"/>
      <c r="D20" s="616"/>
      <c r="E20" s="616"/>
      <c r="F20" s="616"/>
      <c r="G20" s="616"/>
      <c r="H20" s="616"/>
      <c r="I20" s="616"/>
      <c r="J20" s="616"/>
    </row>
    <row r="21" spans="1:10" ht="36" customHeight="1">
      <c r="A21" s="724" t="s">
        <v>2270</v>
      </c>
      <c r="B21" s="724"/>
      <c r="C21" s="724"/>
      <c r="D21" s="724"/>
      <c r="E21" s="724"/>
      <c r="F21" s="724"/>
      <c r="G21" s="724"/>
      <c r="H21" s="724"/>
      <c r="I21" s="724"/>
      <c r="J21" s="724"/>
    </row>
    <row r="22" spans="1:10" ht="36" customHeight="1" outlineLevel="1" thickBot="1">
      <c r="A22" s="643"/>
      <c r="B22" s="643"/>
      <c r="C22" s="643"/>
      <c r="D22" s="643"/>
      <c r="E22" s="643"/>
      <c r="F22" s="643"/>
      <c r="G22" s="643"/>
      <c r="H22" s="643"/>
      <c r="I22" s="643"/>
      <c r="J22" s="643"/>
    </row>
    <row r="23" spans="1:10" ht="19.5" outlineLevel="1" thickBot="1">
      <c r="A23" s="676" t="s">
        <v>211</v>
      </c>
      <c r="B23" s="677"/>
      <c r="C23" s="677"/>
      <c r="D23" s="677"/>
      <c r="E23" s="677"/>
      <c r="F23" s="677"/>
      <c r="G23" s="677"/>
      <c r="H23" s="677"/>
      <c r="I23" s="677"/>
      <c r="J23" s="677"/>
    </row>
    <row r="24" spans="1:10" ht="15.75" outlineLevel="2" thickBot="1">
      <c r="A24" s="17"/>
    </row>
    <row r="25" spans="1:10" outlineLevel="2">
      <c r="A25" s="17"/>
      <c r="E25" s="744" t="s">
        <v>2495</v>
      </c>
      <c r="F25" s="745"/>
      <c r="G25" s="746"/>
      <c r="H25" s="744" t="s">
        <v>2266</v>
      </c>
      <c r="I25" s="745"/>
      <c r="J25" s="746"/>
    </row>
    <row r="26" spans="1:10" ht="15.75" outlineLevel="2" thickBot="1">
      <c r="A26" s="735" t="s">
        <v>2486</v>
      </c>
      <c r="B26" s="736"/>
      <c r="C26" s="736"/>
      <c r="D26" s="762"/>
      <c r="E26" s="717"/>
      <c r="F26" s="718"/>
      <c r="G26" s="719"/>
      <c r="H26" s="717"/>
      <c r="I26" s="718"/>
      <c r="J26" s="719"/>
    </row>
    <row r="27" spans="1:10" ht="16.5" outlineLevel="2" thickTop="1" thickBot="1">
      <c r="A27" s="735" t="s">
        <v>2486</v>
      </c>
      <c r="B27" s="736"/>
      <c r="C27" s="736"/>
      <c r="D27" s="762"/>
      <c r="E27" s="717"/>
      <c r="F27" s="718"/>
      <c r="G27" s="719"/>
      <c r="H27" s="717"/>
      <c r="I27" s="718"/>
      <c r="J27" s="719"/>
    </row>
    <row r="28" spans="1:10" ht="16.5" outlineLevel="2" thickTop="1" thickBot="1">
      <c r="A28" s="735" t="s">
        <v>2486</v>
      </c>
      <c r="B28" s="736"/>
      <c r="C28" s="736"/>
      <c r="D28" s="762"/>
      <c r="E28" s="717"/>
      <c r="F28" s="718"/>
      <c r="G28" s="719"/>
      <c r="H28" s="717"/>
      <c r="I28" s="718"/>
      <c r="J28" s="719"/>
    </row>
    <row r="29" spans="1:10" ht="16.5" outlineLevel="2" thickTop="1" thickBot="1">
      <c r="A29" s="735" t="s">
        <v>2486</v>
      </c>
      <c r="B29" s="736"/>
      <c r="C29" s="736"/>
      <c r="D29" s="762"/>
      <c r="E29" s="717"/>
      <c r="F29" s="718"/>
      <c r="G29" s="719"/>
      <c r="H29" s="717"/>
      <c r="I29" s="718"/>
      <c r="J29" s="719"/>
    </row>
    <row r="30" spans="1:10" ht="16.5" outlineLevel="2" thickTop="1" thickBot="1">
      <c r="A30" s="735" t="s">
        <v>2486</v>
      </c>
      <c r="B30" s="736"/>
      <c r="C30" s="736"/>
      <c r="D30" s="762"/>
      <c r="E30" s="717"/>
      <c r="F30" s="718"/>
      <c r="G30" s="719"/>
      <c r="H30" s="717"/>
      <c r="I30" s="718"/>
      <c r="J30" s="719"/>
    </row>
    <row r="31" spans="1:10" ht="16.5" outlineLevel="2" thickTop="1" thickBot="1">
      <c r="A31" s="735" t="s">
        <v>2486</v>
      </c>
      <c r="B31" s="736"/>
      <c r="C31" s="736"/>
      <c r="D31" s="762"/>
      <c r="E31" s="720"/>
      <c r="F31" s="721"/>
      <c r="G31" s="722"/>
      <c r="H31" s="720"/>
      <c r="I31" s="721"/>
      <c r="J31" s="722"/>
    </row>
    <row r="32" spans="1:10" ht="16.5" outlineLevel="2" thickTop="1" thickBot="1">
      <c r="A32" s="251"/>
      <c r="B32" s="252"/>
      <c r="C32" s="252"/>
      <c r="D32" s="252"/>
      <c r="E32" s="769" t="s">
        <v>2268</v>
      </c>
      <c r="F32" s="770"/>
      <c r="G32" s="771"/>
      <c r="H32" s="726">
        <f>SUM(H26:J31)</f>
        <v>0</v>
      </c>
      <c r="I32" s="727"/>
      <c r="J32" s="728"/>
    </row>
    <row r="33" spans="1:10" ht="15.75" outlineLevel="2" thickBot="1">
      <c r="A33" s="17"/>
    </row>
    <row r="34" spans="1:10" outlineLevel="2">
      <c r="E34" s="738" t="s">
        <v>2488</v>
      </c>
      <c r="F34" s="739"/>
      <c r="G34" s="740"/>
      <c r="H34" s="741" t="s">
        <v>2434</v>
      </c>
      <c r="I34" s="742"/>
      <c r="J34" s="743"/>
    </row>
    <row r="35" spans="1:10" ht="15" customHeight="1" outlineLevel="2">
      <c r="A35" s="732" t="s">
        <v>2487</v>
      </c>
      <c r="B35" s="733"/>
      <c r="C35" s="733"/>
      <c r="D35" s="734"/>
      <c r="E35" s="772"/>
      <c r="F35" s="773"/>
      <c r="G35" s="774"/>
      <c r="H35" s="772"/>
      <c r="I35" s="773"/>
      <c r="J35" s="774"/>
    </row>
    <row r="36" spans="1:10" ht="15.75" outlineLevel="1" thickBot="1">
      <c r="A36" s="17"/>
    </row>
    <row r="37" spans="1:10" ht="19.5" outlineLevel="1" thickBot="1">
      <c r="A37" s="676" t="s">
        <v>212</v>
      </c>
      <c r="B37" s="677"/>
      <c r="C37" s="677"/>
      <c r="D37" s="677"/>
      <c r="E37" s="677"/>
      <c r="F37" s="677"/>
      <c r="G37" s="677"/>
      <c r="H37" s="677"/>
      <c r="I37" s="677"/>
      <c r="J37" s="677"/>
    </row>
    <row r="38" spans="1:10" ht="15.75" outlineLevel="2" thickBot="1">
      <c r="A38" s="17"/>
    </row>
    <row r="39" spans="1:10" outlineLevel="2">
      <c r="A39" s="17"/>
      <c r="E39" s="744" t="s">
        <v>2267</v>
      </c>
      <c r="F39" s="745"/>
      <c r="G39" s="746"/>
      <c r="H39" s="744" t="s">
        <v>2266</v>
      </c>
      <c r="I39" s="745"/>
      <c r="J39" s="746"/>
    </row>
    <row r="40" spans="1:10" ht="15.75" outlineLevel="2" thickBot="1">
      <c r="A40" s="735" t="s">
        <v>2489</v>
      </c>
      <c r="B40" s="736"/>
      <c r="C40" s="736"/>
      <c r="D40" s="737"/>
      <c r="E40" s="717"/>
      <c r="F40" s="718"/>
      <c r="G40" s="719"/>
      <c r="H40" s="717"/>
      <c r="I40" s="718"/>
      <c r="J40" s="719"/>
    </row>
    <row r="41" spans="1:10" ht="16.5" outlineLevel="2" thickTop="1" thickBot="1">
      <c r="A41" s="735" t="s">
        <v>2489</v>
      </c>
      <c r="B41" s="736"/>
      <c r="C41" s="736"/>
      <c r="D41" s="737"/>
      <c r="E41" s="717"/>
      <c r="F41" s="718"/>
      <c r="G41" s="719"/>
      <c r="H41" s="717"/>
      <c r="I41" s="718"/>
      <c r="J41" s="719"/>
    </row>
    <row r="42" spans="1:10" ht="16.5" outlineLevel="2" thickTop="1" thickBot="1">
      <c r="A42" s="735" t="s">
        <v>2489</v>
      </c>
      <c r="B42" s="736"/>
      <c r="C42" s="736"/>
      <c r="D42" s="737"/>
      <c r="E42" s="717"/>
      <c r="F42" s="718"/>
      <c r="G42" s="719"/>
      <c r="H42" s="717"/>
      <c r="I42" s="718"/>
      <c r="J42" s="719"/>
    </row>
    <row r="43" spans="1:10" ht="16.5" outlineLevel="2" thickTop="1" thickBot="1">
      <c r="A43" s="747" t="s">
        <v>2490</v>
      </c>
      <c r="B43" s="748"/>
      <c r="C43" s="748"/>
      <c r="D43" s="749"/>
      <c r="E43" s="717"/>
      <c r="F43" s="718"/>
      <c r="G43" s="719"/>
      <c r="H43" s="717"/>
      <c r="I43" s="718"/>
      <c r="J43" s="719"/>
    </row>
    <row r="44" spans="1:10" ht="16.5" outlineLevel="2" thickTop="1" thickBot="1">
      <c r="A44" s="747" t="s">
        <v>2490</v>
      </c>
      <c r="B44" s="748"/>
      <c r="C44" s="748"/>
      <c r="D44" s="749"/>
      <c r="E44" s="717"/>
      <c r="F44" s="718"/>
      <c r="G44" s="719"/>
      <c r="H44" s="717"/>
      <c r="I44" s="718"/>
      <c r="J44" s="719"/>
    </row>
    <row r="45" spans="1:10" ht="16.5" outlineLevel="2" thickTop="1" thickBot="1">
      <c r="A45" s="747" t="s">
        <v>2490</v>
      </c>
      <c r="B45" s="748"/>
      <c r="C45" s="748"/>
      <c r="D45" s="749"/>
      <c r="E45" s="717"/>
      <c r="F45" s="718"/>
      <c r="G45" s="719"/>
      <c r="H45" s="717"/>
      <c r="I45" s="718"/>
      <c r="J45" s="719"/>
    </row>
    <row r="46" spans="1:10" ht="16.5" outlineLevel="2" thickTop="1" thickBot="1">
      <c r="A46" s="747" t="s">
        <v>2491</v>
      </c>
      <c r="B46" s="748"/>
      <c r="C46" s="748"/>
      <c r="D46" s="749"/>
      <c r="E46" s="717"/>
      <c r="F46" s="718"/>
      <c r="G46" s="719"/>
      <c r="H46" s="717"/>
      <c r="I46" s="718"/>
      <c r="J46" s="719"/>
    </row>
    <row r="47" spans="1:10" ht="16.5" outlineLevel="2" thickTop="1" thickBot="1">
      <c r="A47" s="747" t="s">
        <v>2491</v>
      </c>
      <c r="B47" s="748"/>
      <c r="C47" s="748"/>
      <c r="D47" s="749"/>
      <c r="E47" s="717"/>
      <c r="F47" s="718"/>
      <c r="G47" s="719"/>
      <c r="H47" s="717"/>
      <c r="I47" s="718"/>
      <c r="J47" s="719"/>
    </row>
    <row r="48" spans="1:10" ht="16.5" outlineLevel="2" thickTop="1" thickBot="1">
      <c r="A48" s="747" t="s">
        <v>2491</v>
      </c>
      <c r="B48" s="748"/>
      <c r="C48" s="748"/>
      <c r="D48" s="749"/>
      <c r="E48" s="717"/>
      <c r="F48" s="718"/>
      <c r="G48" s="719"/>
      <c r="H48" s="717"/>
      <c r="I48" s="718"/>
      <c r="J48" s="719"/>
    </row>
    <row r="49" spans="1:10" ht="16.5" outlineLevel="2" thickTop="1" thickBot="1">
      <c r="A49" s="735" t="s">
        <v>2492</v>
      </c>
      <c r="B49" s="736"/>
      <c r="C49" s="736"/>
      <c r="D49" s="737"/>
      <c r="E49" s="717"/>
      <c r="F49" s="718"/>
      <c r="G49" s="719"/>
      <c r="H49" s="717"/>
      <c r="I49" s="718"/>
      <c r="J49" s="719"/>
    </row>
    <row r="50" spans="1:10" ht="16.5" outlineLevel="2" thickTop="1" thickBot="1">
      <c r="A50" s="735" t="s">
        <v>2492</v>
      </c>
      <c r="B50" s="736"/>
      <c r="C50" s="736"/>
      <c r="D50" s="737"/>
      <c r="E50" s="717"/>
      <c r="F50" s="718"/>
      <c r="G50" s="719"/>
      <c r="H50" s="717"/>
      <c r="I50" s="718"/>
      <c r="J50" s="719"/>
    </row>
    <row r="51" spans="1:10" ht="16.5" outlineLevel="2" thickTop="1" thickBot="1">
      <c r="A51" s="735" t="s">
        <v>2492</v>
      </c>
      <c r="B51" s="736"/>
      <c r="C51" s="736"/>
      <c r="D51" s="737"/>
      <c r="E51" s="717"/>
      <c r="F51" s="718"/>
      <c r="G51" s="719"/>
      <c r="H51" s="717"/>
      <c r="I51" s="718"/>
      <c r="J51" s="719"/>
    </row>
    <row r="52" spans="1:10" ht="16.5" outlineLevel="2" thickTop="1" thickBot="1">
      <c r="A52" s="747" t="s">
        <v>2493</v>
      </c>
      <c r="B52" s="748"/>
      <c r="C52" s="748"/>
      <c r="D52" s="749"/>
      <c r="E52" s="717"/>
      <c r="F52" s="718"/>
      <c r="G52" s="719"/>
      <c r="H52" s="717"/>
      <c r="I52" s="718"/>
      <c r="J52" s="719"/>
    </row>
    <row r="53" spans="1:10" ht="16.5" outlineLevel="2" thickTop="1" thickBot="1">
      <c r="A53" s="747" t="s">
        <v>2493</v>
      </c>
      <c r="B53" s="748"/>
      <c r="C53" s="748"/>
      <c r="D53" s="749"/>
      <c r="E53" s="717"/>
      <c r="F53" s="718"/>
      <c r="G53" s="719"/>
      <c r="H53" s="717"/>
      <c r="I53" s="718"/>
      <c r="J53" s="719"/>
    </row>
    <row r="54" spans="1:10" ht="16.5" outlineLevel="2" thickTop="1" thickBot="1">
      <c r="A54" s="747" t="s">
        <v>2493</v>
      </c>
      <c r="B54" s="748"/>
      <c r="C54" s="748"/>
      <c r="D54" s="749"/>
      <c r="E54" s="717"/>
      <c r="F54" s="718"/>
      <c r="G54" s="719"/>
      <c r="H54" s="717"/>
      <c r="I54" s="718"/>
      <c r="J54" s="719"/>
    </row>
    <row r="55" spans="1:10" ht="16.5" outlineLevel="2" thickTop="1" thickBot="1">
      <c r="A55" s="747" t="s">
        <v>2493</v>
      </c>
      <c r="B55" s="748"/>
      <c r="C55" s="748"/>
      <c r="D55" s="749"/>
      <c r="E55" s="766"/>
      <c r="F55" s="767"/>
      <c r="G55" s="768"/>
      <c r="H55" s="766"/>
      <c r="I55" s="767"/>
      <c r="J55" s="768"/>
    </row>
    <row r="56" spans="1:10" ht="16.5" outlineLevel="2" thickTop="1" thickBot="1">
      <c r="A56" s="251"/>
      <c r="B56" s="252"/>
      <c r="C56" s="252"/>
      <c r="D56" s="252"/>
      <c r="E56" s="775" t="s">
        <v>2268</v>
      </c>
      <c r="F56" s="776"/>
      <c r="G56" s="777"/>
      <c r="H56" s="778">
        <f>SUM(H40:J55)</f>
        <v>0</v>
      </c>
      <c r="I56" s="779"/>
      <c r="J56" s="780"/>
    </row>
    <row r="57" spans="1:10" ht="15.75" thickBot="1"/>
    <row r="58" spans="1:10" ht="19.5" thickBot="1">
      <c r="A58" s="676" t="s">
        <v>213</v>
      </c>
      <c r="B58" s="677"/>
      <c r="C58" s="677"/>
      <c r="D58" s="677"/>
      <c r="E58" s="677"/>
      <c r="F58" s="677"/>
      <c r="G58" s="677"/>
      <c r="H58" s="677"/>
      <c r="I58" s="677"/>
      <c r="J58" s="677"/>
    </row>
    <row r="59" spans="1:10" ht="15.75" outlineLevel="1" thickBot="1"/>
    <row r="60" spans="1:10" outlineLevel="1">
      <c r="E60" s="744" t="s">
        <v>2496</v>
      </c>
      <c r="F60" s="745"/>
      <c r="G60" s="746"/>
      <c r="H60" s="744" t="s">
        <v>2494</v>
      </c>
      <c r="I60" s="745"/>
      <c r="J60" s="746"/>
    </row>
    <row r="61" spans="1:10" ht="15.75" thickBot="1">
      <c r="A61" s="735" t="s">
        <v>2493</v>
      </c>
      <c r="B61" s="736"/>
      <c r="C61" s="736"/>
      <c r="D61" s="762"/>
      <c r="E61" s="756"/>
      <c r="F61" s="757"/>
      <c r="G61" s="758"/>
      <c r="H61" s="750"/>
      <c r="I61" s="751"/>
      <c r="J61" s="752"/>
    </row>
    <row r="62" spans="1:10" ht="15.75" thickTop="1">
      <c r="A62" s="763" t="s">
        <v>2493</v>
      </c>
      <c r="B62" s="764"/>
      <c r="C62" s="764"/>
      <c r="D62" s="765"/>
      <c r="E62" s="759"/>
      <c r="F62" s="760"/>
      <c r="G62" s="761"/>
      <c r="H62" s="753"/>
      <c r="I62" s="754"/>
      <c r="J62" s="755"/>
    </row>
    <row r="63" spans="1:10" ht="15.75" thickBot="1"/>
    <row r="64" spans="1:10" ht="24.95" customHeight="1" thickBot="1">
      <c r="A64" s="616" t="s">
        <v>126</v>
      </c>
      <c r="B64" s="616"/>
      <c r="C64" s="616"/>
      <c r="D64" s="616"/>
      <c r="E64" s="616"/>
      <c r="F64" s="616"/>
      <c r="G64" s="616"/>
      <c r="H64" s="616"/>
      <c r="I64" s="616"/>
      <c r="J64" s="616"/>
    </row>
    <row r="65" spans="1:10" ht="26.45" customHeight="1">
      <c r="A65" s="724" t="s">
        <v>2265</v>
      </c>
      <c r="B65" s="724"/>
      <c r="C65" s="724"/>
      <c r="D65" s="724"/>
      <c r="E65" s="724"/>
      <c r="F65" s="724"/>
      <c r="G65" s="724"/>
      <c r="H65" s="724"/>
      <c r="I65" s="724"/>
      <c r="J65" s="724"/>
    </row>
    <row r="66" spans="1:10" ht="26.45" customHeight="1">
      <c r="A66" s="643"/>
      <c r="B66" s="643"/>
      <c r="C66" s="643"/>
      <c r="D66" s="643"/>
      <c r="E66" s="643"/>
      <c r="F66" s="643"/>
      <c r="G66" s="643"/>
      <c r="H66" s="643"/>
      <c r="I66" s="643"/>
      <c r="J66" s="643"/>
    </row>
  </sheetData>
  <mergeCells count="111">
    <mergeCell ref="A42:D42"/>
    <mergeCell ref="A43:D43"/>
    <mergeCell ref="A44:D44"/>
    <mergeCell ref="E35:G35"/>
    <mergeCell ref="H35:J35"/>
    <mergeCell ref="E40:G40"/>
    <mergeCell ref="E56:G56"/>
    <mergeCell ref="H56:J56"/>
    <mergeCell ref="H52:J52"/>
    <mergeCell ref="E53:G53"/>
    <mergeCell ref="H53:J53"/>
    <mergeCell ref="E54:G54"/>
    <mergeCell ref="H54:J54"/>
    <mergeCell ref="H49:J49"/>
    <mergeCell ref="E50:G50"/>
    <mergeCell ref="H50:J50"/>
    <mergeCell ref="E51:G51"/>
    <mergeCell ref="H51:J51"/>
    <mergeCell ref="E55:G55"/>
    <mergeCell ref="E32:G32"/>
    <mergeCell ref="H32:J32"/>
    <mergeCell ref="H46:J46"/>
    <mergeCell ref="E47:G47"/>
    <mergeCell ref="H47:J47"/>
    <mergeCell ref="E48:G48"/>
    <mergeCell ref="H48:J48"/>
    <mergeCell ref="H43:J43"/>
    <mergeCell ref="E44:G44"/>
    <mergeCell ref="H44:J44"/>
    <mergeCell ref="E45:G45"/>
    <mergeCell ref="E28:G28"/>
    <mergeCell ref="E29:G29"/>
    <mergeCell ref="E30:G30"/>
    <mergeCell ref="E31:G31"/>
    <mergeCell ref="A26:D26"/>
    <mergeCell ref="A27:D27"/>
    <mergeCell ref="A28:D28"/>
    <mergeCell ref="A29:D29"/>
    <mergeCell ref="A30:D30"/>
    <mergeCell ref="A31:D31"/>
    <mergeCell ref="A64:J64"/>
    <mergeCell ref="A65:J66"/>
    <mergeCell ref="H61:J61"/>
    <mergeCell ref="H62:J62"/>
    <mergeCell ref="E61:G61"/>
    <mergeCell ref="E62:G62"/>
    <mergeCell ref="A61:D61"/>
    <mergeCell ref="A62:D62"/>
    <mergeCell ref="A45:D45"/>
    <mergeCell ref="A46:D46"/>
    <mergeCell ref="H45:J45"/>
    <mergeCell ref="H60:J60"/>
    <mergeCell ref="E60:G60"/>
    <mergeCell ref="E46:G46"/>
    <mergeCell ref="E49:G49"/>
    <mergeCell ref="E52:G52"/>
    <mergeCell ref="A52:D52"/>
    <mergeCell ref="A53:D53"/>
    <mergeCell ref="A54:D54"/>
    <mergeCell ref="H55:J55"/>
    <mergeCell ref="A49:D49"/>
    <mergeCell ref="A50:D50"/>
    <mergeCell ref="A51:D51"/>
    <mergeCell ref="A16:D16"/>
    <mergeCell ref="A35:D35"/>
    <mergeCell ref="A58:J58"/>
    <mergeCell ref="A37:J37"/>
    <mergeCell ref="A40:D40"/>
    <mergeCell ref="A41:D41"/>
    <mergeCell ref="E34:G34"/>
    <mergeCell ref="H34:J34"/>
    <mergeCell ref="E39:G39"/>
    <mergeCell ref="H39:J39"/>
    <mergeCell ref="A55:D55"/>
    <mergeCell ref="A47:D47"/>
    <mergeCell ref="A48:D48"/>
    <mergeCell ref="E43:G43"/>
    <mergeCell ref="H41:J41"/>
    <mergeCell ref="E42:G42"/>
    <mergeCell ref="H42:J42"/>
    <mergeCell ref="A23:J23"/>
    <mergeCell ref="E25:G25"/>
    <mergeCell ref="H25:J25"/>
    <mergeCell ref="H40:J40"/>
    <mergeCell ref="E41:G41"/>
    <mergeCell ref="E26:G26"/>
    <mergeCell ref="E27:G27"/>
    <mergeCell ref="A17:D17"/>
    <mergeCell ref="H26:J26"/>
    <mergeCell ref="H27:J27"/>
    <mergeCell ref="H28:J28"/>
    <mergeCell ref="H29:J29"/>
    <mergeCell ref="H30:J30"/>
    <mergeCell ref="H31:J31"/>
    <mergeCell ref="A1:J2"/>
    <mergeCell ref="A3:J4"/>
    <mergeCell ref="A5:J5"/>
    <mergeCell ref="A9:D9"/>
    <mergeCell ref="A10:D10"/>
    <mergeCell ref="A11:D11"/>
    <mergeCell ref="A12:D12"/>
    <mergeCell ref="A20:J20"/>
    <mergeCell ref="A21:J22"/>
    <mergeCell ref="A18:D18"/>
    <mergeCell ref="E18:G18"/>
    <mergeCell ref="H18:J18"/>
    <mergeCell ref="H7:J7"/>
    <mergeCell ref="E7:G7"/>
    <mergeCell ref="A13:D13"/>
    <mergeCell ref="A14:D14"/>
    <mergeCell ref="A15:D15"/>
  </mergeCells>
  <dataValidations count="5">
    <dataValidation type="decimal" allowBlank="1" showInputMessage="1" showErrorMessage="1" errorTitle="Please enter # between 1 and 100" error="Please enter # between 1 and 100 to represent the % incoming transport covered for this material by this transport mode" promptTitle="Percent by this mode" prompt="Percent (%): enter decimal number between 0.01 and 1.00 this mode covers for outgoing transport for this material; total for all modes must = 1.00" sqref="E9:E17 H9:H17" xr:uid="{79E62FF1-4498-4D4C-8BC9-9A1D1599F5EE}">
      <formula1>0</formula1>
      <formula2>1</formula2>
    </dataValidation>
    <dataValidation allowBlank="1" showInputMessage="1" showErrorMessage="1" promptTitle="Packaging waste C-content" prompt="Practitioner input" sqref="H61:H62" xr:uid="{E8AA5E71-E8D7-4645-8F50-D0F6DFCE3CE4}"/>
    <dataValidation type="decimal" operator="greaterThanOrEqual" allowBlank="1" showInputMessage="1" showErrorMessage="1" errorTitle="kilograms per installation" error="Please enter the weight of the indicated material; this amount affects the amount of material required per installation to be normalized across the product lifetime. If none, enter 0." promptTitle="kilograms per installation" prompt="Enter weight of material indicated from BOM list" sqref="E61:E62" xr:uid="{7D2AD857-56E3-420B-8175-8C0158FC1B91}">
      <formula1>0</formula1>
    </dataValidation>
    <dataValidation errorStyle="warning" allowBlank="1" showInputMessage="1" showErrorMessage="1" errorTitle="km from vendor" error="If a value between 0-50,000 km is not entered, the location of the vendor and that of the facility provided in this template will be used to estimate the maximum distance by the indicated mode" promptTitle="distance to building site" prompt="Distance in kilometers from produciton facility to building installation site" sqref="G9:G17 J9:J17" xr:uid="{16B1DE71-5244-4DC2-912E-BB5763185E80}"/>
    <dataValidation type="list" allowBlank="1" showInputMessage="1" showErrorMessage="1" promptTitle="Supplies" prompt="Selecte supplies entered on BOM utilized for installation" sqref="E26:G31 E40:G55" xr:uid="{CA29364C-2A7A-44AC-BCC2-7E66206DB754}">
      <formula1>Material_Input_Name</formula1>
    </dataValidation>
  </dataValidation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AC0C2C-1F0B-44A3-9C1F-80470CEFC163}">
  <sheetPr>
    <tabColor rgb="FF00B050"/>
  </sheetPr>
  <dimension ref="A1:L77"/>
  <sheetViews>
    <sheetView workbookViewId="0">
      <selection activeCell="A66" sqref="A66:D66"/>
    </sheetView>
  </sheetViews>
  <sheetFormatPr defaultColWidth="8.7109375" defaultRowHeight="15" outlineLevelRow="2"/>
  <cols>
    <col min="1" max="16384" width="8.7109375" style="34"/>
  </cols>
  <sheetData>
    <row r="1" spans="1:12">
      <c r="A1" s="581" t="s">
        <v>214</v>
      </c>
      <c r="B1" s="581"/>
      <c r="C1" s="581"/>
      <c r="D1" s="581"/>
      <c r="E1" s="581"/>
      <c r="F1" s="581"/>
      <c r="G1" s="581"/>
      <c r="H1" s="581"/>
      <c r="I1" s="581"/>
      <c r="J1" s="581"/>
    </row>
    <row r="2" spans="1:12" ht="15.75" thickBot="1">
      <c r="A2" s="581"/>
      <c r="B2" s="581"/>
      <c r="C2" s="581"/>
      <c r="D2" s="581"/>
      <c r="E2" s="581"/>
      <c r="F2" s="581"/>
      <c r="G2" s="581"/>
      <c r="H2" s="581"/>
      <c r="I2" s="581"/>
      <c r="J2" s="581"/>
    </row>
    <row r="3" spans="1:12" ht="19.5" thickBot="1">
      <c r="A3" s="802" t="s">
        <v>215</v>
      </c>
      <c r="B3" s="802"/>
      <c r="C3" s="802"/>
      <c r="D3" s="802"/>
      <c r="E3" s="802"/>
      <c r="F3" s="802"/>
      <c r="G3" s="802"/>
      <c r="H3" s="802"/>
      <c r="I3" s="802"/>
      <c r="J3" s="802"/>
    </row>
    <row r="4" spans="1:12" ht="14.45" customHeight="1">
      <c r="A4" s="800" t="s">
        <v>216</v>
      </c>
      <c r="B4" s="800"/>
      <c r="C4" s="800"/>
      <c r="D4" s="800"/>
      <c r="E4" s="800"/>
      <c r="F4" s="800"/>
      <c r="G4" s="800"/>
      <c r="H4" s="800"/>
      <c r="I4" s="800"/>
      <c r="J4" s="800"/>
    </row>
    <row r="5" spans="1:12" ht="15.75" thickBot="1">
      <c r="A5" s="801"/>
      <c r="B5" s="801"/>
      <c r="C5" s="801"/>
      <c r="D5" s="801"/>
      <c r="E5" s="801"/>
      <c r="F5" s="801"/>
      <c r="G5" s="801"/>
      <c r="H5" s="801"/>
      <c r="I5" s="801"/>
      <c r="J5" s="801"/>
    </row>
    <row r="6" spans="1:12" ht="15.75" thickBot="1"/>
    <row r="7" spans="1:12" ht="19.5" thickBot="1">
      <c r="A7" s="802" t="s">
        <v>217</v>
      </c>
      <c r="B7" s="802"/>
      <c r="C7" s="802"/>
      <c r="D7" s="802"/>
      <c r="E7" s="802"/>
      <c r="F7" s="802"/>
      <c r="G7" s="802"/>
      <c r="H7" s="802"/>
      <c r="I7" s="802"/>
      <c r="J7" s="802"/>
    </row>
    <row r="8" spans="1:12" ht="19.5" thickBot="1">
      <c r="A8" s="676" t="s">
        <v>2272</v>
      </c>
      <c r="B8" s="677"/>
      <c r="C8" s="677"/>
      <c r="D8" s="677"/>
      <c r="E8" s="677"/>
      <c r="F8" s="677"/>
      <c r="G8" s="677"/>
      <c r="H8" s="677"/>
      <c r="I8" s="677"/>
      <c r="J8" s="677"/>
    </row>
    <row r="9" spans="1:12" ht="18.75" outlineLevel="2">
      <c r="A9" s="264"/>
      <c r="B9" s="265"/>
    </row>
    <row r="10" spans="1:12" ht="15.75" outlineLevel="2" thickBot="1">
      <c r="A10" s="681" t="s">
        <v>2542</v>
      </c>
      <c r="B10" s="681"/>
      <c r="C10" s="681"/>
      <c r="D10" s="681"/>
      <c r="E10" s="681"/>
      <c r="F10" s="681"/>
      <c r="G10" s="809"/>
      <c r="H10" s="810"/>
      <c r="I10" s="811"/>
      <c r="J10" s="812"/>
      <c r="L10" s="265"/>
    </row>
    <row r="11" spans="1:12" ht="15.75" outlineLevel="2" thickTop="1">
      <c r="A11" s="807" t="s">
        <v>2541</v>
      </c>
      <c r="B11" s="807"/>
      <c r="C11" s="807"/>
      <c r="D11" s="807"/>
      <c r="E11" s="807"/>
      <c r="F11" s="807"/>
      <c r="G11" s="808"/>
      <c r="H11" s="813"/>
      <c r="I11" s="814"/>
      <c r="J11" s="815"/>
      <c r="L11" s="266"/>
    </row>
    <row r="12" spans="1:12" ht="15.75" outlineLevel="1" thickBot="1"/>
    <row r="13" spans="1:12" ht="19.5" outlineLevel="1" thickBot="1">
      <c r="A13" s="676" t="s">
        <v>2436</v>
      </c>
      <c r="B13" s="677"/>
      <c r="C13" s="677"/>
      <c r="D13" s="677"/>
      <c r="E13" s="677"/>
      <c r="F13" s="677"/>
      <c r="G13" s="677"/>
      <c r="H13" s="677"/>
      <c r="I13" s="677"/>
      <c r="J13" s="677"/>
    </row>
    <row r="14" spans="1:12" s="267" customFormat="1" ht="15.6" customHeight="1" outlineLevel="1">
      <c r="A14" s="806" t="s">
        <v>2273</v>
      </c>
      <c r="B14" s="806"/>
      <c r="C14" s="806"/>
      <c r="D14" s="806"/>
      <c r="E14" s="806"/>
      <c r="F14" s="806"/>
      <c r="G14" s="806"/>
      <c r="H14" s="806"/>
      <c r="I14" s="806"/>
      <c r="J14" s="806"/>
    </row>
    <row r="15" spans="1:12" ht="15.75" outlineLevel="2" thickBot="1"/>
    <row r="16" spans="1:12" ht="29.1" customHeight="1" outlineLevel="2">
      <c r="A16" s="410"/>
      <c r="B16" s="410"/>
      <c r="C16" s="410"/>
      <c r="D16" s="410"/>
      <c r="E16" s="826" t="s">
        <v>2274</v>
      </c>
      <c r="F16" s="827"/>
      <c r="G16" s="827"/>
      <c r="H16" s="827"/>
      <c r="I16" s="826" t="s">
        <v>218</v>
      </c>
      <c r="J16" s="828"/>
    </row>
    <row r="17" spans="1:10" ht="15.75" outlineLevel="2" thickBot="1">
      <c r="A17" s="803" t="s">
        <v>2497</v>
      </c>
      <c r="B17" s="803"/>
      <c r="C17" s="803"/>
      <c r="D17" s="672"/>
      <c r="E17" s="816"/>
      <c r="F17" s="817"/>
      <c r="G17" s="817"/>
      <c r="H17" s="818"/>
      <c r="I17" s="804"/>
      <c r="J17" s="805"/>
    </row>
    <row r="18" spans="1:10" ht="16.5" outlineLevel="2" thickTop="1" thickBot="1">
      <c r="A18" s="795" t="s">
        <v>2498</v>
      </c>
      <c r="B18" s="796"/>
      <c r="C18" s="796"/>
      <c r="D18" s="797"/>
      <c r="E18" s="816"/>
      <c r="F18" s="817"/>
      <c r="G18" s="817"/>
      <c r="H18" s="818"/>
      <c r="I18" s="804"/>
      <c r="J18" s="805"/>
    </row>
    <row r="19" spans="1:10" ht="16.5" outlineLevel="2" thickTop="1" thickBot="1">
      <c r="A19" s="795" t="s">
        <v>2499</v>
      </c>
      <c r="B19" s="796"/>
      <c r="C19" s="796"/>
      <c r="D19" s="797"/>
      <c r="E19" s="816"/>
      <c r="F19" s="817"/>
      <c r="G19" s="817"/>
      <c r="H19" s="818"/>
      <c r="I19" s="804"/>
      <c r="J19" s="805"/>
    </row>
    <row r="20" spans="1:10" ht="16.5" outlineLevel="2" thickTop="1" thickBot="1">
      <c r="A20" s="795" t="s">
        <v>2500</v>
      </c>
      <c r="B20" s="796"/>
      <c r="C20" s="796"/>
      <c r="D20" s="797"/>
      <c r="E20" s="816"/>
      <c r="F20" s="817"/>
      <c r="G20" s="817"/>
      <c r="H20" s="818"/>
      <c r="I20" s="804"/>
      <c r="J20" s="805"/>
    </row>
    <row r="21" spans="1:10" ht="16.5" outlineLevel="2" thickTop="1" thickBot="1">
      <c r="A21" s="795" t="s">
        <v>2501</v>
      </c>
      <c r="B21" s="796"/>
      <c r="C21" s="796"/>
      <c r="D21" s="797"/>
      <c r="E21" s="816"/>
      <c r="F21" s="817"/>
      <c r="G21" s="817"/>
      <c r="H21" s="818"/>
      <c r="I21" s="804"/>
      <c r="J21" s="805"/>
    </row>
    <row r="22" spans="1:10" ht="16.5" outlineLevel="2" thickTop="1" thickBot="1">
      <c r="A22" s="795" t="s">
        <v>2502</v>
      </c>
      <c r="B22" s="796"/>
      <c r="C22" s="796"/>
      <c r="D22" s="797"/>
      <c r="E22" s="816"/>
      <c r="F22" s="817"/>
      <c r="G22" s="817"/>
      <c r="H22" s="818"/>
      <c r="I22" s="804"/>
      <c r="J22" s="805"/>
    </row>
    <row r="23" spans="1:10" ht="16.5" outlineLevel="2" thickTop="1" thickBot="1">
      <c r="A23" s="795" t="s">
        <v>2503</v>
      </c>
      <c r="B23" s="796"/>
      <c r="C23" s="796"/>
      <c r="D23" s="797"/>
      <c r="E23" s="816"/>
      <c r="F23" s="817"/>
      <c r="G23" s="817"/>
      <c r="H23" s="818"/>
      <c r="I23" s="804"/>
      <c r="J23" s="805"/>
    </row>
    <row r="24" spans="1:10" ht="16.5" outlineLevel="2" thickTop="1" thickBot="1">
      <c r="A24" s="795" t="s">
        <v>2504</v>
      </c>
      <c r="B24" s="796"/>
      <c r="C24" s="796"/>
      <c r="D24" s="797"/>
      <c r="E24" s="816"/>
      <c r="F24" s="817"/>
      <c r="G24" s="817"/>
      <c r="H24" s="818"/>
      <c r="I24" s="804"/>
      <c r="J24" s="805"/>
    </row>
    <row r="25" spans="1:10" ht="16.5" outlineLevel="2" thickTop="1" thickBot="1">
      <c r="A25" s="795" t="s">
        <v>2505</v>
      </c>
      <c r="B25" s="796"/>
      <c r="C25" s="796"/>
      <c r="D25" s="797"/>
      <c r="E25" s="816"/>
      <c r="F25" s="817"/>
      <c r="G25" s="817"/>
      <c r="H25" s="818"/>
      <c r="I25" s="804"/>
      <c r="J25" s="805"/>
    </row>
    <row r="26" spans="1:10" ht="16.5" outlineLevel="2" thickTop="1" thickBot="1">
      <c r="A26" s="795" t="s">
        <v>2506</v>
      </c>
      <c r="B26" s="796"/>
      <c r="C26" s="796"/>
      <c r="D26" s="797"/>
      <c r="E26" s="816"/>
      <c r="F26" s="817"/>
      <c r="G26" s="817"/>
      <c r="H26" s="818"/>
      <c r="I26" s="804"/>
      <c r="J26" s="805"/>
    </row>
    <row r="27" spans="1:10" ht="16.5" outlineLevel="2" thickTop="1" thickBot="1">
      <c r="A27" s="795" t="s">
        <v>2507</v>
      </c>
      <c r="B27" s="796"/>
      <c r="C27" s="796"/>
      <c r="D27" s="797"/>
      <c r="E27" s="816"/>
      <c r="F27" s="817"/>
      <c r="G27" s="817"/>
      <c r="H27" s="818"/>
      <c r="I27" s="804"/>
      <c r="J27" s="805"/>
    </row>
    <row r="28" spans="1:10" ht="16.5" outlineLevel="2" thickTop="1" thickBot="1">
      <c r="A28" s="795" t="s">
        <v>2508</v>
      </c>
      <c r="B28" s="796"/>
      <c r="C28" s="796"/>
      <c r="D28" s="797"/>
      <c r="E28" s="816"/>
      <c r="F28" s="817"/>
      <c r="G28" s="817"/>
      <c r="H28" s="818"/>
      <c r="I28" s="804"/>
      <c r="J28" s="805"/>
    </row>
    <row r="29" spans="1:10" ht="16.5" outlineLevel="2" thickTop="1" thickBot="1">
      <c r="A29" s="795" t="s">
        <v>2509</v>
      </c>
      <c r="B29" s="796"/>
      <c r="C29" s="796"/>
      <c r="D29" s="797"/>
      <c r="E29" s="816"/>
      <c r="F29" s="817"/>
      <c r="G29" s="817"/>
      <c r="H29" s="818"/>
      <c r="I29" s="804"/>
      <c r="J29" s="805"/>
    </row>
    <row r="30" spans="1:10" ht="16.5" outlineLevel="2" thickTop="1" thickBot="1">
      <c r="A30" s="795" t="s">
        <v>2510</v>
      </c>
      <c r="B30" s="796"/>
      <c r="C30" s="796"/>
      <c r="D30" s="797"/>
      <c r="E30" s="816"/>
      <c r="F30" s="817"/>
      <c r="G30" s="817"/>
      <c r="H30" s="818"/>
      <c r="I30" s="804"/>
      <c r="J30" s="805"/>
    </row>
    <row r="31" spans="1:10" ht="16.5" outlineLevel="2" thickTop="1" thickBot="1">
      <c r="A31" s="795" t="s">
        <v>2511</v>
      </c>
      <c r="B31" s="796"/>
      <c r="C31" s="796"/>
      <c r="D31" s="797"/>
      <c r="E31" s="816"/>
      <c r="F31" s="817"/>
      <c r="G31" s="817"/>
      <c r="H31" s="818"/>
      <c r="I31" s="804"/>
      <c r="J31" s="805"/>
    </row>
    <row r="32" spans="1:10" ht="16.5" outlineLevel="2" thickTop="1" thickBot="1">
      <c r="A32" s="795" t="s">
        <v>2512</v>
      </c>
      <c r="B32" s="796"/>
      <c r="C32" s="796"/>
      <c r="D32" s="797"/>
      <c r="E32" s="816"/>
      <c r="F32" s="817"/>
      <c r="G32" s="817"/>
      <c r="H32" s="818"/>
      <c r="I32" s="804"/>
      <c r="J32" s="805"/>
    </row>
    <row r="33" spans="1:10" ht="16.5" outlineLevel="2" thickTop="1" thickBot="1">
      <c r="A33" s="795" t="s">
        <v>2513</v>
      </c>
      <c r="B33" s="796"/>
      <c r="C33" s="796"/>
      <c r="D33" s="797"/>
      <c r="E33" s="816"/>
      <c r="F33" s="817"/>
      <c r="G33" s="817"/>
      <c r="H33" s="818"/>
      <c r="I33" s="804"/>
      <c r="J33" s="805"/>
    </row>
    <row r="34" spans="1:10" ht="16.5" outlineLevel="2" thickTop="1" thickBot="1">
      <c r="A34" s="795" t="s">
        <v>2514</v>
      </c>
      <c r="B34" s="796"/>
      <c r="C34" s="796"/>
      <c r="D34" s="797"/>
      <c r="E34" s="816"/>
      <c r="F34" s="817"/>
      <c r="G34" s="817"/>
      <c r="H34" s="818"/>
      <c r="I34" s="804"/>
      <c r="J34" s="805"/>
    </row>
    <row r="35" spans="1:10" ht="16.5" outlineLevel="2" thickTop="1" thickBot="1">
      <c r="A35" s="795" t="s">
        <v>2515</v>
      </c>
      <c r="B35" s="796"/>
      <c r="C35" s="796"/>
      <c r="D35" s="797"/>
      <c r="E35" s="816"/>
      <c r="F35" s="817"/>
      <c r="G35" s="817"/>
      <c r="H35" s="818"/>
      <c r="I35" s="804"/>
      <c r="J35" s="805"/>
    </row>
    <row r="36" spans="1:10" ht="16.5" outlineLevel="2" thickTop="1" thickBot="1">
      <c r="A36" s="795" t="s">
        <v>2516</v>
      </c>
      <c r="B36" s="796"/>
      <c r="C36" s="796"/>
      <c r="D36" s="797"/>
      <c r="E36" s="816"/>
      <c r="F36" s="817"/>
      <c r="G36" s="817"/>
      <c r="H36" s="818"/>
      <c r="I36" s="804"/>
      <c r="J36" s="805"/>
    </row>
    <row r="37" spans="1:10" ht="16.5" outlineLevel="2" thickTop="1" thickBot="1">
      <c r="A37" s="795" t="s">
        <v>2517</v>
      </c>
      <c r="B37" s="796"/>
      <c r="C37" s="796"/>
      <c r="D37" s="797"/>
      <c r="E37" s="816"/>
      <c r="F37" s="817"/>
      <c r="G37" s="817"/>
      <c r="H37" s="818"/>
      <c r="I37" s="804"/>
      <c r="J37" s="805"/>
    </row>
    <row r="38" spans="1:10" ht="16.5" outlineLevel="2" thickTop="1" thickBot="1">
      <c r="A38" s="795" t="s">
        <v>2518</v>
      </c>
      <c r="B38" s="796"/>
      <c r="C38" s="796"/>
      <c r="D38" s="797"/>
      <c r="E38" s="816"/>
      <c r="F38" s="817"/>
      <c r="G38" s="817"/>
      <c r="H38" s="818"/>
      <c r="I38" s="804"/>
      <c r="J38" s="805"/>
    </row>
    <row r="39" spans="1:10" ht="16.5" outlineLevel="2" thickTop="1" thickBot="1">
      <c r="A39" s="795" t="s">
        <v>2519</v>
      </c>
      <c r="B39" s="796"/>
      <c r="C39" s="796"/>
      <c r="D39" s="797"/>
      <c r="E39" s="816"/>
      <c r="F39" s="817"/>
      <c r="G39" s="817"/>
      <c r="H39" s="818"/>
      <c r="I39" s="804"/>
      <c r="J39" s="805"/>
    </row>
    <row r="40" spans="1:10" ht="16.5" outlineLevel="2" thickTop="1" thickBot="1">
      <c r="A40" s="795" t="s">
        <v>2520</v>
      </c>
      <c r="B40" s="796"/>
      <c r="C40" s="796"/>
      <c r="D40" s="797"/>
      <c r="E40" s="816"/>
      <c r="F40" s="817"/>
      <c r="G40" s="817"/>
      <c r="H40" s="818"/>
      <c r="I40" s="804"/>
      <c r="J40" s="805"/>
    </row>
    <row r="41" spans="1:10" ht="16.5" outlineLevel="2" thickTop="1" thickBot="1">
      <c r="A41" s="795" t="s">
        <v>2521</v>
      </c>
      <c r="B41" s="796"/>
      <c r="C41" s="796"/>
      <c r="D41" s="797"/>
      <c r="E41" s="816"/>
      <c r="F41" s="817"/>
      <c r="G41" s="817"/>
      <c r="H41" s="818"/>
      <c r="I41" s="804"/>
      <c r="J41" s="805"/>
    </row>
    <row r="42" spans="1:10" ht="16.5" outlineLevel="2" thickTop="1" thickBot="1">
      <c r="A42" s="803" t="s">
        <v>2522</v>
      </c>
      <c r="B42" s="803"/>
      <c r="C42" s="803"/>
      <c r="D42" s="672"/>
      <c r="E42" s="819"/>
      <c r="F42" s="820"/>
      <c r="G42" s="820"/>
      <c r="H42" s="821"/>
      <c r="I42" s="829"/>
      <c r="J42" s="830"/>
    </row>
    <row r="43" spans="1:10" ht="16.5" outlineLevel="2" thickTop="1" thickBot="1">
      <c r="A43" s="803" t="s">
        <v>2522</v>
      </c>
      <c r="B43" s="803"/>
      <c r="C43" s="803"/>
      <c r="D43" s="672"/>
      <c r="E43" s="819"/>
      <c r="F43" s="820"/>
      <c r="G43" s="820"/>
      <c r="H43" s="821"/>
      <c r="I43" s="829"/>
      <c r="J43" s="830"/>
    </row>
    <row r="44" spans="1:10" ht="16.5" outlineLevel="2" thickTop="1" thickBot="1">
      <c r="A44" s="803" t="s">
        <v>2522</v>
      </c>
      <c r="B44" s="803"/>
      <c r="C44" s="803"/>
      <c r="D44" s="672"/>
      <c r="E44" s="819"/>
      <c r="F44" s="820"/>
      <c r="G44" s="820"/>
      <c r="H44" s="821"/>
      <c r="I44" s="829"/>
      <c r="J44" s="830"/>
    </row>
    <row r="45" spans="1:10" ht="16.5" outlineLevel="2" thickTop="1" thickBot="1">
      <c r="A45" s="803" t="s">
        <v>2522</v>
      </c>
      <c r="B45" s="803"/>
      <c r="C45" s="803"/>
      <c r="D45" s="672"/>
      <c r="E45" s="819"/>
      <c r="F45" s="820"/>
      <c r="G45" s="820"/>
      <c r="H45" s="821"/>
      <c r="I45" s="829"/>
      <c r="J45" s="830"/>
    </row>
    <row r="46" spans="1:10" ht="15.75" outlineLevel="2" thickTop="1">
      <c r="A46" s="825" t="s">
        <v>2522</v>
      </c>
      <c r="B46" s="825"/>
      <c r="C46" s="825"/>
      <c r="D46" s="708"/>
      <c r="E46" s="822"/>
      <c r="F46" s="823"/>
      <c r="G46" s="823"/>
      <c r="H46" s="824"/>
      <c r="I46" s="831"/>
      <c r="J46" s="832"/>
    </row>
    <row r="47" spans="1:10" ht="15.75" outlineLevel="1" thickBot="1"/>
    <row r="48" spans="1:10" ht="19.5" outlineLevel="1" thickBot="1">
      <c r="A48" s="676" t="s">
        <v>2435</v>
      </c>
      <c r="B48" s="677"/>
      <c r="C48" s="677"/>
      <c r="D48" s="677"/>
      <c r="E48" s="677"/>
      <c r="F48" s="677"/>
      <c r="G48" s="677"/>
      <c r="H48" s="677"/>
      <c r="I48" s="677"/>
      <c r="J48" s="677"/>
    </row>
    <row r="49" spans="1:10" s="267" customFormat="1" ht="15.6" customHeight="1" outlineLevel="1">
      <c r="A49" s="806" t="s">
        <v>2276</v>
      </c>
      <c r="B49" s="806"/>
      <c r="C49" s="806"/>
      <c r="D49" s="806"/>
      <c r="E49" s="806"/>
      <c r="F49" s="806"/>
      <c r="G49" s="806"/>
      <c r="H49" s="806"/>
      <c r="I49" s="806"/>
      <c r="J49" s="806"/>
    </row>
    <row r="50" spans="1:10" ht="15.75" outlineLevel="2" thickBot="1"/>
    <row r="51" spans="1:10" outlineLevel="2">
      <c r="A51" s="268"/>
      <c r="B51" s="268"/>
      <c r="C51" s="268"/>
      <c r="D51" s="268"/>
      <c r="E51" s="785" t="s">
        <v>219</v>
      </c>
      <c r="F51" s="786"/>
      <c r="G51" s="786"/>
      <c r="H51" s="787"/>
      <c r="I51" s="843" t="s">
        <v>220</v>
      </c>
      <c r="J51" s="844"/>
    </row>
    <row r="52" spans="1:10" ht="30.95" customHeight="1" outlineLevel="2" thickBot="1">
      <c r="A52" s="789" t="s">
        <v>2523</v>
      </c>
      <c r="B52" s="789"/>
      <c r="C52" s="789"/>
      <c r="D52" s="789"/>
      <c r="E52" s="782"/>
      <c r="F52" s="783"/>
      <c r="G52" s="783"/>
      <c r="H52" s="784"/>
      <c r="I52" s="839"/>
      <c r="J52" s="840"/>
    </row>
    <row r="53" spans="1:10" ht="30.95" customHeight="1" outlineLevel="2" thickTop="1" thickBot="1">
      <c r="A53" s="789" t="s">
        <v>2523</v>
      </c>
      <c r="B53" s="789"/>
      <c r="C53" s="789"/>
      <c r="D53" s="789"/>
      <c r="E53" s="782"/>
      <c r="F53" s="783"/>
      <c r="G53" s="783"/>
      <c r="H53" s="784"/>
      <c r="I53" s="839"/>
      <c r="J53" s="840"/>
    </row>
    <row r="54" spans="1:10" ht="30.95" customHeight="1" outlineLevel="2" thickTop="1" thickBot="1">
      <c r="A54" s="789" t="s">
        <v>2523</v>
      </c>
      <c r="B54" s="789"/>
      <c r="C54" s="789"/>
      <c r="D54" s="789"/>
      <c r="E54" s="782"/>
      <c r="F54" s="783"/>
      <c r="G54" s="783"/>
      <c r="H54" s="784"/>
      <c r="I54" s="839"/>
      <c r="J54" s="840"/>
    </row>
    <row r="55" spans="1:10" ht="30.95" customHeight="1" outlineLevel="2" thickTop="1" thickBot="1">
      <c r="A55" s="789" t="s">
        <v>2523</v>
      </c>
      <c r="B55" s="789"/>
      <c r="C55" s="789"/>
      <c r="D55" s="789"/>
      <c r="E55" s="782"/>
      <c r="F55" s="783"/>
      <c r="G55" s="783"/>
      <c r="H55" s="784"/>
      <c r="I55" s="839"/>
      <c r="J55" s="840"/>
    </row>
    <row r="56" spans="1:10" ht="30.95" customHeight="1" outlineLevel="2" thickTop="1">
      <c r="A56" s="798" t="s">
        <v>2523</v>
      </c>
      <c r="B56" s="798"/>
      <c r="C56" s="798"/>
      <c r="D56" s="799"/>
      <c r="E56" s="792"/>
      <c r="F56" s="793"/>
      <c r="G56" s="793"/>
      <c r="H56" s="794"/>
      <c r="I56" s="841"/>
      <c r="J56" s="842"/>
    </row>
    <row r="57" spans="1:10" ht="15.75" outlineLevel="1" thickBot="1"/>
    <row r="58" spans="1:10" ht="19.5" outlineLevel="1" thickBot="1">
      <c r="A58" s="676" t="s">
        <v>114</v>
      </c>
      <c r="B58" s="677"/>
      <c r="C58" s="677"/>
      <c r="D58" s="677"/>
      <c r="E58" s="677"/>
      <c r="F58" s="677"/>
      <c r="G58" s="677"/>
      <c r="H58" s="677"/>
      <c r="I58" s="677"/>
      <c r="J58" s="677"/>
    </row>
    <row r="59" spans="1:10" s="267" customFormat="1" ht="15.6" customHeight="1" outlineLevel="1">
      <c r="A59" s="806" t="s">
        <v>2275</v>
      </c>
      <c r="B59" s="806"/>
      <c r="C59" s="806"/>
      <c r="D59" s="806"/>
      <c r="E59" s="806"/>
      <c r="F59" s="806"/>
      <c r="G59" s="806"/>
      <c r="H59" s="806"/>
      <c r="I59" s="806"/>
      <c r="J59" s="806"/>
    </row>
    <row r="60" spans="1:10" ht="15.75" outlineLevel="2" thickBot="1"/>
    <row r="61" spans="1:10" outlineLevel="2">
      <c r="A61" s="788"/>
      <c r="B61" s="788"/>
      <c r="C61" s="788"/>
      <c r="D61" s="788"/>
      <c r="E61" s="845" t="s">
        <v>219</v>
      </c>
      <c r="F61" s="846"/>
      <c r="G61" s="846"/>
      <c r="H61" s="847"/>
      <c r="I61" s="848" t="s">
        <v>220</v>
      </c>
      <c r="J61" s="849"/>
    </row>
    <row r="62" spans="1:10" ht="30.95" customHeight="1" outlineLevel="2" thickBot="1">
      <c r="A62" s="789" t="s">
        <v>2524</v>
      </c>
      <c r="B62" s="789"/>
      <c r="C62" s="789"/>
      <c r="D62" s="790"/>
      <c r="E62" s="782"/>
      <c r="F62" s="783"/>
      <c r="G62" s="783"/>
      <c r="H62" s="784"/>
      <c r="I62" s="839"/>
      <c r="J62" s="840"/>
    </row>
    <row r="63" spans="1:10" ht="30.95" customHeight="1" outlineLevel="2" thickTop="1" thickBot="1">
      <c r="A63" s="789" t="s">
        <v>2524</v>
      </c>
      <c r="B63" s="789"/>
      <c r="C63" s="789"/>
      <c r="D63" s="790"/>
      <c r="E63" s="782"/>
      <c r="F63" s="783"/>
      <c r="G63" s="783"/>
      <c r="H63" s="784"/>
      <c r="I63" s="839"/>
      <c r="J63" s="840"/>
    </row>
    <row r="64" spans="1:10" ht="30.95" customHeight="1" outlineLevel="2" thickTop="1" thickBot="1">
      <c r="A64" s="789" t="s">
        <v>2524</v>
      </c>
      <c r="B64" s="789"/>
      <c r="C64" s="789"/>
      <c r="D64" s="790"/>
      <c r="E64" s="782"/>
      <c r="F64" s="783"/>
      <c r="G64" s="783"/>
      <c r="H64" s="784"/>
      <c r="I64" s="839"/>
      <c r="J64" s="840"/>
    </row>
    <row r="65" spans="1:10" ht="30.95" customHeight="1" outlineLevel="2" thickTop="1" thickBot="1">
      <c r="A65" s="789" t="s">
        <v>2524</v>
      </c>
      <c r="B65" s="789"/>
      <c r="C65" s="789"/>
      <c r="D65" s="790"/>
      <c r="E65" s="782"/>
      <c r="F65" s="783"/>
      <c r="G65" s="783"/>
      <c r="H65" s="784"/>
      <c r="I65" s="839"/>
      <c r="J65" s="840"/>
    </row>
    <row r="66" spans="1:10" ht="30.95" customHeight="1" outlineLevel="2" thickTop="1" thickBot="1">
      <c r="A66" s="789" t="s">
        <v>2524</v>
      </c>
      <c r="B66" s="789"/>
      <c r="C66" s="789"/>
      <c r="D66" s="790"/>
      <c r="E66" s="782"/>
      <c r="F66" s="783"/>
      <c r="G66" s="783"/>
      <c r="H66" s="784"/>
      <c r="I66" s="839"/>
      <c r="J66" s="840"/>
    </row>
    <row r="67" spans="1:10" ht="30.95" customHeight="1" outlineLevel="2" thickTop="1">
      <c r="A67" s="798" t="s">
        <v>2524</v>
      </c>
      <c r="B67" s="798"/>
      <c r="C67" s="798"/>
      <c r="D67" s="799"/>
      <c r="E67" s="792"/>
      <c r="F67" s="793"/>
      <c r="G67" s="793"/>
      <c r="H67" s="794"/>
      <c r="I67" s="841"/>
      <c r="J67" s="842"/>
    </row>
    <row r="68" spans="1:10" ht="15.75" outlineLevel="1" thickBot="1"/>
    <row r="69" spans="1:10" ht="19.5" outlineLevel="1" thickBot="1">
      <c r="A69" s="676" t="s">
        <v>2277</v>
      </c>
      <c r="B69" s="677"/>
      <c r="C69" s="677"/>
      <c r="D69" s="677"/>
      <c r="E69" s="677"/>
      <c r="F69" s="677"/>
      <c r="G69" s="677"/>
      <c r="H69" s="677"/>
      <c r="I69" s="677"/>
      <c r="J69" s="677"/>
    </row>
    <row r="70" spans="1:10" s="267" customFormat="1" ht="15.6" customHeight="1" outlineLevel="1">
      <c r="A70" s="806" t="s">
        <v>2278</v>
      </c>
      <c r="B70" s="806"/>
      <c r="C70" s="806"/>
      <c r="D70" s="806"/>
      <c r="E70" s="806"/>
      <c r="F70" s="806"/>
      <c r="G70" s="806"/>
      <c r="H70" s="806"/>
      <c r="I70" s="806"/>
      <c r="J70" s="806"/>
    </row>
    <row r="71" spans="1:10" outlineLevel="2">
      <c r="A71" s="268"/>
      <c r="B71" s="268"/>
      <c r="C71" s="268"/>
      <c r="D71" s="268"/>
    </row>
    <row r="72" spans="1:10" ht="14.45" customHeight="1" outlineLevel="2" thickBot="1">
      <c r="A72" s="789" t="s">
        <v>2525</v>
      </c>
      <c r="B72" s="789"/>
      <c r="C72" s="789"/>
      <c r="D72" s="789"/>
      <c r="E72" s="789"/>
      <c r="F72" s="833"/>
      <c r="G72" s="834"/>
      <c r="H72" s="834"/>
      <c r="I72" s="834"/>
      <c r="J72" s="835"/>
    </row>
    <row r="73" spans="1:10" ht="14.45" customHeight="1" outlineLevel="2" thickTop="1">
      <c r="A73" s="798" t="s">
        <v>2526</v>
      </c>
      <c r="B73" s="798"/>
      <c r="C73" s="798"/>
      <c r="D73" s="798"/>
      <c r="E73" s="798"/>
      <c r="F73" s="836"/>
      <c r="G73" s="837"/>
      <c r="H73" s="837"/>
      <c r="I73" s="837"/>
      <c r="J73" s="838"/>
    </row>
    <row r="74" spans="1:10" outlineLevel="1"/>
    <row r="75" spans="1:10" ht="19.5" thickBot="1">
      <c r="A75" s="791" t="s">
        <v>2279</v>
      </c>
      <c r="B75" s="791"/>
      <c r="C75" s="791"/>
      <c r="D75" s="791"/>
      <c r="E75" s="791"/>
      <c r="F75" s="791"/>
      <c r="G75" s="791"/>
      <c r="H75" s="791"/>
      <c r="I75" s="791"/>
      <c r="J75" s="791"/>
    </row>
    <row r="76" spans="1:10" ht="36" customHeight="1">
      <c r="A76" s="781" t="s">
        <v>216</v>
      </c>
      <c r="B76" s="781"/>
      <c r="C76" s="781"/>
      <c r="D76" s="781"/>
      <c r="E76" s="781"/>
      <c r="F76" s="781"/>
      <c r="G76" s="781"/>
      <c r="H76" s="781"/>
      <c r="I76" s="781"/>
      <c r="J76" s="781"/>
    </row>
    <row r="77" spans="1:10" ht="36" customHeight="1">
      <c r="A77" s="556"/>
      <c r="B77" s="556"/>
      <c r="C77" s="556"/>
      <c r="D77" s="556"/>
      <c r="E77" s="556"/>
      <c r="F77" s="556"/>
      <c r="G77" s="556"/>
      <c r="H77" s="556"/>
      <c r="I77" s="556"/>
      <c r="J77" s="556"/>
    </row>
  </sheetData>
  <mergeCells count="153">
    <mergeCell ref="A69:J69"/>
    <mergeCell ref="A70:J70"/>
    <mergeCell ref="F72:J72"/>
    <mergeCell ref="F73:J73"/>
    <mergeCell ref="A72:E72"/>
    <mergeCell ref="A73:E73"/>
    <mergeCell ref="I66:J66"/>
    <mergeCell ref="I67:J67"/>
    <mergeCell ref="I51:J51"/>
    <mergeCell ref="I52:J52"/>
    <mergeCell ref="I53:J53"/>
    <mergeCell ref="I54:J54"/>
    <mergeCell ref="I55:J55"/>
    <mergeCell ref="I56:J56"/>
    <mergeCell ref="A59:J59"/>
    <mergeCell ref="E61:H61"/>
    <mergeCell ref="I61:J61"/>
    <mergeCell ref="I62:J62"/>
    <mergeCell ref="I63:J63"/>
    <mergeCell ref="I64:J64"/>
    <mergeCell ref="I65:J65"/>
    <mergeCell ref="I38:J38"/>
    <mergeCell ref="I39:J39"/>
    <mergeCell ref="I40:J40"/>
    <mergeCell ref="I41:J41"/>
    <mergeCell ref="I42:J42"/>
    <mergeCell ref="I43:J43"/>
    <mergeCell ref="I44:J44"/>
    <mergeCell ref="I45:J45"/>
    <mergeCell ref="I46:J46"/>
    <mergeCell ref="I16:J16"/>
    <mergeCell ref="I17:J17"/>
    <mergeCell ref="I18:J18"/>
    <mergeCell ref="I19:J19"/>
    <mergeCell ref="I20:J20"/>
    <mergeCell ref="I21:J21"/>
    <mergeCell ref="I22:J22"/>
    <mergeCell ref="I23:J23"/>
    <mergeCell ref="I24:J24"/>
    <mergeCell ref="E16:H16"/>
    <mergeCell ref="E17:H17"/>
    <mergeCell ref="E18:H18"/>
    <mergeCell ref="E19:H19"/>
    <mergeCell ref="E20:H20"/>
    <mergeCell ref="E21:H21"/>
    <mergeCell ref="E22:H22"/>
    <mergeCell ref="E23:H23"/>
    <mergeCell ref="E24:H24"/>
    <mergeCell ref="E28:H28"/>
    <mergeCell ref="E29:H29"/>
    <mergeCell ref="E30:H30"/>
    <mergeCell ref="E31:H31"/>
    <mergeCell ref="A49:J49"/>
    <mergeCell ref="A58:J58"/>
    <mergeCell ref="A44:D44"/>
    <mergeCell ref="I29:J29"/>
    <mergeCell ref="I30:J30"/>
    <mergeCell ref="I31:J31"/>
    <mergeCell ref="I32:J32"/>
    <mergeCell ref="I33:J33"/>
    <mergeCell ref="I34:J34"/>
    <mergeCell ref="A45:D45"/>
    <mergeCell ref="A46:D46"/>
    <mergeCell ref="A35:D35"/>
    <mergeCell ref="A36:D36"/>
    <mergeCell ref="A37:D37"/>
    <mergeCell ref="A38:D38"/>
    <mergeCell ref="A39:D39"/>
    <mergeCell ref="A40:D40"/>
    <mergeCell ref="I35:J35"/>
    <mergeCell ref="I36:J36"/>
    <mergeCell ref="I37:J37"/>
    <mergeCell ref="H10:J10"/>
    <mergeCell ref="H11:J11"/>
    <mergeCell ref="A48:J48"/>
    <mergeCell ref="E32:H32"/>
    <mergeCell ref="E33:H33"/>
    <mergeCell ref="E34:H34"/>
    <mergeCell ref="E35:H35"/>
    <mergeCell ref="E36:H36"/>
    <mergeCell ref="E37:H37"/>
    <mergeCell ref="E38:H38"/>
    <mergeCell ref="E39:H39"/>
    <mergeCell ref="E40:H40"/>
    <mergeCell ref="E41:H41"/>
    <mergeCell ref="E42:H42"/>
    <mergeCell ref="E43:H43"/>
    <mergeCell ref="E44:H44"/>
    <mergeCell ref="E45:H45"/>
    <mergeCell ref="E46:H46"/>
    <mergeCell ref="A41:D41"/>
    <mergeCell ref="A42:D42"/>
    <mergeCell ref="A43:D43"/>
    <mergeCell ref="E25:H25"/>
    <mergeCell ref="E26:H26"/>
    <mergeCell ref="E27:H27"/>
    <mergeCell ref="A8:J8"/>
    <mergeCell ref="A1:J2"/>
    <mergeCell ref="A4:J5"/>
    <mergeCell ref="A3:J3"/>
    <mergeCell ref="A7:J7"/>
    <mergeCell ref="A28:D28"/>
    <mergeCell ref="A17:D17"/>
    <mergeCell ref="A18:D18"/>
    <mergeCell ref="A19:D19"/>
    <mergeCell ref="A20:D20"/>
    <mergeCell ref="A21:D21"/>
    <mergeCell ref="A22:D22"/>
    <mergeCell ref="A23:D23"/>
    <mergeCell ref="A24:D24"/>
    <mergeCell ref="A25:D25"/>
    <mergeCell ref="A26:D26"/>
    <mergeCell ref="A27:D27"/>
    <mergeCell ref="I25:J25"/>
    <mergeCell ref="I26:J26"/>
    <mergeCell ref="I27:J27"/>
    <mergeCell ref="I28:J28"/>
    <mergeCell ref="A14:J14"/>
    <mergeCell ref="A11:G11"/>
    <mergeCell ref="A10:G10"/>
    <mergeCell ref="A33:D33"/>
    <mergeCell ref="A34:D34"/>
    <mergeCell ref="A67:D67"/>
    <mergeCell ref="A52:D52"/>
    <mergeCell ref="A53:D53"/>
    <mergeCell ref="A54:D54"/>
    <mergeCell ref="A55:D55"/>
    <mergeCell ref="A56:D56"/>
    <mergeCell ref="A62:D62"/>
    <mergeCell ref="A76:J77"/>
    <mergeCell ref="E52:H52"/>
    <mergeCell ref="A13:J13"/>
    <mergeCell ref="E51:H51"/>
    <mergeCell ref="A61:D61"/>
    <mergeCell ref="A63:D63"/>
    <mergeCell ref="A64:D64"/>
    <mergeCell ref="A65:D65"/>
    <mergeCell ref="A66:D66"/>
    <mergeCell ref="A75:J75"/>
    <mergeCell ref="E63:H63"/>
    <mergeCell ref="E64:H64"/>
    <mergeCell ref="E65:H65"/>
    <mergeCell ref="E66:H66"/>
    <mergeCell ref="E67:H67"/>
    <mergeCell ref="E53:H53"/>
    <mergeCell ref="E54:H54"/>
    <mergeCell ref="E55:H55"/>
    <mergeCell ref="E56:H56"/>
    <mergeCell ref="E62:H62"/>
    <mergeCell ref="A29:D29"/>
    <mergeCell ref="A30:D30"/>
    <mergeCell ref="A31:D31"/>
    <mergeCell ref="A32:D32"/>
  </mergeCells>
  <phoneticPr fontId="17" type="noConversion"/>
  <dataValidations count="4">
    <dataValidation type="list" allowBlank="1" showInputMessage="1" showErrorMessage="1" sqref="E17:E46" xr:uid="{719A6E89-FDEA-4F4B-AD27-98AE34A43384}">
      <formula1>Material_Input_Name</formula1>
    </dataValidation>
    <dataValidation type="list" allowBlank="1" showInputMessage="1" showErrorMessage="1" sqref="E52:E56" xr:uid="{C12ABCCE-203E-4DB9-B640-8EBB54C0F3DD}">
      <formula1>Ancillary</formula1>
    </dataValidation>
    <dataValidation allowBlank="1" showInputMessage="1" showErrorMessage="1" errorTitle="Planned services description" error="Please describe planned services frequency per luminaire lifetime, if applicable. If no planned services during lifetime, enter &quot;None&quot;._x000a_" promptTitle="Planned services description" prompt="Describe planned services frequency per luminaire lifetime" sqref="H11" xr:uid="{37F562B2-30B8-48A8-8C37-28EFFE0E3F5F}"/>
    <dataValidation type="decimal" operator="greaterThanOrEqual" allowBlank="1" showInputMessage="1" showErrorMessage="1" errorTitle="cleaning events" error="Please enter number of cleaning events per luminaire lifetime (enter a value equal to or greater than zero)" promptTitle="cleaning events per lifetime" prompt="Enter number of cleaning events per luminaire lifetime (enter a value greater than zero)" sqref="H10" xr:uid="{02CA4892-0045-4032-BB0E-55727D93AAC3}">
      <formula1>0</formula1>
    </dataValidation>
  </dataValidation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AFE778-5795-462B-8C3E-4A3EE62D2108}">
  <sheetPr>
    <tabColor rgb="FF00B0F0"/>
  </sheetPr>
  <dimension ref="A1:V26"/>
  <sheetViews>
    <sheetView zoomScaleNormal="100" workbookViewId="0">
      <selection activeCell="N8" sqref="N8"/>
    </sheetView>
  </sheetViews>
  <sheetFormatPr defaultRowHeight="15"/>
  <sheetData>
    <row r="1" spans="1:22">
      <c r="A1" s="723" t="s">
        <v>49</v>
      </c>
      <c r="B1" s="723"/>
      <c r="C1" s="723"/>
      <c r="D1" s="723"/>
      <c r="E1" s="723"/>
      <c r="F1" s="723"/>
      <c r="G1" s="723"/>
      <c r="H1" s="723"/>
      <c r="I1" s="723"/>
      <c r="J1" s="723"/>
    </row>
    <row r="2" spans="1:22">
      <c r="A2" s="723"/>
      <c r="B2" s="723"/>
      <c r="C2" s="723"/>
      <c r="D2" s="723"/>
      <c r="E2" s="723"/>
      <c r="F2" s="723"/>
      <c r="G2" s="723"/>
      <c r="H2" s="723"/>
      <c r="I2" s="723"/>
      <c r="J2" s="723"/>
    </row>
    <row r="3" spans="1:22" ht="19.5" thickBot="1">
      <c r="A3" s="850" t="s">
        <v>221</v>
      </c>
      <c r="B3" s="850"/>
      <c r="C3" s="850"/>
      <c r="D3" s="850"/>
      <c r="E3" s="850"/>
      <c r="F3" s="850"/>
      <c r="G3" s="850"/>
      <c r="H3" s="850"/>
      <c r="I3" s="850"/>
      <c r="J3" s="850"/>
    </row>
    <row r="4" spans="1:22" ht="39.950000000000003" customHeight="1">
      <c r="A4" s="800" t="s">
        <v>2437</v>
      </c>
      <c r="B4" s="800"/>
      <c r="C4" s="800"/>
      <c r="D4" s="800"/>
      <c r="E4" s="800"/>
      <c r="F4" s="800"/>
      <c r="G4" s="800"/>
      <c r="H4" s="800"/>
      <c r="I4" s="800"/>
      <c r="J4" s="800"/>
    </row>
    <row r="5" spans="1:22" ht="39.950000000000003" customHeight="1" thickBot="1">
      <c r="A5" s="801"/>
      <c r="B5" s="801"/>
      <c r="C5" s="801"/>
      <c r="D5" s="801"/>
      <c r="E5" s="801"/>
      <c r="F5" s="801"/>
      <c r="G5" s="801"/>
      <c r="H5" s="801"/>
      <c r="I5" s="801"/>
      <c r="J5" s="801"/>
    </row>
    <row r="6" spans="1:22" s="34" customFormat="1" ht="19.5" thickTop="1">
      <c r="A6" s="554" t="s">
        <v>2423</v>
      </c>
      <c r="B6" s="554"/>
      <c r="C6" s="554"/>
      <c r="D6" s="554"/>
      <c r="E6" s="554"/>
      <c r="F6" s="554"/>
      <c r="G6" s="554"/>
      <c r="H6" s="554"/>
      <c r="I6" s="554"/>
      <c r="J6" s="554"/>
      <c r="P6" s="44"/>
      <c r="R6" s="43"/>
      <c r="S6" s="43"/>
      <c r="T6" s="43"/>
      <c r="U6" s="43"/>
      <c r="V6" s="43"/>
    </row>
    <row r="7" spans="1:22" s="34" customFormat="1" ht="15.75" thickBot="1">
      <c r="A7" s="45"/>
      <c r="B7" s="45"/>
      <c r="C7" s="45"/>
      <c r="D7" s="45"/>
      <c r="E7" s="45"/>
      <c r="F7" s="45"/>
      <c r="G7" s="45"/>
      <c r="H7" s="45"/>
      <c r="I7" s="45"/>
      <c r="J7" s="45"/>
      <c r="P7" s="44"/>
      <c r="R7" s="43"/>
      <c r="S7" s="43"/>
      <c r="T7" s="43"/>
      <c r="U7" s="43"/>
      <c r="V7" s="43"/>
    </row>
    <row r="8" spans="1:22" s="34" customFormat="1" ht="15.75" thickBot="1">
      <c r="A8" s="851" t="s">
        <v>2482</v>
      </c>
      <c r="B8" s="852"/>
      <c r="C8" s="852"/>
      <c r="D8" s="852"/>
      <c r="E8" s="855">
        <f>IFERROR((((E10*E11*E12)/1000)*E13*E14),"")</f>
        <v>0</v>
      </c>
      <c r="F8" s="856"/>
      <c r="G8" s="856"/>
      <c r="H8" s="856"/>
      <c r="I8" s="856"/>
      <c r="J8" s="857"/>
      <c r="L8" s="58"/>
    </row>
    <row r="9" spans="1:22" s="34" customFormat="1">
      <c r="A9" s="46"/>
      <c r="B9" s="46"/>
      <c r="C9" s="46"/>
      <c r="D9" s="46"/>
      <c r="E9" s="56"/>
      <c r="F9" s="56"/>
      <c r="G9" s="56"/>
      <c r="H9" s="56"/>
      <c r="I9" s="56"/>
      <c r="J9" s="56"/>
    </row>
    <row r="10" spans="1:22" s="34" customFormat="1" ht="15.75" thickBot="1">
      <c r="A10" s="662" t="s">
        <v>2537</v>
      </c>
      <c r="B10" s="662"/>
      <c r="C10" s="662"/>
      <c r="D10" s="853"/>
      <c r="E10" s="567">
        <f>'Info and Specs'!B42</f>
        <v>0</v>
      </c>
      <c r="F10" s="568"/>
      <c r="G10" s="568"/>
      <c r="H10" s="568"/>
      <c r="I10" s="568"/>
      <c r="J10" s="569"/>
    </row>
    <row r="11" spans="1:22" s="34" customFormat="1" ht="16.5" thickTop="1" thickBot="1">
      <c r="A11" s="662" t="s">
        <v>2538</v>
      </c>
      <c r="B11" s="662"/>
      <c r="C11" s="662"/>
      <c r="D11" s="853"/>
      <c r="E11" s="567">
        <f>'Info and Specs'!B44</f>
        <v>0</v>
      </c>
      <c r="F11" s="568"/>
      <c r="G11" s="568"/>
      <c r="H11" s="568"/>
      <c r="I11" s="568"/>
      <c r="J11" s="568"/>
    </row>
    <row r="12" spans="1:22" s="34" customFormat="1" ht="16.5" thickTop="1" thickBot="1">
      <c r="A12" s="662" t="s">
        <v>2539</v>
      </c>
      <c r="B12" s="662"/>
      <c r="C12" s="662"/>
      <c r="D12" s="853"/>
      <c r="E12" s="567">
        <f>'Info and Specs'!B45</f>
        <v>0</v>
      </c>
      <c r="F12" s="568"/>
      <c r="G12" s="568"/>
      <c r="H12" s="568"/>
      <c r="I12" s="568"/>
      <c r="J12" s="568"/>
    </row>
    <row r="13" spans="1:22" s="34" customFormat="1" ht="16.5" thickTop="1" thickBot="1">
      <c r="A13" s="662" t="s">
        <v>2536</v>
      </c>
      <c r="B13" s="662"/>
      <c r="C13" s="662"/>
      <c r="D13" s="853"/>
      <c r="E13" s="567">
        <f>'Info and Specs'!B46</f>
        <v>0</v>
      </c>
      <c r="F13" s="568"/>
      <c r="G13" s="568"/>
      <c r="H13" s="568"/>
      <c r="I13" s="568"/>
      <c r="J13" s="568"/>
    </row>
    <row r="14" spans="1:22" s="34" customFormat="1" ht="15.75" thickTop="1">
      <c r="A14" s="701" t="s">
        <v>2471</v>
      </c>
      <c r="B14" s="701"/>
      <c r="C14" s="701"/>
      <c r="D14" s="854"/>
      <c r="E14" s="564">
        <f>'Info and Specs'!B47</f>
        <v>0</v>
      </c>
      <c r="F14" s="565"/>
      <c r="G14" s="565"/>
      <c r="H14" s="565"/>
      <c r="I14" s="565"/>
      <c r="J14" s="565"/>
    </row>
    <row r="15" spans="1:22" s="34" customFormat="1" ht="15.75" thickBot="1"/>
    <row r="16" spans="1:22" s="34" customFormat="1" ht="19.5" thickTop="1">
      <c r="A16" s="520" t="s">
        <v>2425</v>
      </c>
      <c r="B16" s="520"/>
      <c r="C16" s="520"/>
      <c r="D16" s="520"/>
      <c r="E16" s="520"/>
      <c r="F16" s="520"/>
      <c r="G16" s="520"/>
      <c r="H16" s="520"/>
      <c r="I16" s="520"/>
      <c r="J16" s="520"/>
      <c r="L16" s="58"/>
      <c r="P16" s="42"/>
      <c r="R16" s="43"/>
      <c r="S16" s="43"/>
      <c r="T16" s="43"/>
      <c r="U16" s="43"/>
      <c r="V16" s="43"/>
    </row>
    <row r="17" spans="1:22" s="34" customFormat="1" ht="18.75">
      <c r="A17" s="858"/>
      <c r="B17" s="858"/>
      <c r="C17" s="858"/>
      <c r="D17" s="858"/>
      <c r="E17" s="858"/>
      <c r="F17" s="858"/>
      <c r="G17" s="858"/>
      <c r="H17" s="858"/>
      <c r="I17" s="858"/>
      <c r="J17" s="858"/>
      <c r="L17" s="58"/>
      <c r="P17" s="42"/>
      <c r="R17" s="43"/>
      <c r="S17" s="43"/>
      <c r="T17" s="43"/>
      <c r="U17" s="43"/>
      <c r="V17" s="43"/>
    </row>
    <row r="18" spans="1:22" s="34" customFormat="1" ht="15.75">
      <c r="A18" s="859"/>
      <c r="B18" s="860"/>
      <c r="C18" s="860"/>
      <c r="D18" s="860"/>
      <c r="E18" s="860"/>
      <c r="F18" s="860"/>
      <c r="G18" s="860"/>
      <c r="H18" s="860"/>
      <c r="I18" s="860"/>
      <c r="J18" s="860"/>
      <c r="L18" s="58"/>
    </row>
    <row r="19" spans="1:22" s="34" customFormat="1" ht="15.75">
      <c r="A19" s="573"/>
      <c r="B19" s="574"/>
      <c r="C19" s="574"/>
      <c r="D19" s="574"/>
      <c r="E19" s="574"/>
      <c r="F19" s="574"/>
      <c r="G19" s="574"/>
      <c r="H19" s="574"/>
      <c r="I19" s="574"/>
      <c r="J19" s="574"/>
    </row>
    <row r="20" spans="1:22" s="34" customFormat="1" ht="15.6" customHeight="1">
      <c r="A20" s="861" t="s">
        <v>348</v>
      </c>
      <c r="B20" s="862"/>
      <c r="C20" s="862"/>
      <c r="D20" s="862"/>
      <c r="E20" s="862"/>
      <c r="F20" s="862"/>
      <c r="G20" s="862"/>
      <c r="H20" s="862"/>
      <c r="I20" s="862"/>
      <c r="J20" s="862"/>
    </row>
    <row r="21" spans="1:22" s="34" customFormat="1">
      <c r="A21" s="570" t="s">
        <v>2424</v>
      </c>
      <c r="B21" s="571"/>
      <c r="C21" s="571"/>
      <c r="D21" s="571"/>
      <c r="E21" s="571"/>
      <c r="F21" s="571"/>
      <c r="G21" s="571"/>
      <c r="H21" s="571"/>
      <c r="I21" s="571"/>
      <c r="J21" s="571"/>
    </row>
    <row r="22" spans="1:22" s="34" customFormat="1" ht="18">
      <c r="A22" s="570" t="s">
        <v>351</v>
      </c>
      <c r="B22" s="571"/>
      <c r="C22" s="571"/>
      <c r="D22" s="571"/>
      <c r="E22" s="571"/>
      <c r="F22" s="571"/>
      <c r="G22" s="571"/>
      <c r="H22" s="571"/>
      <c r="I22" s="571"/>
      <c r="J22" s="571"/>
    </row>
    <row r="23" spans="1:22" s="34" customFormat="1">
      <c r="A23" s="570" t="s">
        <v>352</v>
      </c>
      <c r="B23" s="571"/>
      <c r="C23" s="571"/>
      <c r="D23" s="571"/>
      <c r="E23" s="571"/>
      <c r="F23" s="571"/>
      <c r="G23" s="571"/>
      <c r="H23" s="571"/>
      <c r="I23" s="571"/>
      <c r="J23" s="571"/>
    </row>
    <row r="24" spans="1:22" s="34" customFormat="1">
      <c r="A24" s="570" t="s">
        <v>353</v>
      </c>
      <c r="B24" s="571"/>
      <c r="C24" s="571"/>
      <c r="D24" s="571"/>
      <c r="E24" s="571"/>
      <c r="F24" s="571"/>
      <c r="G24" s="571"/>
      <c r="H24" s="571"/>
      <c r="I24" s="571"/>
      <c r="J24" s="571"/>
    </row>
    <row r="25" spans="1:22" s="34" customFormat="1">
      <c r="A25" s="570" t="s">
        <v>2429</v>
      </c>
      <c r="B25" s="571"/>
      <c r="C25" s="571"/>
      <c r="D25" s="571"/>
      <c r="E25" s="571"/>
      <c r="F25" s="571"/>
      <c r="G25" s="571"/>
      <c r="H25" s="571"/>
      <c r="I25" s="571"/>
      <c r="J25" s="571"/>
    </row>
    <row r="26" spans="1:22" s="34" customFormat="1" ht="18">
      <c r="A26" s="570" t="s">
        <v>354</v>
      </c>
      <c r="B26" s="571"/>
      <c r="C26" s="571"/>
      <c r="D26" s="571"/>
      <c r="E26" s="571"/>
      <c r="F26" s="571"/>
      <c r="G26" s="571"/>
      <c r="H26" s="571"/>
      <c r="I26" s="571"/>
      <c r="J26" s="571"/>
    </row>
  </sheetData>
  <mergeCells count="27">
    <mergeCell ref="A25:J25"/>
    <mergeCell ref="A26:J26"/>
    <mergeCell ref="A16:J16"/>
    <mergeCell ref="A6:J6"/>
    <mergeCell ref="E14:J14"/>
    <mergeCell ref="E13:J13"/>
    <mergeCell ref="E12:J12"/>
    <mergeCell ref="E11:J11"/>
    <mergeCell ref="E10:J10"/>
    <mergeCell ref="E8:J8"/>
    <mergeCell ref="A17:J17"/>
    <mergeCell ref="A18:J18"/>
    <mergeCell ref="A19:J19"/>
    <mergeCell ref="A20:J20"/>
    <mergeCell ref="A21:J21"/>
    <mergeCell ref="A22:J22"/>
    <mergeCell ref="A24:J24"/>
    <mergeCell ref="A13:D13"/>
    <mergeCell ref="A14:D14"/>
    <mergeCell ref="A10:D10"/>
    <mergeCell ref="A11:D11"/>
    <mergeCell ref="A12:D12"/>
    <mergeCell ref="A1:J2"/>
    <mergeCell ref="A3:J3"/>
    <mergeCell ref="A4:J5"/>
    <mergeCell ref="A8:D8"/>
    <mergeCell ref="A23:J23"/>
  </mergeCell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90AD0D-6140-4535-AB3E-A0C26FED9046}">
  <sheetPr>
    <tabColor rgb="FF0070C0"/>
  </sheetPr>
  <dimension ref="A1:P39"/>
  <sheetViews>
    <sheetView zoomScaleNormal="100" workbookViewId="0">
      <selection activeCell="G7" sqref="G7:H7"/>
    </sheetView>
  </sheetViews>
  <sheetFormatPr defaultColWidth="8.7109375" defaultRowHeight="15" outlineLevelRow="3"/>
  <cols>
    <col min="1" max="16384" width="8.7109375" style="34"/>
  </cols>
  <sheetData>
    <row r="1" spans="1:16">
      <c r="A1" s="581" t="s">
        <v>50</v>
      </c>
      <c r="B1" s="581"/>
      <c r="C1" s="581"/>
      <c r="D1" s="581"/>
      <c r="E1" s="581"/>
      <c r="F1" s="581"/>
      <c r="G1" s="581"/>
      <c r="H1" s="581"/>
      <c r="I1" s="581"/>
      <c r="J1" s="581"/>
    </row>
    <row r="2" spans="1:16" ht="15.75" thickBot="1">
      <c r="A2" s="581"/>
      <c r="B2" s="581"/>
      <c r="C2" s="581"/>
      <c r="D2" s="581"/>
      <c r="E2" s="581"/>
      <c r="F2" s="581"/>
      <c r="G2" s="581"/>
      <c r="H2" s="581"/>
      <c r="I2" s="581"/>
      <c r="J2" s="581"/>
    </row>
    <row r="3" spans="1:16" ht="19.5" thickBot="1">
      <c r="A3" s="802" t="s">
        <v>2438</v>
      </c>
      <c r="B3" s="802"/>
      <c r="C3" s="802"/>
      <c r="D3" s="802"/>
      <c r="E3" s="802"/>
      <c r="F3" s="802"/>
      <c r="G3" s="802"/>
      <c r="H3" s="802"/>
      <c r="I3" s="802"/>
      <c r="J3" s="802"/>
    </row>
    <row r="4" spans="1:16" ht="24.6" customHeight="1" outlineLevel="1" thickTop="1">
      <c r="A4" s="863" t="s">
        <v>2394</v>
      </c>
      <c r="B4" s="863"/>
      <c r="C4" s="863"/>
      <c r="D4" s="863"/>
      <c r="E4" s="863"/>
      <c r="F4" s="863"/>
      <c r="G4" s="863"/>
      <c r="H4" s="863"/>
      <c r="I4" s="863"/>
      <c r="J4" s="863"/>
    </row>
    <row r="5" spans="1:16" ht="24.6" customHeight="1" outlineLevel="1" thickBot="1">
      <c r="A5" s="864"/>
      <c r="B5" s="864"/>
      <c r="C5" s="864"/>
      <c r="D5" s="864"/>
      <c r="E5" s="864"/>
      <c r="F5" s="864"/>
      <c r="G5" s="864"/>
      <c r="H5" s="864"/>
      <c r="I5" s="864"/>
      <c r="J5" s="864"/>
      <c r="P5" s="16"/>
    </row>
    <row r="6" spans="1:16" ht="15.75" outlineLevel="1" thickBot="1">
      <c r="P6" s="16"/>
    </row>
    <row r="7" spans="1:16" ht="45" customHeight="1" outlineLevel="1">
      <c r="A7" s="264"/>
      <c r="B7" s="58"/>
      <c r="C7" s="58"/>
      <c r="D7" s="58"/>
      <c r="E7" s="865" t="s">
        <v>222</v>
      </c>
      <c r="F7" s="866"/>
      <c r="G7" s="869" t="s">
        <v>223</v>
      </c>
      <c r="H7" s="870"/>
      <c r="I7" s="869" t="s">
        <v>224</v>
      </c>
      <c r="J7" s="870"/>
      <c r="P7" s="16"/>
    </row>
    <row r="8" spans="1:16" ht="15.75" outlineLevel="1" thickBot="1">
      <c r="A8" s="662" t="s">
        <v>2486</v>
      </c>
      <c r="B8" s="662"/>
      <c r="C8" s="662"/>
      <c r="D8" s="662"/>
      <c r="E8" s="867"/>
      <c r="F8" s="868"/>
      <c r="G8" s="839"/>
      <c r="H8" s="840"/>
      <c r="I8" s="839"/>
      <c r="J8" s="840"/>
      <c r="P8" s="16"/>
    </row>
    <row r="9" spans="1:16" ht="16.5" outlineLevel="1" thickTop="1" thickBot="1">
      <c r="A9" s="662" t="s">
        <v>2486</v>
      </c>
      <c r="B9" s="662"/>
      <c r="C9" s="662"/>
      <c r="D9" s="662"/>
      <c r="E9" s="867"/>
      <c r="F9" s="868"/>
      <c r="G9" s="839"/>
      <c r="H9" s="840"/>
      <c r="I9" s="839"/>
      <c r="J9" s="840"/>
      <c r="P9" s="16"/>
    </row>
    <row r="10" spans="1:16" ht="16.5" outlineLevel="1" thickTop="1" thickBot="1">
      <c r="A10" s="662" t="s">
        <v>2486</v>
      </c>
      <c r="B10" s="662"/>
      <c r="C10" s="662"/>
      <c r="D10" s="662"/>
      <c r="E10" s="867"/>
      <c r="F10" s="868"/>
      <c r="G10" s="839"/>
      <c r="H10" s="840"/>
      <c r="I10" s="839"/>
      <c r="J10" s="840"/>
    </row>
    <row r="11" spans="1:16" ht="16.5" outlineLevel="1" thickTop="1" thickBot="1">
      <c r="A11" s="662" t="s">
        <v>2486</v>
      </c>
      <c r="B11" s="662"/>
      <c r="C11" s="662"/>
      <c r="D11" s="662"/>
      <c r="E11" s="867"/>
      <c r="F11" s="868"/>
      <c r="G11" s="839"/>
      <c r="H11" s="840"/>
      <c r="I11" s="839"/>
      <c r="J11" s="840"/>
    </row>
    <row r="12" spans="1:16" ht="16.5" outlineLevel="1" thickTop="1" thickBot="1">
      <c r="A12" s="662" t="s">
        <v>2486</v>
      </c>
      <c r="B12" s="662"/>
      <c r="C12" s="662"/>
      <c r="D12" s="662"/>
      <c r="E12" s="867"/>
      <c r="F12" s="868"/>
      <c r="G12" s="839"/>
      <c r="H12" s="840"/>
      <c r="I12" s="839"/>
      <c r="J12" s="840"/>
    </row>
    <row r="13" spans="1:16" ht="16.5" outlineLevel="1" thickTop="1" thickBot="1">
      <c r="A13" s="662" t="s">
        <v>2486</v>
      </c>
      <c r="B13" s="662"/>
      <c r="C13" s="662"/>
      <c r="D13" s="662"/>
      <c r="E13" s="867"/>
      <c r="F13" s="868"/>
      <c r="G13" s="839"/>
      <c r="H13" s="840"/>
      <c r="I13" s="839"/>
      <c r="J13" s="840"/>
    </row>
    <row r="14" spans="1:16" ht="15.75" outlineLevel="1" thickTop="1">
      <c r="A14" s="701" t="s">
        <v>2486</v>
      </c>
      <c r="B14" s="701"/>
      <c r="C14" s="701"/>
      <c r="D14" s="703"/>
      <c r="E14" s="886"/>
      <c r="F14" s="887"/>
      <c r="G14" s="841"/>
      <c r="H14" s="842"/>
      <c r="I14" s="841"/>
      <c r="J14" s="842"/>
    </row>
    <row r="15" spans="1:16" ht="15.75" outlineLevel="1" thickBot="1">
      <c r="P15" s="16"/>
    </row>
    <row r="16" spans="1:16" ht="45" customHeight="1" outlineLevel="1">
      <c r="A16" s="264"/>
      <c r="E16" s="865" t="s">
        <v>222</v>
      </c>
      <c r="F16" s="866"/>
      <c r="G16" s="869" t="s">
        <v>2529</v>
      </c>
      <c r="H16" s="870"/>
      <c r="I16" s="869" t="s">
        <v>224</v>
      </c>
      <c r="J16" s="870"/>
      <c r="P16" s="16"/>
    </row>
    <row r="17" spans="1:16" outlineLevel="1">
      <c r="A17" s="852" t="s">
        <v>2527</v>
      </c>
      <c r="B17" s="852"/>
      <c r="C17" s="852"/>
      <c r="D17" s="852"/>
      <c r="E17" s="871"/>
      <c r="F17" s="872"/>
      <c r="G17" s="873"/>
      <c r="H17" s="874"/>
      <c r="I17" s="873"/>
      <c r="J17" s="874"/>
      <c r="P17" s="16"/>
    </row>
    <row r="18" spans="1:16" ht="15.75" outlineLevel="1" thickBot="1"/>
    <row r="19" spans="1:16" ht="19.5" thickBot="1">
      <c r="A19" s="802" t="s">
        <v>225</v>
      </c>
      <c r="B19" s="802"/>
      <c r="C19" s="802"/>
      <c r="D19" s="802"/>
      <c r="E19" s="802"/>
      <c r="F19" s="802"/>
      <c r="G19" s="802"/>
      <c r="H19" s="802"/>
      <c r="I19" s="802"/>
      <c r="J19" s="802"/>
    </row>
    <row r="20" spans="1:16" ht="90" customHeight="1" outlineLevel="1" thickTop="1">
      <c r="A20" s="863" t="s">
        <v>2528</v>
      </c>
      <c r="B20" s="863"/>
      <c r="C20" s="863"/>
      <c r="D20" s="863"/>
      <c r="E20" s="863"/>
      <c r="F20" s="863"/>
      <c r="G20" s="863"/>
      <c r="H20" s="863"/>
      <c r="I20" s="863"/>
      <c r="J20" s="863"/>
    </row>
    <row r="21" spans="1:16" ht="90" customHeight="1" outlineLevel="1" thickBot="1">
      <c r="A21" s="864"/>
      <c r="B21" s="864"/>
      <c r="C21" s="864"/>
      <c r="D21" s="864"/>
      <c r="E21" s="864"/>
      <c r="F21" s="864"/>
      <c r="G21" s="864"/>
      <c r="H21" s="864"/>
      <c r="I21" s="864"/>
      <c r="J21" s="864"/>
    </row>
    <row r="22" spans="1:16" ht="15.75" outlineLevel="1" thickBot="1">
      <c r="A22" s="37"/>
      <c r="B22" s="37"/>
      <c r="C22" s="37"/>
      <c r="D22" s="37"/>
      <c r="E22" s="37"/>
      <c r="F22" s="37"/>
    </row>
    <row r="23" spans="1:16" ht="15.75" outlineLevel="1" thickBot="1">
      <c r="A23" s="684" t="s">
        <v>2281</v>
      </c>
      <c r="B23" s="684"/>
      <c r="C23" s="684"/>
      <c r="D23" s="684"/>
      <c r="E23" s="684"/>
      <c r="F23" s="684"/>
      <c r="G23" s="884"/>
      <c r="H23" s="881" t="s">
        <v>1394</v>
      </c>
      <c r="I23" s="882"/>
      <c r="J23" s="883"/>
    </row>
    <row r="24" spans="1:16" ht="19.5" outlineLevel="1" thickBot="1">
      <c r="A24" s="411"/>
      <c r="B24" s="411"/>
    </row>
    <row r="25" spans="1:16" ht="19.5" outlineLevel="1" thickBot="1">
      <c r="A25" s="676" t="s">
        <v>2282</v>
      </c>
      <c r="B25" s="677"/>
      <c r="C25" s="677"/>
      <c r="D25" s="677"/>
      <c r="E25" s="677"/>
      <c r="F25" s="677"/>
      <c r="G25" s="677"/>
      <c r="H25" s="677"/>
      <c r="I25" s="677"/>
      <c r="J25" s="677"/>
    </row>
    <row r="26" spans="1:16" ht="15.75" outlineLevel="3" thickBot="1"/>
    <row r="27" spans="1:16" ht="15" customHeight="1" outlineLevel="3" thickBot="1">
      <c r="A27" s="37"/>
      <c r="C27" s="879" t="s">
        <v>2283</v>
      </c>
      <c r="D27" s="880"/>
      <c r="E27" s="880"/>
      <c r="F27" s="880"/>
      <c r="G27" s="880"/>
      <c r="H27" s="880"/>
      <c r="I27" s="880"/>
      <c r="J27" s="880"/>
    </row>
    <row r="28" spans="1:16" ht="63.75" outlineLevel="3">
      <c r="A28" s="37"/>
      <c r="C28" s="405" t="s">
        <v>226</v>
      </c>
      <c r="D28" s="412" t="s">
        <v>227</v>
      </c>
      <c r="E28" s="413" t="s">
        <v>99</v>
      </c>
      <c r="F28" s="414" t="s">
        <v>100</v>
      </c>
      <c r="G28" s="415" t="s">
        <v>99</v>
      </c>
      <c r="H28" s="412" t="s">
        <v>228</v>
      </c>
      <c r="I28" s="413" t="s">
        <v>99</v>
      </c>
      <c r="J28" s="416" t="s">
        <v>229</v>
      </c>
    </row>
    <row r="29" spans="1:16" ht="57" customHeight="1" outlineLevel="3">
      <c r="A29" s="877" t="s">
        <v>2284</v>
      </c>
      <c r="B29" s="878"/>
      <c r="C29" s="417">
        <f>'Info and Specs'!B36</f>
        <v>0</v>
      </c>
      <c r="D29" s="418"/>
      <c r="E29" s="419"/>
      <c r="F29" s="420"/>
      <c r="G29" s="421"/>
      <c r="H29" s="418"/>
      <c r="I29" s="419"/>
      <c r="J29" s="422">
        <f>IF($H$23=Master_Menu!AF4,natl_stat!J26,IF($H$23=Master_Menu!AF5,natl_stat!J16,""))</f>
        <v>16.093399999999999</v>
      </c>
    </row>
    <row r="30" spans="1:16" ht="15.75" outlineLevel="1" thickBot="1"/>
    <row r="31" spans="1:16" ht="15.75" outlineLevel="2">
      <c r="A31" s="875" t="s">
        <v>2285</v>
      </c>
      <c r="B31" s="876"/>
      <c r="C31" s="876"/>
      <c r="D31" s="876"/>
      <c r="E31" s="876"/>
      <c r="F31" s="876"/>
      <c r="G31" s="876"/>
      <c r="H31" s="876"/>
      <c r="I31" s="876"/>
      <c r="J31" s="876"/>
    </row>
    <row r="32" spans="1:16" ht="15.75" outlineLevel="3" thickBot="1"/>
    <row r="33" spans="1:10" s="41" customFormat="1" ht="81" customHeight="1" outlineLevel="3" thickBot="1">
      <c r="A33" s="430"/>
      <c r="B33" s="432" t="str">
        <f>natl_stat!K6</f>
        <v>Landfill regional stat</v>
      </c>
      <c r="C33" s="433" t="str">
        <f>natl_stat!L6</f>
        <v>Sanitary</v>
      </c>
      <c r="D33" s="433" t="str">
        <f>natl_stat!M6</f>
        <v>Controlled</v>
      </c>
      <c r="E33" s="433" t="str">
        <f>natl_stat!N6</f>
        <v>Unspecified</v>
      </c>
      <c r="F33" s="433" t="str">
        <f>natl_stat!O6</f>
        <v>Open Dump</v>
      </c>
      <c r="G33" s="433" t="str">
        <f>natl_stat!P6</f>
        <v>Incineration</v>
      </c>
      <c r="H33" s="433" t="str">
        <f>natl_stat!Q6</f>
        <v>Recycling</v>
      </c>
      <c r="I33" s="433" t="str">
        <f>natl_stat!R6</f>
        <v>WTE Rate</v>
      </c>
      <c r="J33" s="431" t="str">
        <f>natl_stat!S6</f>
        <v>Incineration, Energy Recovery</v>
      </c>
    </row>
    <row r="34" spans="1:10" s="41" customFormat="1" ht="39.6" customHeight="1" outlineLevel="3">
      <c r="A34" s="423" t="s">
        <v>2286</v>
      </c>
      <c r="B34" s="424">
        <f>IF($H$23=Master_Menu!$AF$4,natl_stat!K26,IF($H$23=Master_Menu!$AF$5,natl_stat!K16,""))</f>
        <v>0.54518072289156627</v>
      </c>
      <c r="C34" s="424">
        <f>IF($H$23=Master_Menu!$AF$4,natl_stat!L26,IF($H$23=Master_Menu!$AF$5,natl_stat!L16,""))</f>
        <v>0.54518072289156627</v>
      </c>
      <c r="D34" s="424">
        <f>IF($H$23=Master_Menu!$AF$4,natl_stat!M26,IF($H$23=Master_Menu!$AF$5,natl_stat!M16,""))</f>
        <v>0</v>
      </c>
      <c r="E34" s="424">
        <f>IF($H$23=Master_Menu!$AF$4,natl_stat!N26,IF($H$23=Master_Menu!$AF$5,natl_stat!N16,""))</f>
        <v>0</v>
      </c>
      <c r="F34" s="424">
        <f>IF($H$23=Master_Menu!$AF$4,natl_stat!O26,IF($H$23=Master_Menu!$AF$5,natl_stat!O16,""))</f>
        <v>0</v>
      </c>
      <c r="G34" s="424">
        <f>IF($H$23=Master_Menu!$AF$4,natl_stat!P26,IF($H$23=Master_Menu!$AF$5,natl_stat!P16,""))</f>
        <v>0.12048192771084337</v>
      </c>
      <c r="H34" s="424">
        <f>IF($H$23=Master_Menu!$AF$4,natl_stat!Q26,IF($H$23=Master_Menu!$AF$5,natl_stat!Q16,""))</f>
        <v>0.33433734939759036</v>
      </c>
      <c r="I34" s="424">
        <f>IF($H$23=Master_Menu!$AF$4,natl_stat!R26,IF($H$23=Master_Menu!$AF$5,natl_stat!R16,""))</f>
        <v>1</v>
      </c>
      <c r="J34" s="424">
        <f>IF($H$23=Master_Menu!$AF$4,natl_stat!S26,IF($H$23=Master_Menu!$AF$5,natl_stat!S16,""))</f>
        <v>0</v>
      </c>
    </row>
    <row r="35" spans="1:10" s="41" customFormat="1" ht="26.45" customHeight="1" outlineLevel="3">
      <c r="A35" s="425" t="s">
        <v>2287</v>
      </c>
      <c r="B35" s="426" t="str">
        <f>IF(H23="","",IF(H23=Master_Menu!AF4,"dry","wet"))</f>
        <v>wet</v>
      </c>
      <c r="C35" s="37"/>
      <c r="D35" s="427"/>
      <c r="E35" s="37"/>
      <c r="F35" s="37"/>
      <c r="G35" s="37"/>
      <c r="H35" s="37"/>
      <c r="I35" s="37"/>
      <c r="J35" s="37"/>
    </row>
    <row r="36" spans="1:10" s="41" customFormat="1" ht="12.95" customHeight="1" outlineLevel="2" thickBot="1">
      <c r="A36" s="428"/>
      <c r="B36" s="37"/>
      <c r="C36" s="37"/>
      <c r="D36" s="429"/>
      <c r="E36" s="427"/>
      <c r="F36" s="37"/>
      <c r="G36" s="37"/>
      <c r="H36" s="429"/>
      <c r="I36" s="429"/>
      <c r="J36" s="37"/>
    </row>
    <row r="37" spans="1:10" s="41" customFormat="1" ht="26.45" customHeight="1" thickBot="1">
      <c r="A37" s="885" t="s">
        <v>2288</v>
      </c>
      <c r="B37" s="885"/>
      <c r="C37" s="885"/>
      <c r="D37" s="885"/>
      <c r="E37" s="885"/>
      <c r="F37" s="885"/>
      <c r="G37" s="885"/>
      <c r="H37" s="885"/>
      <c r="I37" s="885"/>
      <c r="J37" s="885"/>
    </row>
    <row r="38" spans="1:10" ht="14.45" customHeight="1" thickTop="1">
      <c r="A38" s="863" t="s">
        <v>2289</v>
      </c>
      <c r="B38" s="863"/>
      <c r="C38" s="863"/>
      <c r="D38" s="863"/>
      <c r="E38" s="863"/>
      <c r="F38" s="863"/>
      <c r="G38" s="863"/>
      <c r="H38" s="863"/>
      <c r="I38" s="863"/>
      <c r="J38" s="863"/>
    </row>
    <row r="39" spans="1:10" ht="34.5" customHeight="1">
      <c r="A39" s="801"/>
      <c r="B39" s="801"/>
      <c r="C39" s="801"/>
      <c r="D39" s="801"/>
      <c r="E39" s="801"/>
      <c r="F39" s="801"/>
      <c r="G39" s="801"/>
      <c r="H39" s="801"/>
      <c r="I39" s="801"/>
      <c r="J39" s="801"/>
    </row>
  </sheetData>
  <mergeCells count="51">
    <mergeCell ref="A37:J37"/>
    <mergeCell ref="A8:D8"/>
    <mergeCell ref="A9:D9"/>
    <mergeCell ref="A10:D10"/>
    <mergeCell ref="A11:D11"/>
    <mergeCell ref="A12:D12"/>
    <mergeCell ref="I11:J11"/>
    <mergeCell ref="G9:H9"/>
    <mergeCell ref="G10:H10"/>
    <mergeCell ref="I17:J17"/>
    <mergeCell ref="G14:H14"/>
    <mergeCell ref="E14:F14"/>
    <mergeCell ref="A38:J39"/>
    <mergeCell ref="A31:J31"/>
    <mergeCell ref="A29:B29"/>
    <mergeCell ref="C27:J27"/>
    <mergeCell ref="G11:H11"/>
    <mergeCell ref="I16:J16"/>
    <mergeCell ref="A17:D17"/>
    <mergeCell ref="E16:F16"/>
    <mergeCell ref="G16:H16"/>
    <mergeCell ref="G12:H12"/>
    <mergeCell ref="G13:H13"/>
    <mergeCell ref="A25:J25"/>
    <mergeCell ref="A19:J19"/>
    <mergeCell ref="H23:J23"/>
    <mergeCell ref="A23:G23"/>
    <mergeCell ref="A14:D14"/>
    <mergeCell ref="I7:J7"/>
    <mergeCell ref="I8:J8"/>
    <mergeCell ref="I9:J9"/>
    <mergeCell ref="I10:J10"/>
    <mergeCell ref="A13:D13"/>
    <mergeCell ref="E12:F12"/>
    <mergeCell ref="E13:F13"/>
    <mergeCell ref="A1:J2"/>
    <mergeCell ref="A3:J3"/>
    <mergeCell ref="A20:J21"/>
    <mergeCell ref="A4:J5"/>
    <mergeCell ref="E7:F7"/>
    <mergeCell ref="E8:F8"/>
    <mergeCell ref="E9:F9"/>
    <mergeCell ref="E10:F10"/>
    <mergeCell ref="E11:F11"/>
    <mergeCell ref="I12:J12"/>
    <mergeCell ref="I13:J13"/>
    <mergeCell ref="I14:J14"/>
    <mergeCell ref="G7:H7"/>
    <mergeCell ref="G8:H8"/>
    <mergeCell ref="E17:F17"/>
    <mergeCell ref="G17:H17"/>
  </mergeCells>
  <dataValidations count="3">
    <dataValidation type="list" allowBlank="1" showInputMessage="1" showErrorMessage="1" sqref="E8:E14 E17" xr:uid="{096C1BE8-31D6-41DF-A43B-ECCE70280DF5}">
      <formula1>Material_Input_Name</formula1>
    </dataValidation>
    <dataValidation type="decimal" allowBlank="1" showInputMessage="1" showErrorMessage="1" errorTitle="Please enter # between 1 and 100" error="Please enter # between 1 and 100 to represent the % incoming transport covered for this material by this transport mode" promptTitle="Percent by this mode" prompt="Percent (%): enter decimal number between 0.01 and 1.00 this mode covers for collection transport for this material; total for all modes must = 1.00" sqref="I29 G29 E29" xr:uid="{32C84EBA-42E3-4661-BD43-AEB154430438}">
      <formula1>0.01</formula1>
      <formula2>1</formula2>
    </dataValidation>
    <dataValidation allowBlank="1" showInputMessage="1" showErrorMessage="1" promptTitle="Disposal Mode" prompt="Percent (%) Disposal Modes are default statistical rates for scenario region" sqref="B33:J33" xr:uid="{AC9D8EA7-BCA3-4BCC-9130-B3A685578BBF}"/>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promptTitle="Disposal Pathway Location" prompt="EU = European Union _x000a_RNA = North America_x000a_" xr:uid="{692F4255-C6E4-4BB2-BB2F-242CBB0CA89E}">
          <x14:formula1>
            <xm:f>Master_Menu!$AF$4:$AF$5</xm:f>
          </x14:formula1>
          <xm:sqref>H23:J23</xm:sqref>
        </x14:dataValidation>
        <x14:dataValidation type="list" allowBlank="1" showInputMessage="1" showErrorMessage="1" errorTitle="Please enter transport mode" error="Please choose the best match from the transport modes available" promptTitle="Transport Mode" prompt="Select transport mode and enter % by this mode in next cell_x000a_" xr:uid="{8C4A188A-46A7-48B7-AA71-40197FECDF20}">
          <x14:formula1>
            <xm:f>transport_defaults!$A$6:$A$14</xm:f>
          </x14:formula1>
          <xm:sqref>D29 F29 H29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3CFDDC-D8E1-4A38-BAB7-3CB4B721B343}">
  <sheetPr>
    <tabColor rgb="FF7030A0"/>
  </sheetPr>
  <dimension ref="A1:Q24"/>
  <sheetViews>
    <sheetView zoomScaleNormal="100" workbookViewId="0">
      <selection activeCell="O11" sqref="O11"/>
    </sheetView>
  </sheetViews>
  <sheetFormatPr defaultColWidth="8.7109375" defaultRowHeight="15"/>
  <cols>
    <col min="1" max="16384" width="8.7109375" style="34"/>
  </cols>
  <sheetData>
    <row r="1" spans="1:17">
      <c r="A1" s="581" t="s">
        <v>53</v>
      </c>
      <c r="B1" s="581"/>
      <c r="C1" s="581"/>
      <c r="D1" s="581"/>
      <c r="E1" s="581"/>
      <c r="F1" s="581"/>
      <c r="G1" s="581"/>
      <c r="H1" s="581"/>
      <c r="I1" s="581"/>
      <c r="J1" s="581"/>
    </row>
    <row r="2" spans="1:17" ht="15.75" thickBot="1">
      <c r="A2" s="581"/>
      <c r="B2" s="581"/>
      <c r="C2" s="581"/>
      <c r="D2" s="581"/>
      <c r="E2" s="581"/>
      <c r="F2" s="581"/>
      <c r="G2" s="581"/>
      <c r="H2" s="581"/>
      <c r="I2" s="581"/>
      <c r="J2" s="581"/>
    </row>
    <row r="3" spans="1:17" ht="40.5" customHeight="1" thickBot="1">
      <c r="A3" s="802" t="s">
        <v>2450</v>
      </c>
      <c r="B3" s="802"/>
      <c r="C3" s="802"/>
      <c r="D3" s="802"/>
      <c r="E3" s="802"/>
      <c r="F3" s="802"/>
      <c r="G3" s="802"/>
      <c r="H3" s="802"/>
      <c r="I3" s="802"/>
      <c r="J3" s="802"/>
    </row>
    <row r="4" spans="1:17" s="436" customFormat="1" ht="54.95" customHeight="1">
      <c r="A4" s="800" t="s">
        <v>2440</v>
      </c>
      <c r="B4" s="800"/>
      <c r="C4" s="800"/>
      <c r="D4" s="800"/>
      <c r="E4" s="800"/>
      <c r="F4" s="800"/>
      <c r="G4" s="800"/>
      <c r="H4" s="800"/>
      <c r="I4" s="800"/>
      <c r="J4" s="800"/>
      <c r="K4" s="34"/>
      <c r="L4" s="34"/>
      <c r="M4" s="34"/>
      <c r="N4" s="34"/>
      <c r="O4" s="34"/>
      <c r="P4" s="434"/>
      <c r="Q4" s="435"/>
    </row>
    <row r="5" spans="1:17" ht="54.95" customHeight="1" thickBot="1">
      <c r="A5" s="801"/>
      <c r="B5" s="801"/>
      <c r="C5" s="801"/>
      <c r="D5" s="801"/>
      <c r="E5" s="801"/>
      <c r="F5" s="801"/>
      <c r="G5" s="801"/>
      <c r="H5" s="801"/>
      <c r="I5" s="801"/>
      <c r="J5" s="801"/>
      <c r="P5" s="434"/>
      <c r="Q5" s="435"/>
    </row>
    <row r="6" spans="1:17" ht="19.5" thickBot="1">
      <c r="A6" s="676" t="s">
        <v>2395</v>
      </c>
      <c r="B6" s="677"/>
      <c r="C6" s="677"/>
      <c r="D6" s="677"/>
      <c r="E6" s="677"/>
      <c r="F6" s="677"/>
      <c r="G6" s="677"/>
      <c r="H6" s="677"/>
      <c r="I6" s="677"/>
      <c r="J6" s="677"/>
      <c r="P6" s="434"/>
      <c r="Q6" s="435"/>
    </row>
    <row r="7" spans="1:17">
      <c r="A7" s="58"/>
      <c r="B7" s="58"/>
      <c r="C7" s="58"/>
      <c r="D7" s="58"/>
    </row>
    <row r="8" spans="1:17" ht="15" customHeight="1">
      <c r="A8" s="899" t="s">
        <v>2396</v>
      </c>
      <c r="B8" s="900"/>
      <c r="C8" s="901"/>
      <c r="D8" s="917"/>
      <c r="E8" s="918"/>
      <c r="F8" s="918"/>
      <c r="G8" s="918"/>
      <c r="H8" s="918"/>
      <c r="I8" s="918"/>
      <c r="J8" s="919"/>
    </row>
    <row r="9" spans="1:17" ht="15.75" thickBot="1">
      <c r="A9" s="437"/>
      <c r="B9" s="437"/>
      <c r="C9" s="437"/>
    </row>
    <row r="10" spans="1:17" ht="24.6" customHeight="1">
      <c r="A10" s="438"/>
      <c r="D10" s="915" t="s">
        <v>226</v>
      </c>
      <c r="E10" s="916"/>
      <c r="F10" s="915" t="s">
        <v>250</v>
      </c>
      <c r="G10" s="916"/>
      <c r="H10" s="915" t="s">
        <v>2397</v>
      </c>
      <c r="I10" s="920"/>
      <c r="J10" s="916"/>
    </row>
    <row r="11" spans="1:17" ht="18.95" customHeight="1" thickBot="1">
      <c r="A11" s="696" t="s">
        <v>345</v>
      </c>
      <c r="B11" s="697"/>
      <c r="C11" s="697"/>
      <c r="D11" s="911">
        <f>'Info and Specs'!B36</f>
        <v>0</v>
      </c>
      <c r="E11" s="912"/>
      <c r="F11" s="911" t="str">
        <f>IFERROR(D11*H11,"")</f>
        <v/>
      </c>
      <c r="G11" s="912"/>
      <c r="H11" s="921" t="str">
        <f>IF(D$8="","",IF(D$8=Master_Menu!AF4, natl_stat!Q$26, natl_stat!Q$16))</f>
        <v/>
      </c>
      <c r="I11" s="922"/>
      <c r="J11" s="923"/>
    </row>
    <row r="12" spans="1:17" ht="18.95" customHeight="1" thickTop="1" thickBot="1">
      <c r="A12" s="889" t="s">
        <v>251</v>
      </c>
      <c r="B12" s="889"/>
      <c r="C12" s="889"/>
      <c r="D12" s="913">
        <f>D11</f>
        <v>0</v>
      </c>
      <c r="E12" s="914"/>
      <c r="F12" s="913" t="str">
        <f>IFERROR(D12*H12,"")</f>
        <v/>
      </c>
      <c r="G12" s="914"/>
      <c r="H12" s="921" t="str">
        <f>IF(D$8="","",IF(D$8=Master_Menu!AF5, natl_stat!Q$26, natl_stat!Q$16))</f>
        <v/>
      </c>
      <c r="I12" s="922"/>
      <c r="J12" s="923"/>
    </row>
    <row r="13" spans="1:17" ht="18.95" customHeight="1" thickTop="1">
      <c r="A13" s="798" t="s">
        <v>252</v>
      </c>
      <c r="B13" s="798"/>
      <c r="C13" s="798"/>
      <c r="D13" s="890" t="str">
        <f>F12</f>
        <v/>
      </c>
      <c r="E13" s="891"/>
      <c r="F13" s="890" t="str">
        <f>D13</f>
        <v/>
      </c>
      <c r="G13" s="891"/>
      <c r="H13" s="892"/>
      <c r="I13" s="893"/>
      <c r="J13" s="894"/>
    </row>
    <row r="14" spans="1:17" ht="15.75" thickBot="1">
      <c r="A14" s="58"/>
      <c r="B14" s="58"/>
      <c r="C14" s="58"/>
    </row>
    <row r="15" spans="1:17" ht="15" customHeight="1" thickBot="1">
      <c r="A15" s="899" t="s">
        <v>2398</v>
      </c>
      <c r="B15" s="900"/>
      <c r="C15" s="901"/>
      <c r="D15" s="902" t="str">
        <f>IFERROR(D13/D11,"")</f>
        <v/>
      </c>
      <c r="E15" s="903"/>
      <c r="F15" s="903"/>
      <c r="G15" s="903"/>
      <c r="H15" s="903"/>
      <c r="I15" s="903"/>
      <c r="J15" s="904"/>
    </row>
    <row r="16" spans="1:17" ht="15.75" thickBot="1">
      <c r="A16" s="437"/>
      <c r="B16" s="437"/>
      <c r="C16" s="437"/>
      <c r="D16" s="439"/>
    </row>
    <row r="17" spans="1:10" ht="15.75" thickBot="1">
      <c r="C17" s="907" t="s">
        <v>2399</v>
      </c>
      <c r="D17" s="908"/>
      <c r="E17" s="908"/>
      <c r="F17" s="908"/>
      <c r="G17" s="908"/>
      <c r="H17" s="908"/>
      <c r="I17" s="908"/>
      <c r="J17" s="908"/>
    </row>
    <row r="18" spans="1:10" ht="42.95" customHeight="1">
      <c r="C18" s="897" t="s">
        <v>2531</v>
      </c>
      <c r="D18" s="898"/>
      <c r="E18" s="440" t="s">
        <v>227</v>
      </c>
      <c r="F18" s="441" t="s">
        <v>2530</v>
      </c>
      <c r="G18" s="440" t="s">
        <v>100</v>
      </c>
      <c r="H18" s="441" t="s">
        <v>2530</v>
      </c>
      <c r="I18" s="440" t="s">
        <v>228</v>
      </c>
      <c r="J18" s="441" t="s">
        <v>2530</v>
      </c>
    </row>
    <row r="19" spans="1:10" ht="31.5" customHeight="1" thickBot="1">
      <c r="A19" s="789" t="s">
        <v>2439</v>
      </c>
      <c r="B19" s="789"/>
      <c r="C19" s="905"/>
      <c r="D19" s="906"/>
      <c r="E19" s="442"/>
      <c r="F19" s="443"/>
      <c r="G19" s="442"/>
      <c r="H19" s="443"/>
      <c r="I19" s="442"/>
      <c r="J19" s="444"/>
    </row>
    <row r="20" spans="1:10" ht="15" customHeight="1" thickTop="1">
      <c r="A20" s="895" t="s">
        <v>2400</v>
      </c>
      <c r="B20" s="895"/>
      <c r="C20" s="895"/>
      <c r="D20" s="896"/>
      <c r="E20" s="909" t="str">
        <f>IFERROR(($F$11/1000)*$C19*F$19,"")</f>
        <v/>
      </c>
      <c r="F20" s="910"/>
      <c r="G20" s="909" t="str">
        <f>IFERROR(($F$11/1000)*$C19*H$19,"")</f>
        <v/>
      </c>
      <c r="H20" s="910"/>
      <c r="I20" s="909" t="str">
        <f>IFERROR(($F$11/1000)*$C19*J$19,"")</f>
        <v/>
      </c>
      <c r="J20" s="910"/>
    </row>
    <row r="21" spans="1:10">
      <c r="G21" s="445"/>
      <c r="I21" s="445"/>
    </row>
    <row r="22" spans="1:10" ht="18.600000000000001" customHeight="1" thickBot="1">
      <c r="A22" s="888" t="s">
        <v>253</v>
      </c>
      <c r="B22" s="888"/>
      <c r="C22" s="888"/>
      <c r="D22" s="888"/>
      <c r="E22" s="888"/>
      <c r="F22" s="888"/>
      <c r="G22" s="888"/>
      <c r="H22" s="888"/>
      <c r="I22" s="888"/>
      <c r="J22" s="888"/>
    </row>
    <row r="23" spans="1:10" ht="47.45" customHeight="1" thickTop="1">
      <c r="A23" s="863" t="s">
        <v>2393</v>
      </c>
      <c r="B23" s="863"/>
      <c r="C23" s="863"/>
      <c r="D23" s="863"/>
      <c r="E23" s="863"/>
      <c r="F23" s="863"/>
      <c r="G23" s="863"/>
      <c r="H23" s="863"/>
      <c r="I23" s="863"/>
      <c r="J23" s="863"/>
    </row>
    <row r="24" spans="1:10" ht="47.45" customHeight="1">
      <c r="A24" s="801"/>
      <c r="B24" s="801"/>
      <c r="C24" s="801"/>
      <c r="D24" s="801"/>
      <c r="E24" s="801"/>
      <c r="F24" s="801"/>
      <c r="G24" s="801"/>
      <c r="H24" s="801"/>
      <c r="I24" s="801"/>
      <c r="J24" s="801"/>
    </row>
  </sheetData>
  <mergeCells count="33">
    <mergeCell ref="A11:C11"/>
    <mergeCell ref="F10:G10"/>
    <mergeCell ref="F11:G11"/>
    <mergeCell ref="F12:G12"/>
    <mergeCell ref="A4:J5"/>
    <mergeCell ref="A6:J6"/>
    <mergeCell ref="A8:C8"/>
    <mergeCell ref="D8:J8"/>
    <mergeCell ref="D10:E10"/>
    <mergeCell ref="H10:J10"/>
    <mergeCell ref="H11:J11"/>
    <mergeCell ref="H12:J12"/>
    <mergeCell ref="E20:F20"/>
    <mergeCell ref="G20:H20"/>
    <mergeCell ref="I20:J20"/>
    <mergeCell ref="D11:E11"/>
    <mergeCell ref="D12:E12"/>
    <mergeCell ref="A1:J2"/>
    <mergeCell ref="A3:J3"/>
    <mergeCell ref="A22:J22"/>
    <mergeCell ref="A23:J24"/>
    <mergeCell ref="A13:C13"/>
    <mergeCell ref="A12:C12"/>
    <mergeCell ref="D13:E13"/>
    <mergeCell ref="F13:G13"/>
    <mergeCell ref="H13:J13"/>
    <mergeCell ref="A20:D20"/>
    <mergeCell ref="C18:D18"/>
    <mergeCell ref="A15:C15"/>
    <mergeCell ref="D15:J15"/>
    <mergeCell ref="A19:B19"/>
    <mergeCell ref="C19:D19"/>
    <mergeCell ref="C17:J17"/>
  </mergeCells>
  <dataValidations count="3">
    <dataValidation allowBlank="1" showInputMessage="1" showErrorMessage="1" promptTitle="Disposal Mode" prompt="Percent (%) Disposal Modes are default statistical rates for scenario region" sqref="H10" xr:uid="{3F41CEA1-5B56-4389-AC62-26C5B070A880}"/>
    <dataValidation allowBlank="1" showInputMessage="1" showErrorMessage="1" errorTitle="Please enter distance" error="Please enter distance in km" promptTitle="Average collection distance" prompt="Collection distance average for e-waste in this geographic region" sqref="C19" xr:uid="{0244E9FB-6D82-4A6A-828D-971912D98BB9}"/>
    <dataValidation type="decimal" allowBlank="1" showInputMessage="1" showErrorMessage="1" errorTitle="Please enter # between 1 and 100" error="Please enter # between 1 and 100 to represent the % incoming transport covered for this material by this transport mode" promptTitle="Percent by this mode" prompt="Percent (%): enter decimal number between 0.01 and 1.00 this mode covers for collection transport for this material; total for all modes must = 1.00" sqref="H19 J19 F19" xr:uid="{BDC4CE14-A2D8-4733-91E8-70BFDF9E02D0}">
      <formula1>0.01</formula1>
      <formula2>1</formula2>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errorTitle="Please enter transport mode" error="Please choose the best match from the transport modes available" promptTitle="Transport Mode" prompt="Select transport mode and enter % by this mode in next cell_x000a_" xr:uid="{6FED1AC8-5E76-4A37-9438-B84A65FBA0A9}">
          <x14:formula1>
            <xm:f>transport_defaults!$A$6:$A$14</xm:f>
          </x14:formula1>
          <xm:sqref>E19 G19 I19</xm:sqref>
        </x14:dataValidation>
        <x14:dataValidation type="list" allowBlank="1" showInputMessage="1" showErrorMessage="1" xr:uid="{1C16E3EE-223D-43C0-813A-15EADEC98DE7}">
          <x14:formula1>
            <xm:f>Master_Menu!$AF$4:$AF$5</xm:f>
          </x14:formula1>
          <xm:sqref>D8:J8</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F7F723-67E4-4945-901B-A7558B0CFDCA}">
  <sheetPr>
    <tabColor theme="2" tint="-0.249977111117893"/>
  </sheetPr>
  <dimension ref="A1:AY93"/>
  <sheetViews>
    <sheetView zoomScaleNormal="100" workbookViewId="0">
      <selection activeCell="S10" sqref="S10"/>
    </sheetView>
  </sheetViews>
  <sheetFormatPr defaultColWidth="13.42578125" defaultRowHeight="26.45" customHeight="1"/>
  <cols>
    <col min="1" max="1" width="12.42578125" style="8" customWidth="1"/>
    <col min="2" max="16384" width="13.42578125" style="8"/>
  </cols>
  <sheetData>
    <row r="1" spans="1:44" ht="26.45" customHeight="1">
      <c r="A1" s="8">
        <v>1</v>
      </c>
      <c r="B1" s="117"/>
      <c r="C1" s="8">
        <v>2</v>
      </c>
    </row>
    <row r="2" spans="1:44" ht="26.45" customHeight="1">
      <c r="A2" s="12" t="s">
        <v>275</v>
      </c>
      <c r="C2" s="924" t="s">
        <v>93</v>
      </c>
      <c r="D2" s="925"/>
      <c r="F2" s="12" t="s">
        <v>254</v>
      </c>
      <c r="G2" s="9"/>
      <c r="H2" s="12" t="s">
        <v>255</v>
      </c>
      <c r="L2" s="9"/>
      <c r="O2" s="12" t="s">
        <v>2198</v>
      </c>
      <c r="Q2" s="132" t="s">
        <v>2454</v>
      </c>
      <c r="R2" s="133" t="s">
        <v>2108</v>
      </c>
      <c r="S2" s="138" t="s">
        <v>2109</v>
      </c>
      <c r="T2" s="139"/>
      <c r="U2" s="139"/>
      <c r="V2" s="139"/>
      <c r="W2" s="139"/>
      <c r="X2" s="139"/>
      <c r="Y2" s="139"/>
      <c r="Z2" s="139"/>
      <c r="AA2" s="139"/>
      <c r="AB2" s="139"/>
      <c r="AC2" s="131"/>
      <c r="AD2" s="131"/>
      <c r="AE2" s="131"/>
      <c r="AF2" s="131"/>
      <c r="AG2" s="131"/>
      <c r="AH2" s="9"/>
      <c r="AI2" s="9"/>
      <c r="AJ2" s="9"/>
      <c r="AK2" s="9"/>
      <c r="AL2" s="9"/>
      <c r="AM2" s="9"/>
      <c r="AN2" s="9"/>
      <c r="AO2" s="9"/>
      <c r="AP2" s="9"/>
      <c r="AQ2" s="9"/>
      <c r="AR2" s="9"/>
    </row>
    <row r="3" spans="1:44" ht="26.45" customHeight="1">
      <c r="A3" s="13" t="s">
        <v>256</v>
      </c>
      <c r="C3" s="927" t="s">
        <v>257</v>
      </c>
      <c r="D3" s="928"/>
      <c r="F3" s="13" t="s">
        <v>258</v>
      </c>
      <c r="H3" s="13"/>
      <c r="O3" s="128" t="s">
        <v>2199</v>
      </c>
      <c r="Q3" s="134" t="s">
        <v>2110</v>
      </c>
      <c r="R3" s="12" t="s">
        <v>2111</v>
      </c>
      <c r="S3" s="12" t="s">
        <v>2112</v>
      </c>
      <c r="T3" s="12" t="s">
        <v>2113</v>
      </c>
      <c r="U3" s="12" t="s">
        <v>2114</v>
      </c>
      <c r="V3" s="12" t="s">
        <v>2115</v>
      </c>
      <c r="W3" s="12" t="s">
        <v>2116</v>
      </c>
      <c r="X3" s="134" t="s">
        <v>2117</v>
      </c>
      <c r="Y3" s="12" t="s">
        <v>2118</v>
      </c>
      <c r="Z3" s="12" t="s">
        <v>2119</v>
      </c>
      <c r="AA3" s="12" t="s">
        <v>2120</v>
      </c>
      <c r="AB3" s="12" t="s">
        <v>2121</v>
      </c>
      <c r="AC3" s="131"/>
      <c r="AD3" s="12" t="s">
        <v>2122</v>
      </c>
      <c r="AE3" s="12" t="s">
        <v>2123</v>
      </c>
      <c r="AF3" s="12" t="s">
        <v>2124</v>
      </c>
      <c r="AG3" s="135"/>
    </row>
    <row r="4" spans="1:44" ht="26.45" customHeight="1">
      <c r="A4" s="10" t="s">
        <v>259</v>
      </c>
      <c r="C4" s="10" t="s">
        <v>276</v>
      </c>
      <c r="D4" s="10" t="s">
        <v>107</v>
      </c>
      <c r="F4" s="128" t="s">
        <v>102</v>
      </c>
      <c r="H4" s="128" t="s">
        <v>260</v>
      </c>
      <c r="O4" s="128"/>
      <c r="Q4" s="130" t="s">
        <v>88</v>
      </c>
      <c r="R4" s="130" t="s">
        <v>2125</v>
      </c>
      <c r="S4" s="130" t="s">
        <v>2126</v>
      </c>
      <c r="T4" s="130" t="s">
        <v>2127</v>
      </c>
      <c r="U4" s="130" t="s">
        <v>2128</v>
      </c>
      <c r="V4" s="130" t="s">
        <v>2129</v>
      </c>
      <c r="W4" s="130" t="s">
        <v>2130</v>
      </c>
      <c r="X4" s="130" t="s">
        <v>2131</v>
      </c>
      <c r="Y4" s="130" t="s">
        <v>2132</v>
      </c>
      <c r="Z4" s="136" t="s">
        <v>2133</v>
      </c>
      <c r="AA4" s="130" t="s">
        <v>2134</v>
      </c>
      <c r="AB4" s="130" t="s">
        <v>2135</v>
      </c>
      <c r="AC4" s="131"/>
      <c r="AD4" s="130" t="s">
        <v>2131</v>
      </c>
      <c r="AE4" s="130" t="s">
        <v>2136</v>
      </c>
      <c r="AF4" s="130" t="s">
        <v>2137</v>
      </c>
      <c r="AG4" s="131"/>
    </row>
    <row r="5" spans="1:44" ht="26.45" customHeight="1">
      <c r="A5" s="128" t="s">
        <v>276</v>
      </c>
      <c r="C5" s="128" t="s">
        <v>277</v>
      </c>
      <c r="D5" s="128" t="s">
        <v>2048</v>
      </c>
      <c r="F5" s="128" t="s">
        <v>261</v>
      </c>
      <c r="H5" s="128" t="s">
        <v>259</v>
      </c>
      <c r="O5" s="128"/>
      <c r="Q5" s="130" t="s">
        <v>2138</v>
      </c>
      <c r="R5" s="130" t="s">
        <v>2139</v>
      </c>
      <c r="S5" s="130" t="s">
        <v>2140</v>
      </c>
      <c r="T5" s="130" t="s">
        <v>2140</v>
      </c>
      <c r="U5" s="130" t="s">
        <v>2141</v>
      </c>
      <c r="V5" s="130" t="s">
        <v>2142</v>
      </c>
      <c r="W5" s="130" t="s">
        <v>2143</v>
      </c>
      <c r="X5" s="130" t="s">
        <v>2144</v>
      </c>
      <c r="Y5" s="130" t="s">
        <v>2145</v>
      </c>
      <c r="Z5" s="136" t="s">
        <v>2146</v>
      </c>
      <c r="AA5" s="130" t="s">
        <v>2147</v>
      </c>
      <c r="AB5" s="130" t="s">
        <v>2148</v>
      </c>
      <c r="AC5" s="131"/>
      <c r="AD5" s="130" t="s">
        <v>2144</v>
      </c>
      <c r="AE5" s="130" t="s">
        <v>2149</v>
      </c>
      <c r="AF5" s="130" t="s">
        <v>1394</v>
      </c>
      <c r="AG5" s="131"/>
    </row>
    <row r="6" spans="1:44" ht="26.45" customHeight="1">
      <c r="A6" s="128" t="s">
        <v>107</v>
      </c>
      <c r="C6" s="128" t="s">
        <v>278</v>
      </c>
      <c r="D6" s="128" t="s">
        <v>232</v>
      </c>
      <c r="F6" s="128" t="s">
        <v>262</v>
      </c>
      <c r="O6" s="128"/>
      <c r="Q6" s="131"/>
      <c r="R6" s="130" t="s">
        <v>2150</v>
      </c>
      <c r="S6" s="130" t="s">
        <v>2135</v>
      </c>
      <c r="T6" s="130" t="s">
        <v>2135</v>
      </c>
      <c r="U6" s="130" t="s">
        <v>2151</v>
      </c>
      <c r="V6" s="130" t="s">
        <v>2132</v>
      </c>
      <c r="W6" s="130" t="s">
        <v>2152</v>
      </c>
      <c r="X6" s="131"/>
      <c r="Y6" s="130" t="s">
        <v>2153</v>
      </c>
      <c r="Z6" s="131"/>
      <c r="AA6" s="130" t="s">
        <v>2154</v>
      </c>
      <c r="AB6" s="130" t="s">
        <v>2155</v>
      </c>
      <c r="AC6" s="131"/>
      <c r="AD6" s="130"/>
      <c r="AE6" s="130" t="s">
        <v>2156</v>
      </c>
      <c r="AF6" s="130"/>
      <c r="AG6" s="131"/>
    </row>
    <row r="7" spans="1:44" ht="26.45" customHeight="1">
      <c r="C7" s="128" t="s">
        <v>279</v>
      </c>
      <c r="D7" s="128" t="s">
        <v>2049</v>
      </c>
      <c r="F7" s="128" t="s">
        <v>263</v>
      </c>
      <c r="O7" s="128"/>
      <c r="Q7" s="134" t="s">
        <v>2157</v>
      </c>
      <c r="R7" s="130" t="s">
        <v>2158</v>
      </c>
      <c r="S7" s="130" t="s">
        <v>2159</v>
      </c>
      <c r="T7" s="130" t="s">
        <v>2159</v>
      </c>
      <c r="U7" s="130" t="s">
        <v>2160</v>
      </c>
      <c r="V7" s="130" t="s">
        <v>2145</v>
      </c>
      <c r="W7" s="137" t="s">
        <v>2161</v>
      </c>
      <c r="X7" s="131"/>
      <c r="Y7" s="130" t="s">
        <v>2162</v>
      </c>
      <c r="Z7" s="131"/>
      <c r="AA7" s="131"/>
      <c r="AB7" s="130" t="s">
        <v>2163</v>
      </c>
      <c r="AC7" s="131"/>
      <c r="AD7" s="131"/>
      <c r="AE7" s="131"/>
      <c r="AF7" s="131"/>
      <c r="AG7" s="131"/>
    </row>
    <row r="8" spans="1:44" ht="26.45" customHeight="1">
      <c r="C8" s="128" t="s">
        <v>280</v>
      </c>
      <c r="D8" s="128" t="s">
        <v>114</v>
      </c>
      <c r="F8" s="128" t="s">
        <v>264</v>
      </c>
      <c r="O8" s="128"/>
      <c r="Q8" s="130" t="s">
        <v>86</v>
      </c>
      <c r="R8" s="130" t="s">
        <v>2164</v>
      </c>
      <c r="S8" s="130" t="s">
        <v>2165</v>
      </c>
      <c r="T8" s="130" t="s">
        <v>2166</v>
      </c>
      <c r="U8" s="130" t="s">
        <v>2167</v>
      </c>
      <c r="V8" s="130" t="s">
        <v>2168</v>
      </c>
      <c r="W8" s="130" t="s">
        <v>2169</v>
      </c>
      <c r="X8" s="131"/>
      <c r="Y8" s="130" t="s">
        <v>2170</v>
      </c>
      <c r="Z8" s="131"/>
      <c r="AA8" s="131"/>
      <c r="AB8" s="130" t="s">
        <v>2171</v>
      </c>
      <c r="AC8" s="131"/>
      <c r="AD8" s="131"/>
      <c r="AE8" s="131"/>
      <c r="AF8" s="131"/>
      <c r="AG8" s="131"/>
    </row>
    <row r="9" spans="1:44" ht="26.45" customHeight="1">
      <c r="C9" s="128" t="s">
        <v>281</v>
      </c>
      <c r="D9" s="128" t="s">
        <v>113</v>
      </c>
      <c r="F9" s="128" t="s">
        <v>265</v>
      </c>
      <c r="O9" s="128"/>
      <c r="Q9" s="130" t="s">
        <v>2172</v>
      </c>
      <c r="R9" s="130" t="s">
        <v>2173</v>
      </c>
      <c r="S9" s="130" t="s">
        <v>2171</v>
      </c>
      <c r="T9" s="130" t="s">
        <v>2171</v>
      </c>
      <c r="U9" s="130" t="s">
        <v>2174</v>
      </c>
      <c r="V9" s="130" t="s">
        <v>2175</v>
      </c>
      <c r="W9" s="131"/>
      <c r="X9" s="131"/>
      <c r="Y9" s="130" t="s">
        <v>2175</v>
      </c>
      <c r="Z9" s="131"/>
      <c r="AA9" s="131"/>
      <c r="AB9" s="131"/>
      <c r="AC9" s="131"/>
      <c r="AD9" s="131"/>
      <c r="AE9" s="131"/>
      <c r="AF9" s="131"/>
      <c r="AG9" s="131"/>
    </row>
    <row r="10" spans="1:44" ht="26.45" customHeight="1">
      <c r="C10" s="128" t="s">
        <v>282</v>
      </c>
      <c r="D10" s="128" t="s">
        <v>237</v>
      </c>
      <c r="F10" s="128" t="s">
        <v>266</v>
      </c>
      <c r="O10" s="128"/>
      <c r="Q10" s="131"/>
      <c r="R10" s="130" t="s">
        <v>2176</v>
      </c>
      <c r="S10" s="131"/>
      <c r="T10" s="131"/>
      <c r="U10" s="130" t="s">
        <v>2177</v>
      </c>
      <c r="V10" s="130" t="s">
        <v>2178</v>
      </c>
      <c r="W10" s="131"/>
      <c r="X10" s="131"/>
      <c r="Y10" s="130" t="s">
        <v>2178</v>
      </c>
      <c r="Z10" s="131"/>
      <c r="AA10" s="131"/>
      <c r="AB10" s="131"/>
      <c r="AC10" s="131"/>
      <c r="AD10" s="131"/>
      <c r="AE10" s="131"/>
      <c r="AF10" s="131"/>
      <c r="AG10" s="131"/>
    </row>
    <row r="11" spans="1:44" ht="26.45" customHeight="1">
      <c r="F11" s="128" t="s">
        <v>267</v>
      </c>
      <c r="O11" s="128"/>
      <c r="Q11" s="131"/>
      <c r="R11" s="131"/>
      <c r="S11" s="131"/>
      <c r="T11" s="131"/>
      <c r="U11" s="130" t="s">
        <v>2179</v>
      </c>
      <c r="V11" s="130" t="s">
        <v>2180</v>
      </c>
      <c r="W11" s="131"/>
      <c r="X11" s="131"/>
      <c r="Y11" s="130" t="s">
        <v>2180</v>
      </c>
      <c r="Z11" s="131"/>
      <c r="AA11" s="131"/>
      <c r="AB11" s="131"/>
      <c r="AC11" s="131"/>
      <c r="AD11" s="131"/>
      <c r="AE11" s="131"/>
      <c r="AF11" s="131"/>
      <c r="AG11" s="131"/>
    </row>
    <row r="12" spans="1:44" ht="26.45" customHeight="1">
      <c r="F12" s="128" t="s">
        <v>268</v>
      </c>
      <c r="O12" s="128"/>
      <c r="Q12" s="134" t="s">
        <v>2181</v>
      </c>
      <c r="R12" s="131"/>
      <c r="S12" s="131"/>
      <c r="T12" s="131"/>
      <c r="U12" s="130" t="s">
        <v>2182</v>
      </c>
      <c r="V12" s="130" t="s">
        <v>2183</v>
      </c>
      <c r="W12" s="131"/>
      <c r="X12" s="131"/>
      <c r="Y12" s="130" t="s">
        <v>2183</v>
      </c>
      <c r="Z12" s="131"/>
      <c r="AA12" s="131"/>
      <c r="AB12" s="131"/>
      <c r="AC12" s="131"/>
      <c r="AD12" s="131"/>
      <c r="AE12" s="131"/>
      <c r="AF12" s="131"/>
      <c r="AG12" s="131"/>
    </row>
    <row r="13" spans="1:44" ht="26.45" customHeight="1">
      <c r="Q13" s="130">
        <v>0</v>
      </c>
      <c r="R13" s="131"/>
      <c r="S13" s="131"/>
      <c r="T13" s="131"/>
      <c r="U13" s="130" t="s">
        <v>2184</v>
      </c>
      <c r="V13" s="130" t="s">
        <v>2185</v>
      </c>
      <c r="W13" s="131"/>
      <c r="X13" s="131"/>
      <c r="Y13" s="130" t="s">
        <v>2186</v>
      </c>
      <c r="Z13" s="131"/>
      <c r="AA13" s="131"/>
      <c r="AB13" s="131"/>
      <c r="AC13" s="131"/>
      <c r="AD13" s="131"/>
      <c r="AE13" s="131"/>
      <c r="AF13" s="131"/>
      <c r="AG13" s="131"/>
    </row>
    <row r="14" spans="1:44" ht="26.45" customHeight="1">
      <c r="A14" s="924" t="s">
        <v>94</v>
      </c>
      <c r="B14" s="925"/>
      <c r="C14" s="925"/>
      <c r="D14" s="925"/>
      <c r="E14" s="925"/>
      <c r="F14" s="925"/>
      <c r="G14" s="925"/>
      <c r="H14" s="925"/>
      <c r="I14" s="925"/>
      <c r="J14" s="925"/>
      <c r="K14" s="925"/>
      <c r="L14" s="925"/>
      <c r="Q14" s="130" t="s">
        <v>2187</v>
      </c>
      <c r="R14" s="131"/>
      <c r="S14" s="131"/>
      <c r="T14" s="131"/>
      <c r="U14" s="130" t="s">
        <v>2188</v>
      </c>
      <c r="V14" s="130" t="s">
        <v>2189</v>
      </c>
      <c r="W14" s="131"/>
      <c r="X14" s="131"/>
      <c r="Y14" s="130" t="s">
        <v>2190</v>
      </c>
      <c r="Z14" s="131"/>
      <c r="AA14" s="131"/>
      <c r="AB14" s="131"/>
      <c r="AC14" s="131"/>
      <c r="AD14" s="131"/>
      <c r="AE14" s="131"/>
      <c r="AF14" s="131"/>
      <c r="AG14" s="131"/>
    </row>
    <row r="15" spans="1:44" ht="26.45" customHeight="1">
      <c r="A15" s="927" t="s">
        <v>269</v>
      </c>
      <c r="B15" s="928"/>
      <c r="C15" s="928"/>
      <c r="D15" s="928"/>
      <c r="E15" s="928"/>
      <c r="F15" s="928"/>
      <c r="G15" s="928"/>
      <c r="H15" s="928"/>
      <c r="I15" s="928"/>
      <c r="J15" s="928"/>
      <c r="K15" s="928"/>
      <c r="L15" s="928"/>
      <c r="Q15" s="130" t="s">
        <v>2191</v>
      </c>
      <c r="R15" s="131"/>
      <c r="S15" s="131"/>
      <c r="T15" s="131"/>
      <c r="U15" s="130" t="s">
        <v>2192</v>
      </c>
      <c r="V15" s="130" t="s">
        <v>2186</v>
      </c>
      <c r="W15" s="131"/>
      <c r="X15" s="131"/>
      <c r="Y15" s="131"/>
      <c r="Z15" s="131"/>
      <c r="AA15" s="131"/>
      <c r="AB15" s="131"/>
      <c r="AC15" s="131"/>
      <c r="AD15" s="131"/>
      <c r="AE15" s="131"/>
      <c r="AF15" s="131"/>
      <c r="AG15" s="131"/>
    </row>
    <row r="16" spans="1:44" ht="26.45" customHeight="1">
      <c r="A16" s="10" t="s">
        <v>277</v>
      </c>
      <c r="B16" s="10" t="s">
        <v>278</v>
      </c>
      <c r="C16" s="10" t="s">
        <v>279</v>
      </c>
      <c r="D16" s="10" t="s">
        <v>280</v>
      </c>
      <c r="E16" s="10" t="s">
        <v>281</v>
      </c>
      <c r="F16" s="10" t="s">
        <v>282</v>
      </c>
      <c r="G16" s="129" t="s">
        <v>2048</v>
      </c>
      <c r="H16" s="129" t="s">
        <v>232</v>
      </c>
      <c r="I16" s="129" t="s">
        <v>2049</v>
      </c>
      <c r="J16" s="129" t="s">
        <v>114</v>
      </c>
      <c r="K16" s="129" t="s">
        <v>113</v>
      </c>
      <c r="L16" s="129" t="s">
        <v>237</v>
      </c>
      <c r="Q16" s="130" t="s">
        <v>2193</v>
      </c>
      <c r="R16" s="131"/>
      <c r="S16" s="131"/>
      <c r="T16" s="131"/>
      <c r="U16" s="130" t="s">
        <v>2194</v>
      </c>
      <c r="V16" s="131"/>
      <c r="W16" s="131"/>
      <c r="X16" s="131"/>
      <c r="Y16" s="131"/>
      <c r="Z16" s="131"/>
      <c r="AA16" s="131"/>
      <c r="AB16" s="131"/>
      <c r="AC16" s="131"/>
      <c r="AD16" s="131"/>
      <c r="AE16" s="131"/>
      <c r="AF16" s="131"/>
      <c r="AG16" s="131"/>
    </row>
    <row r="17" spans="1:39" ht="26.45" customHeight="1">
      <c r="A17" s="128" t="s">
        <v>2011</v>
      </c>
      <c r="B17" s="128" t="s">
        <v>2011</v>
      </c>
      <c r="C17" s="128" t="s">
        <v>2021</v>
      </c>
      <c r="D17" s="128" t="s">
        <v>2023</v>
      </c>
      <c r="E17" s="128" t="s">
        <v>2038</v>
      </c>
      <c r="F17" s="128" t="s">
        <v>234</v>
      </c>
      <c r="G17" s="130" t="s">
        <v>2054</v>
      </c>
      <c r="H17" s="130" t="s">
        <v>103</v>
      </c>
      <c r="I17" s="130" t="s">
        <v>110</v>
      </c>
      <c r="J17" s="128" t="s">
        <v>247</v>
      </c>
      <c r="K17" s="130" t="s">
        <v>2059</v>
      </c>
      <c r="L17" s="130" t="s">
        <v>103</v>
      </c>
      <c r="Q17" s="131"/>
      <c r="R17" s="131"/>
      <c r="S17" s="131"/>
      <c r="T17" s="131"/>
      <c r="U17" s="130" t="s">
        <v>2195</v>
      </c>
      <c r="V17" s="131"/>
      <c r="W17" s="131"/>
      <c r="X17" s="131"/>
      <c r="Y17" s="131"/>
      <c r="Z17" s="131"/>
      <c r="AA17" s="131"/>
      <c r="AB17" s="131"/>
      <c r="AC17" s="131"/>
      <c r="AD17" s="131"/>
      <c r="AE17" s="131"/>
      <c r="AF17" s="131"/>
      <c r="AG17" s="131"/>
    </row>
    <row r="18" spans="1:39" ht="26.45" customHeight="1">
      <c r="A18" s="128" t="s">
        <v>283</v>
      </c>
      <c r="B18" s="128" t="s">
        <v>283</v>
      </c>
      <c r="C18" s="128" t="s">
        <v>2022</v>
      </c>
      <c r="D18" s="128" t="s">
        <v>2024</v>
      </c>
      <c r="E18" s="128" t="s">
        <v>2039</v>
      </c>
      <c r="F18" s="128" t="s">
        <v>2018</v>
      </c>
      <c r="G18" s="130" t="s">
        <v>2018</v>
      </c>
      <c r="H18" s="130"/>
      <c r="I18" s="130" t="s">
        <v>246</v>
      </c>
      <c r="J18" s="128" t="s">
        <v>115</v>
      </c>
      <c r="K18" s="128" t="s">
        <v>2060</v>
      </c>
      <c r="L18" s="130"/>
      <c r="Q18" s="131"/>
      <c r="R18" s="131"/>
      <c r="S18" s="131"/>
      <c r="T18" s="131"/>
      <c r="U18" s="130" t="s">
        <v>2196</v>
      </c>
      <c r="V18" s="131"/>
      <c r="W18" s="131"/>
      <c r="X18" s="131"/>
      <c r="Y18" s="131"/>
      <c r="Z18" s="131"/>
      <c r="AA18" s="131"/>
      <c r="AB18" s="131"/>
      <c r="AC18" s="131"/>
      <c r="AD18" s="131"/>
      <c r="AE18" s="131"/>
      <c r="AF18" s="131"/>
      <c r="AG18" s="131"/>
    </row>
    <row r="19" spans="1:39" ht="26.45" customHeight="1">
      <c r="A19" s="128" t="s">
        <v>284</v>
      </c>
      <c r="B19" s="128" t="s">
        <v>284</v>
      </c>
      <c r="C19" s="128" t="s">
        <v>2018</v>
      </c>
      <c r="D19" s="128" t="s">
        <v>2025</v>
      </c>
      <c r="E19" s="128"/>
      <c r="F19" s="128"/>
      <c r="G19" s="130" t="s">
        <v>234</v>
      </c>
      <c r="H19" s="130"/>
      <c r="I19" s="130" t="s">
        <v>230</v>
      </c>
      <c r="J19" s="128" t="s">
        <v>235</v>
      </c>
      <c r="K19" s="130" t="s">
        <v>2061</v>
      </c>
      <c r="L19" s="130"/>
      <c r="Q19" s="131"/>
      <c r="R19" s="131"/>
      <c r="S19" s="131"/>
      <c r="T19" s="131"/>
      <c r="U19" s="130" t="s">
        <v>2197</v>
      </c>
      <c r="V19" s="131"/>
      <c r="W19" s="131"/>
      <c r="X19" s="131"/>
      <c r="Y19" s="131"/>
      <c r="Z19" s="131"/>
      <c r="AA19" s="131"/>
      <c r="AB19" s="131"/>
      <c r="AC19" s="131"/>
      <c r="AD19" s="131"/>
      <c r="AE19" s="131"/>
      <c r="AF19" s="131"/>
      <c r="AG19" s="131"/>
    </row>
    <row r="20" spans="1:39" ht="26.45" customHeight="1">
      <c r="A20" s="128" t="s">
        <v>285</v>
      </c>
      <c r="B20" s="128" t="s">
        <v>285</v>
      </c>
      <c r="C20" s="128"/>
      <c r="D20" s="128"/>
      <c r="E20" s="128"/>
      <c r="F20" s="128"/>
      <c r="G20" s="130" t="s">
        <v>2055</v>
      </c>
      <c r="H20" s="130"/>
      <c r="I20" s="130" t="s">
        <v>111</v>
      </c>
      <c r="J20" s="128" t="s">
        <v>2058</v>
      </c>
      <c r="K20" s="130" t="s">
        <v>2062</v>
      </c>
      <c r="L20" s="130"/>
    </row>
    <row r="21" spans="1:39" ht="26.45" customHeight="1">
      <c r="A21" s="128" t="s">
        <v>2014</v>
      </c>
      <c r="B21" s="128" t="s">
        <v>2014</v>
      </c>
      <c r="C21" s="128"/>
      <c r="D21" s="128"/>
      <c r="E21" s="128"/>
      <c r="F21" s="128"/>
      <c r="G21" s="130" t="s">
        <v>231</v>
      </c>
      <c r="H21" s="130"/>
      <c r="I21" s="130" t="s">
        <v>244</v>
      </c>
      <c r="J21" s="130"/>
      <c r="K21" s="130" t="s">
        <v>2063</v>
      </c>
      <c r="L21" s="130"/>
    </row>
    <row r="22" spans="1:39" ht="26.45" customHeight="1">
      <c r="A22" s="130"/>
      <c r="B22" s="130"/>
      <c r="C22" s="130"/>
      <c r="D22" s="130"/>
      <c r="E22" s="130"/>
      <c r="F22" s="130"/>
      <c r="G22" s="130" t="s">
        <v>2056</v>
      </c>
      <c r="H22" s="130"/>
      <c r="I22" s="130"/>
      <c r="J22" s="130"/>
      <c r="K22" s="130" t="s">
        <v>2064</v>
      </c>
      <c r="L22" s="130"/>
      <c r="AM22" s="11"/>
    </row>
    <row r="23" spans="1:39" ht="26.45" customHeight="1">
      <c r="A23" s="130"/>
      <c r="B23" s="130"/>
      <c r="C23" s="130"/>
      <c r="D23" s="130"/>
      <c r="E23" s="130"/>
      <c r="F23" s="130"/>
      <c r="G23" s="130" t="s">
        <v>2057</v>
      </c>
      <c r="H23" s="130"/>
      <c r="I23" s="130"/>
      <c r="J23" s="130"/>
      <c r="K23" s="130" t="s">
        <v>2065</v>
      </c>
      <c r="L23" s="130"/>
    </row>
    <row r="27" spans="1:39" ht="26.45" customHeight="1">
      <c r="A27" s="930" t="s">
        <v>94</v>
      </c>
      <c r="B27" s="931"/>
      <c r="C27" s="931"/>
      <c r="D27" s="931"/>
      <c r="E27" s="931"/>
      <c r="F27" s="931"/>
      <c r="G27" s="931"/>
      <c r="H27" s="931"/>
      <c r="I27" s="931"/>
      <c r="J27" s="931"/>
      <c r="K27" s="931"/>
      <c r="L27" s="931"/>
      <c r="M27" s="931"/>
      <c r="N27" s="931"/>
      <c r="O27" s="931"/>
      <c r="P27" s="931"/>
      <c r="Q27" s="931"/>
      <c r="R27" s="931"/>
      <c r="S27" s="931"/>
      <c r="T27" s="931"/>
      <c r="U27" s="931"/>
      <c r="V27" s="931"/>
      <c r="W27" s="931"/>
      <c r="X27" s="931"/>
      <c r="Y27" s="931"/>
      <c r="Z27" s="931"/>
      <c r="AA27" s="931"/>
      <c r="AB27" s="931"/>
      <c r="AC27" s="931"/>
      <c r="AD27" s="931"/>
      <c r="AE27" s="931"/>
      <c r="AF27" s="931"/>
      <c r="AG27" s="931"/>
    </row>
    <row r="28" spans="1:39" ht="26.45" customHeight="1">
      <c r="A28" s="932" t="s">
        <v>270</v>
      </c>
      <c r="B28" s="933"/>
      <c r="C28" s="933"/>
      <c r="D28" s="933"/>
      <c r="E28" s="933"/>
      <c r="F28" s="933"/>
      <c r="G28" s="933"/>
      <c r="H28" s="933"/>
      <c r="I28" s="933"/>
      <c r="J28" s="933"/>
      <c r="K28" s="933"/>
      <c r="L28" s="933"/>
      <c r="M28" s="933"/>
      <c r="N28" s="933"/>
      <c r="O28" s="933"/>
      <c r="P28" s="933"/>
      <c r="Q28" s="933"/>
      <c r="R28" s="933"/>
      <c r="S28" s="933"/>
      <c r="T28" s="933"/>
      <c r="U28" s="933"/>
      <c r="V28" s="933"/>
      <c r="W28" s="933"/>
      <c r="X28" s="933"/>
      <c r="Y28" s="933"/>
      <c r="Z28" s="933"/>
      <c r="AA28" s="933"/>
      <c r="AB28" s="933"/>
      <c r="AC28" s="933"/>
      <c r="AD28" s="933"/>
      <c r="AE28" s="933"/>
      <c r="AF28" s="933"/>
      <c r="AG28" s="933"/>
    </row>
    <row r="29" spans="1:39" ht="26.45" customHeight="1">
      <c r="A29" s="10" t="s">
        <v>2011</v>
      </c>
      <c r="B29" s="10" t="s">
        <v>283</v>
      </c>
      <c r="C29" s="10" t="s">
        <v>284</v>
      </c>
      <c r="D29" s="10" t="s">
        <v>285</v>
      </c>
      <c r="E29" s="10" t="s">
        <v>2014</v>
      </c>
      <c r="F29" s="10" t="s">
        <v>2021</v>
      </c>
      <c r="G29" s="10" t="s">
        <v>2022</v>
      </c>
      <c r="H29" s="10" t="s">
        <v>2018</v>
      </c>
      <c r="I29" s="10" t="s">
        <v>2023</v>
      </c>
      <c r="J29" s="10" t="s">
        <v>2024</v>
      </c>
      <c r="K29" s="10" t="s">
        <v>2025</v>
      </c>
      <c r="L29" s="10" t="s">
        <v>2054</v>
      </c>
      <c r="M29" s="10" t="s">
        <v>234</v>
      </c>
      <c r="N29" s="10" t="s">
        <v>2055</v>
      </c>
      <c r="O29" s="10" t="s">
        <v>231</v>
      </c>
      <c r="P29" s="10" t="s">
        <v>2056</v>
      </c>
      <c r="Q29" s="10" t="s">
        <v>2057</v>
      </c>
      <c r="R29" s="10" t="s">
        <v>110</v>
      </c>
      <c r="S29" s="10" t="s">
        <v>246</v>
      </c>
      <c r="T29" s="10" t="s">
        <v>230</v>
      </c>
      <c r="U29" s="10" t="s">
        <v>111</v>
      </c>
      <c r="V29" s="10" t="s">
        <v>244</v>
      </c>
      <c r="W29" s="10" t="s">
        <v>247</v>
      </c>
      <c r="X29" s="10" t="s">
        <v>115</v>
      </c>
      <c r="Y29" s="10" t="s">
        <v>235</v>
      </c>
      <c r="Z29" s="10" t="s">
        <v>2058</v>
      </c>
      <c r="AA29" s="10" t="s">
        <v>2059</v>
      </c>
      <c r="AB29" s="10" t="s">
        <v>2060</v>
      </c>
      <c r="AC29" s="10" t="s">
        <v>2061</v>
      </c>
      <c r="AD29" s="10" t="s">
        <v>2062</v>
      </c>
      <c r="AE29" s="10" t="s">
        <v>2063</v>
      </c>
      <c r="AF29" s="10" t="s">
        <v>2064</v>
      </c>
      <c r="AG29" s="10" t="s">
        <v>2065</v>
      </c>
    </row>
    <row r="30" spans="1:39" ht="33.75">
      <c r="A30" s="128" t="s">
        <v>2019</v>
      </c>
      <c r="B30" s="128" t="s">
        <v>2012</v>
      </c>
      <c r="C30" s="128" t="s">
        <v>2013</v>
      </c>
      <c r="D30" s="128" t="s">
        <v>234</v>
      </c>
      <c r="E30" s="128" t="s">
        <v>2015</v>
      </c>
      <c r="F30" s="128" t="s">
        <v>103</v>
      </c>
      <c r="G30" s="128" t="s">
        <v>103</v>
      </c>
      <c r="H30" s="128" t="s">
        <v>2082</v>
      </c>
      <c r="I30" s="128" t="s">
        <v>2026</v>
      </c>
      <c r="J30" s="128" t="s">
        <v>2031</v>
      </c>
      <c r="K30" s="128" t="s">
        <v>2034</v>
      </c>
      <c r="L30" s="128" t="s">
        <v>2066</v>
      </c>
      <c r="M30" s="128" t="s">
        <v>103</v>
      </c>
      <c r="N30" s="128" t="s">
        <v>2068</v>
      </c>
      <c r="O30" s="128" t="s">
        <v>103</v>
      </c>
      <c r="P30" s="128" t="s">
        <v>248</v>
      </c>
      <c r="Q30" s="128" t="s">
        <v>2068</v>
      </c>
      <c r="R30" s="128" t="s">
        <v>103</v>
      </c>
      <c r="S30" s="128" t="s">
        <v>103</v>
      </c>
      <c r="T30" s="128" t="s">
        <v>103</v>
      </c>
      <c r="U30" s="128" t="s">
        <v>103</v>
      </c>
      <c r="V30" s="128" t="s">
        <v>103</v>
      </c>
      <c r="W30" s="128" t="s">
        <v>103</v>
      </c>
      <c r="X30" s="128" t="s">
        <v>103</v>
      </c>
      <c r="Y30" s="128" t="s">
        <v>103</v>
      </c>
      <c r="Z30" s="128" t="s">
        <v>2069</v>
      </c>
      <c r="AA30" s="128" t="s">
        <v>103</v>
      </c>
      <c r="AB30" s="128" t="s">
        <v>103</v>
      </c>
      <c r="AC30" s="128" t="s">
        <v>103</v>
      </c>
      <c r="AD30" s="128" t="s">
        <v>103</v>
      </c>
      <c r="AE30" s="128" t="s">
        <v>103</v>
      </c>
      <c r="AF30" s="128" t="s">
        <v>103</v>
      </c>
      <c r="AG30" s="128" t="s">
        <v>103</v>
      </c>
    </row>
    <row r="31" spans="1:39" ht="22.5">
      <c r="A31" s="128" t="s">
        <v>2020</v>
      </c>
      <c r="B31" s="128"/>
      <c r="C31" s="128"/>
      <c r="D31" s="128" t="s">
        <v>2018</v>
      </c>
      <c r="E31" s="128" t="s">
        <v>2015</v>
      </c>
      <c r="F31" s="128"/>
      <c r="G31" s="128"/>
      <c r="H31" s="128" t="s">
        <v>2083</v>
      </c>
      <c r="I31" s="128" t="s">
        <v>2027</v>
      </c>
      <c r="J31" s="128" t="s">
        <v>2032</v>
      </c>
      <c r="K31" s="128" t="s">
        <v>2035</v>
      </c>
      <c r="L31" s="128" t="s">
        <v>2070</v>
      </c>
      <c r="M31" s="128"/>
      <c r="N31" s="128" t="s">
        <v>2072</v>
      </c>
      <c r="O31" s="128"/>
      <c r="P31" s="128" t="s">
        <v>2073</v>
      </c>
      <c r="Q31" s="128" t="s">
        <v>2072</v>
      </c>
      <c r="R31" s="128"/>
      <c r="S31" s="128"/>
      <c r="T31" s="128"/>
      <c r="U31" s="128"/>
      <c r="V31" s="128"/>
      <c r="W31" s="128"/>
      <c r="X31" s="128"/>
      <c r="Y31" s="128"/>
      <c r="Z31" s="128" t="s">
        <v>2074</v>
      </c>
      <c r="AA31" s="128"/>
      <c r="AB31" s="128"/>
      <c r="AC31" s="128"/>
      <c r="AD31" s="128"/>
      <c r="AE31" s="128"/>
      <c r="AF31" s="128"/>
      <c r="AG31" s="128"/>
    </row>
    <row r="32" spans="1:39" ht="33.75">
      <c r="A32" s="128" t="s">
        <v>2016</v>
      </c>
      <c r="B32" s="128"/>
      <c r="C32" s="128"/>
      <c r="D32" s="128"/>
      <c r="E32" s="128"/>
      <c r="F32" s="128"/>
      <c r="G32" s="128"/>
      <c r="H32" s="128" t="s">
        <v>2088</v>
      </c>
      <c r="I32" s="128" t="s">
        <v>2028</v>
      </c>
      <c r="J32" s="128" t="s">
        <v>2033</v>
      </c>
      <c r="K32" s="128" t="s">
        <v>2036</v>
      </c>
      <c r="L32" s="128" t="s">
        <v>2075</v>
      </c>
      <c r="M32" s="128"/>
      <c r="N32" s="128" t="s">
        <v>239</v>
      </c>
      <c r="O32" s="128"/>
      <c r="P32" s="128" t="s">
        <v>245</v>
      </c>
      <c r="Q32" s="128" t="s">
        <v>239</v>
      </c>
      <c r="R32" s="128"/>
      <c r="S32" s="128"/>
      <c r="T32" s="128"/>
      <c r="U32" s="128"/>
      <c r="V32" s="128"/>
      <c r="W32" s="128"/>
      <c r="X32" s="128"/>
      <c r="Y32" s="128"/>
      <c r="Z32" s="128"/>
      <c r="AA32" s="128"/>
      <c r="AB32" s="128"/>
      <c r="AC32" s="128"/>
      <c r="AD32" s="128"/>
      <c r="AE32" s="128"/>
      <c r="AF32" s="128"/>
      <c r="AG32" s="128"/>
    </row>
    <row r="33" spans="1:51" ht="33.75">
      <c r="A33" s="128" t="s">
        <v>2017</v>
      </c>
      <c r="B33" s="128"/>
      <c r="C33" s="128"/>
      <c r="D33" s="128"/>
      <c r="E33" s="128"/>
      <c r="F33" s="128"/>
      <c r="G33" s="128"/>
      <c r="H33" s="128"/>
      <c r="I33" s="128"/>
      <c r="J33" s="128" t="s">
        <v>2029</v>
      </c>
      <c r="K33" s="128" t="s">
        <v>2037</v>
      </c>
      <c r="L33" s="128"/>
      <c r="M33" s="128"/>
      <c r="N33" s="128" t="s">
        <v>240</v>
      </c>
      <c r="O33" s="128"/>
      <c r="P33" s="128" t="s">
        <v>236</v>
      </c>
      <c r="Q33" s="128" t="s">
        <v>240</v>
      </c>
      <c r="R33" s="128"/>
      <c r="S33" s="128"/>
      <c r="T33" s="128"/>
      <c r="U33" s="128"/>
      <c r="V33" s="128"/>
      <c r="W33" s="128"/>
      <c r="X33" s="128"/>
      <c r="Y33" s="128"/>
      <c r="Z33" s="128"/>
      <c r="AA33" s="128"/>
      <c r="AB33" s="128"/>
      <c r="AC33" s="128"/>
      <c r="AD33" s="128"/>
      <c r="AE33" s="128"/>
      <c r="AF33" s="128"/>
      <c r="AG33" s="128"/>
    </row>
    <row r="34" spans="1:51" ht="22.5">
      <c r="A34" s="128" t="s">
        <v>2050</v>
      </c>
      <c r="B34" s="128"/>
      <c r="C34" s="128"/>
      <c r="D34" s="128"/>
      <c r="E34" s="128"/>
      <c r="F34" s="128"/>
      <c r="G34" s="128"/>
      <c r="H34" s="128"/>
      <c r="I34" s="128"/>
      <c r="J34" s="128" t="s">
        <v>2030</v>
      </c>
      <c r="K34" s="128"/>
      <c r="L34" s="128"/>
      <c r="M34" s="128"/>
      <c r="N34" s="128" t="s">
        <v>241</v>
      </c>
      <c r="O34" s="128"/>
      <c r="P34" s="128" t="s">
        <v>2076</v>
      </c>
      <c r="Q34" s="128" t="s">
        <v>241</v>
      </c>
      <c r="R34" s="128"/>
      <c r="S34" s="128"/>
      <c r="T34" s="128"/>
      <c r="U34" s="128"/>
      <c r="V34" s="128"/>
      <c r="W34" s="128"/>
      <c r="X34" s="128"/>
      <c r="Y34" s="128"/>
      <c r="Z34" s="128"/>
      <c r="AA34" s="128"/>
      <c r="AB34" s="128"/>
      <c r="AC34" s="128"/>
      <c r="AD34" s="128"/>
      <c r="AE34" s="128"/>
      <c r="AF34" s="128"/>
      <c r="AG34" s="128"/>
    </row>
    <row r="35" spans="1:51" ht="26.45" customHeight="1">
      <c r="A35" s="128" t="s">
        <v>2051</v>
      </c>
      <c r="B35" s="128"/>
      <c r="C35" s="128"/>
      <c r="D35" s="128"/>
      <c r="E35" s="128"/>
      <c r="F35" s="128"/>
      <c r="G35" s="128"/>
      <c r="H35" s="128"/>
      <c r="I35" s="128"/>
      <c r="J35" s="128"/>
      <c r="K35" s="128"/>
      <c r="L35" s="128"/>
      <c r="M35" s="128"/>
      <c r="N35" s="128" t="s">
        <v>242</v>
      </c>
      <c r="O35" s="128"/>
      <c r="P35" s="128" t="s">
        <v>249</v>
      </c>
      <c r="Q35" s="128" t="s">
        <v>242</v>
      </c>
      <c r="R35" s="128"/>
      <c r="S35" s="128"/>
      <c r="T35" s="128"/>
      <c r="U35" s="128"/>
      <c r="V35" s="128"/>
      <c r="W35" s="128"/>
      <c r="X35" s="128"/>
      <c r="Y35" s="128"/>
      <c r="Z35" s="128"/>
      <c r="AA35" s="128"/>
      <c r="AB35" s="128"/>
      <c r="AC35" s="128"/>
      <c r="AD35" s="128"/>
      <c r="AE35" s="128"/>
      <c r="AF35" s="128"/>
      <c r="AG35" s="128"/>
    </row>
    <row r="36" spans="1:51" ht="26.45" customHeight="1">
      <c r="A36" s="128" t="s">
        <v>2052</v>
      </c>
      <c r="B36" s="128"/>
      <c r="C36" s="128"/>
      <c r="D36" s="128"/>
      <c r="E36" s="128"/>
      <c r="F36" s="128"/>
      <c r="G36" s="128"/>
      <c r="H36" s="128"/>
      <c r="I36" s="128"/>
      <c r="J36" s="128"/>
      <c r="K36" s="128"/>
      <c r="L36" s="128"/>
      <c r="M36" s="128"/>
      <c r="N36" s="128" t="s">
        <v>2077</v>
      </c>
      <c r="O36" s="128"/>
      <c r="P36" s="128" t="s">
        <v>233</v>
      </c>
      <c r="Q36" s="128" t="s">
        <v>2077</v>
      </c>
      <c r="R36" s="128"/>
      <c r="S36" s="128"/>
      <c r="T36" s="128"/>
      <c r="U36" s="128"/>
      <c r="V36" s="128"/>
      <c r="W36" s="128"/>
      <c r="X36" s="128"/>
      <c r="Y36" s="128"/>
      <c r="Z36" s="128"/>
      <c r="AA36" s="128"/>
      <c r="AB36" s="128"/>
      <c r="AC36" s="128"/>
      <c r="AD36" s="128"/>
      <c r="AE36" s="128"/>
      <c r="AF36" s="128"/>
      <c r="AG36" s="128"/>
    </row>
    <row r="37" spans="1:51" ht="26.45" customHeight="1">
      <c r="A37" s="128"/>
      <c r="B37" s="128"/>
      <c r="C37" s="128"/>
      <c r="D37" s="128"/>
      <c r="E37" s="128"/>
      <c r="F37" s="128"/>
      <c r="G37" s="128"/>
      <c r="H37" s="128"/>
      <c r="I37" s="128"/>
      <c r="J37" s="128"/>
      <c r="K37" s="128"/>
      <c r="L37" s="128"/>
      <c r="M37" s="128"/>
      <c r="N37" s="128" t="s">
        <v>2078</v>
      </c>
      <c r="O37" s="128"/>
      <c r="P37" s="128" t="s">
        <v>2079</v>
      </c>
      <c r="Q37" s="128" t="s">
        <v>2078</v>
      </c>
      <c r="R37" s="128"/>
      <c r="S37" s="128"/>
      <c r="T37" s="128"/>
      <c r="U37" s="128"/>
      <c r="V37" s="128"/>
      <c r="W37" s="128"/>
      <c r="X37" s="128"/>
      <c r="Y37" s="128"/>
      <c r="Z37" s="128"/>
      <c r="AA37" s="128"/>
      <c r="AB37" s="128"/>
      <c r="AC37" s="128"/>
      <c r="AD37" s="128"/>
      <c r="AE37" s="128"/>
      <c r="AF37" s="128"/>
      <c r="AG37" s="128"/>
    </row>
    <row r="38" spans="1:51" ht="26.45" customHeight="1">
      <c r="A38" s="128"/>
      <c r="B38" s="128"/>
      <c r="C38" s="128"/>
      <c r="D38" s="128"/>
      <c r="E38" s="128"/>
      <c r="F38" s="128"/>
      <c r="G38" s="128"/>
      <c r="H38" s="128"/>
      <c r="I38" s="128"/>
      <c r="J38" s="128"/>
      <c r="K38" s="128"/>
      <c r="L38" s="128"/>
      <c r="M38" s="128"/>
      <c r="N38" s="128" t="s">
        <v>2080</v>
      </c>
      <c r="O38" s="128"/>
      <c r="P38" s="128"/>
      <c r="Q38" s="128" t="s">
        <v>2080</v>
      </c>
      <c r="R38" s="128"/>
      <c r="S38" s="128"/>
      <c r="T38" s="128"/>
      <c r="U38" s="128"/>
      <c r="V38" s="128"/>
      <c r="W38" s="128"/>
      <c r="X38" s="128"/>
      <c r="Y38" s="128"/>
      <c r="Z38" s="128"/>
      <c r="AA38" s="128"/>
      <c r="AB38" s="128"/>
      <c r="AC38" s="128"/>
      <c r="AD38" s="128"/>
      <c r="AE38" s="128"/>
      <c r="AF38" s="128"/>
      <c r="AG38" s="128"/>
    </row>
    <row r="39" spans="1:51" ht="26.45" customHeight="1">
      <c r="A39" s="128"/>
      <c r="B39" s="128"/>
      <c r="C39" s="128"/>
      <c r="D39" s="128"/>
      <c r="E39" s="128"/>
      <c r="F39" s="128"/>
      <c r="G39" s="128"/>
      <c r="H39" s="128"/>
      <c r="I39" s="128"/>
      <c r="J39" s="128"/>
      <c r="K39" s="128"/>
      <c r="L39" s="128"/>
      <c r="M39" s="128"/>
      <c r="N39" s="128" t="s">
        <v>2081</v>
      </c>
      <c r="O39" s="128"/>
      <c r="P39" s="128"/>
      <c r="Q39" s="128" t="s">
        <v>2081</v>
      </c>
      <c r="R39" s="128"/>
      <c r="S39" s="128"/>
      <c r="T39" s="128"/>
      <c r="U39" s="128"/>
      <c r="V39" s="128"/>
      <c r="W39" s="128"/>
      <c r="X39" s="128"/>
      <c r="Y39" s="128"/>
      <c r="Z39" s="128"/>
      <c r="AA39" s="128"/>
      <c r="AB39" s="128"/>
      <c r="AC39" s="128"/>
      <c r="AD39" s="128"/>
      <c r="AE39" s="128"/>
      <c r="AF39" s="128"/>
      <c r="AG39" s="128"/>
    </row>
    <row r="40" spans="1:51" ht="26.45" customHeight="1">
      <c r="A40" s="128"/>
      <c r="B40" s="128"/>
      <c r="C40" s="128"/>
      <c r="D40" s="128"/>
      <c r="E40" s="128"/>
      <c r="F40" s="128"/>
      <c r="G40" s="128"/>
      <c r="H40" s="128"/>
      <c r="I40" s="128"/>
      <c r="J40" s="128"/>
      <c r="K40" s="128"/>
      <c r="L40" s="128"/>
      <c r="M40" s="128"/>
      <c r="N40" s="128" t="s">
        <v>238</v>
      </c>
      <c r="O40" s="128"/>
      <c r="P40" s="128"/>
      <c r="Q40" s="128" t="s">
        <v>238</v>
      </c>
      <c r="R40" s="128"/>
      <c r="S40" s="128"/>
      <c r="T40" s="128"/>
      <c r="U40" s="128"/>
      <c r="V40" s="128"/>
      <c r="W40" s="128"/>
      <c r="X40" s="128"/>
      <c r="Y40" s="128"/>
      <c r="Z40" s="128"/>
      <c r="AA40" s="128"/>
      <c r="AB40" s="128"/>
      <c r="AC40" s="128"/>
      <c r="AD40" s="128"/>
      <c r="AE40" s="128"/>
      <c r="AF40" s="128"/>
      <c r="AG40" s="128"/>
    </row>
    <row r="44" spans="1:51" ht="26.45" customHeight="1">
      <c r="A44" s="930" t="s">
        <v>95</v>
      </c>
      <c r="B44" s="931"/>
      <c r="C44" s="931"/>
      <c r="D44" s="931"/>
      <c r="E44" s="931"/>
      <c r="F44" s="931"/>
      <c r="G44" s="931"/>
      <c r="H44" s="931"/>
      <c r="I44" s="931"/>
      <c r="J44" s="931"/>
      <c r="K44" s="931"/>
      <c r="L44" s="931"/>
      <c r="M44" s="931"/>
      <c r="N44" s="931"/>
      <c r="O44" s="931"/>
      <c r="P44" s="931"/>
      <c r="Q44" s="931"/>
      <c r="R44" s="931"/>
      <c r="S44" s="931"/>
      <c r="T44" s="931"/>
      <c r="U44" s="931"/>
      <c r="V44" s="931"/>
      <c r="W44" s="931"/>
      <c r="X44" s="931"/>
      <c r="Y44" s="931"/>
      <c r="Z44" s="931"/>
      <c r="AA44" s="931"/>
      <c r="AB44" s="931"/>
      <c r="AC44" s="931"/>
      <c r="AD44" s="931"/>
      <c r="AE44" s="931"/>
      <c r="AF44" s="931"/>
      <c r="AG44" s="931"/>
      <c r="AH44" s="931"/>
      <c r="AI44" s="931"/>
      <c r="AJ44" s="931"/>
      <c r="AK44" s="931"/>
      <c r="AL44" s="931"/>
      <c r="AM44" s="931"/>
      <c r="AN44" s="931"/>
      <c r="AO44" s="931"/>
      <c r="AP44" s="931"/>
      <c r="AQ44" s="931"/>
      <c r="AR44" s="931"/>
      <c r="AS44" s="931"/>
      <c r="AT44" s="931"/>
      <c r="AU44" s="931"/>
      <c r="AV44" s="931"/>
      <c r="AW44" s="931"/>
      <c r="AX44" s="931"/>
      <c r="AY44" s="931"/>
    </row>
    <row r="45" spans="1:51" ht="26.45" customHeight="1">
      <c r="A45" s="932" t="s">
        <v>271</v>
      </c>
      <c r="B45" s="933"/>
      <c r="C45" s="933"/>
      <c r="D45" s="933"/>
      <c r="E45" s="933"/>
      <c r="F45" s="933"/>
      <c r="G45" s="933"/>
      <c r="H45" s="933"/>
      <c r="I45" s="933"/>
      <c r="J45" s="933"/>
      <c r="K45" s="933"/>
      <c r="L45" s="933"/>
      <c r="M45" s="933"/>
      <c r="N45" s="933"/>
      <c r="O45" s="933"/>
      <c r="P45" s="933"/>
      <c r="Q45" s="933"/>
      <c r="R45" s="933"/>
      <c r="S45" s="933"/>
      <c r="T45" s="933"/>
      <c r="U45" s="933"/>
      <c r="V45" s="933"/>
      <c r="W45" s="933"/>
      <c r="X45" s="933"/>
      <c r="Y45" s="933"/>
      <c r="Z45" s="933"/>
      <c r="AA45" s="933"/>
      <c r="AB45" s="933"/>
      <c r="AC45" s="933"/>
      <c r="AD45" s="933"/>
      <c r="AE45" s="933"/>
      <c r="AF45" s="933"/>
      <c r="AG45" s="933"/>
      <c r="AH45" s="933"/>
      <c r="AI45" s="933"/>
      <c r="AJ45" s="933"/>
      <c r="AK45" s="933"/>
      <c r="AL45" s="933"/>
      <c r="AM45" s="933"/>
      <c r="AN45" s="933"/>
      <c r="AO45" s="933"/>
      <c r="AP45" s="933"/>
      <c r="AQ45" s="933"/>
      <c r="AR45" s="933"/>
      <c r="AS45" s="933"/>
      <c r="AT45" s="933"/>
      <c r="AU45" s="933"/>
      <c r="AV45" s="933"/>
      <c r="AW45" s="933"/>
      <c r="AX45" s="933"/>
      <c r="AY45" s="933"/>
    </row>
    <row r="46" spans="1:51" ht="26.45" customHeight="1">
      <c r="A46" s="10" t="s">
        <v>2018</v>
      </c>
      <c r="B46" s="10" t="s">
        <v>2015</v>
      </c>
      <c r="C46" s="10" t="s">
        <v>234</v>
      </c>
      <c r="D46" s="10" t="s">
        <v>2033</v>
      </c>
      <c r="E46" s="10" t="s">
        <v>2032</v>
      </c>
      <c r="F46" s="10" t="s">
        <v>2030</v>
      </c>
      <c r="G46" s="10" t="s">
        <v>2031</v>
      </c>
      <c r="H46" s="10" t="s">
        <v>2019</v>
      </c>
      <c r="I46" s="10" t="s">
        <v>2016</v>
      </c>
      <c r="J46" s="10" t="s">
        <v>2050</v>
      </c>
      <c r="K46" s="10" t="s">
        <v>2017</v>
      </c>
      <c r="L46" s="10" t="s">
        <v>2051</v>
      </c>
      <c r="M46" s="10" t="s">
        <v>2052</v>
      </c>
      <c r="N46" s="10" t="s">
        <v>2020</v>
      </c>
      <c r="O46" s="10" t="s">
        <v>2053</v>
      </c>
      <c r="P46" s="10" t="s">
        <v>2026</v>
      </c>
      <c r="Q46" s="10" t="s">
        <v>2027</v>
      </c>
      <c r="R46" s="10" t="s">
        <v>2012</v>
      </c>
      <c r="S46" s="10" t="s">
        <v>2013</v>
      </c>
      <c r="T46" s="10" t="s">
        <v>2035</v>
      </c>
      <c r="U46" s="10" t="s">
        <v>2034</v>
      </c>
      <c r="V46" s="10" t="s">
        <v>2037</v>
      </c>
      <c r="W46" s="10" t="s">
        <v>2036</v>
      </c>
      <c r="X46" s="10" t="s">
        <v>2029</v>
      </c>
      <c r="Y46" s="10" t="s">
        <v>2082</v>
      </c>
      <c r="Z46" s="10" t="s">
        <v>2083</v>
      </c>
      <c r="AA46" s="10" t="s">
        <v>2088</v>
      </c>
      <c r="AB46" s="10" t="s">
        <v>2066</v>
      </c>
      <c r="AC46" s="10" t="s">
        <v>2070</v>
      </c>
      <c r="AD46" s="10" t="s">
        <v>2075</v>
      </c>
      <c r="AE46" s="10" t="s">
        <v>2068</v>
      </c>
      <c r="AF46" s="10" t="s">
        <v>2072</v>
      </c>
      <c r="AG46" s="10" t="s">
        <v>239</v>
      </c>
      <c r="AH46" s="10" t="s">
        <v>240</v>
      </c>
      <c r="AI46" s="10" t="s">
        <v>241</v>
      </c>
      <c r="AJ46" s="10" t="s">
        <v>242</v>
      </c>
      <c r="AK46" s="10" t="s">
        <v>2077</v>
      </c>
      <c r="AL46" s="10" t="s">
        <v>2078</v>
      </c>
      <c r="AM46" s="10" t="s">
        <v>2080</v>
      </c>
      <c r="AN46" s="10" t="s">
        <v>2081</v>
      </c>
      <c r="AO46" s="10" t="s">
        <v>238</v>
      </c>
      <c r="AP46" s="129" t="s">
        <v>248</v>
      </c>
      <c r="AQ46" s="129" t="s">
        <v>2073</v>
      </c>
      <c r="AR46" s="129" t="s">
        <v>245</v>
      </c>
      <c r="AS46" s="129" t="s">
        <v>236</v>
      </c>
      <c r="AT46" s="129" t="s">
        <v>2076</v>
      </c>
      <c r="AU46" s="129" t="s">
        <v>249</v>
      </c>
      <c r="AV46" s="129" t="s">
        <v>233</v>
      </c>
      <c r="AW46" s="129" t="s">
        <v>2079</v>
      </c>
      <c r="AX46" s="129" t="s">
        <v>2069</v>
      </c>
      <c r="AY46" s="129" t="s">
        <v>2074</v>
      </c>
    </row>
    <row r="47" spans="1:51" ht="26.45" customHeight="1">
      <c r="A47" s="128" t="s">
        <v>2082</v>
      </c>
      <c r="B47" s="128" t="s">
        <v>103</v>
      </c>
      <c r="C47" s="128" t="s">
        <v>103</v>
      </c>
      <c r="D47" s="128" t="s">
        <v>103</v>
      </c>
      <c r="E47" s="128" t="s">
        <v>103</v>
      </c>
      <c r="F47" s="128" t="s">
        <v>103</v>
      </c>
      <c r="G47" s="128" t="s">
        <v>103</v>
      </c>
      <c r="H47" s="128" t="s">
        <v>103</v>
      </c>
      <c r="I47" s="128" t="s">
        <v>103</v>
      </c>
      <c r="J47" s="128" t="s">
        <v>103</v>
      </c>
      <c r="K47" s="128" t="s">
        <v>103</v>
      </c>
      <c r="L47" s="128" t="s">
        <v>103</v>
      </c>
      <c r="M47" s="128" t="s">
        <v>103</v>
      </c>
      <c r="N47" s="128" t="s">
        <v>103</v>
      </c>
      <c r="O47" s="128" t="s">
        <v>103</v>
      </c>
      <c r="P47" s="128" t="s">
        <v>103</v>
      </c>
      <c r="Q47" s="128" t="s">
        <v>103</v>
      </c>
      <c r="R47" s="128" t="s">
        <v>103</v>
      </c>
      <c r="S47" s="128" t="s">
        <v>103</v>
      </c>
      <c r="T47" s="128" t="s">
        <v>103</v>
      </c>
      <c r="U47" s="128" t="s">
        <v>103</v>
      </c>
      <c r="V47" s="128" t="s">
        <v>103</v>
      </c>
      <c r="W47" s="128" t="s">
        <v>103</v>
      </c>
      <c r="X47" s="128" t="s">
        <v>103</v>
      </c>
      <c r="Y47" s="128" t="s">
        <v>2086</v>
      </c>
      <c r="Z47" s="128" t="s">
        <v>2086</v>
      </c>
      <c r="AA47" s="128" t="s">
        <v>2086</v>
      </c>
      <c r="AB47" s="128" t="s">
        <v>2084</v>
      </c>
      <c r="AC47" s="128" t="s">
        <v>2084</v>
      </c>
      <c r="AD47" s="128" t="s">
        <v>2084</v>
      </c>
      <c r="AE47" s="128" t="s">
        <v>103</v>
      </c>
      <c r="AF47" s="128" t="s">
        <v>103</v>
      </c>
      <c r="AG47" s="128" t="s">
        <v>103</v>
      </c>
      <c r="AH47" s="128" t="s">
        <v>103</v>
      </c>
      <c r="AI47" s="128" t="s">
        <v>103</v>
      </c>
      <c r="AJ47" s="128" t="s">
        <v>103</v>
      </c>
      <c r="AK47" s="128" t="s">
        <v>103</v>
      </c>
      <c r="AL47" s="128" t="s">
        <v>103</v>
      </c>
      <c r="AM47" s="128" t="s">
        <v>103</v>
      </c>
      <c r="AN47" s="128" t="s">
        <v>103</v>
      </c>
      <c r="AO47" s="128" t="s">
        <v>103</v>
      </c>
      <c r="AP47" s="128" t="s">
        <v>103</v>
      </c>
      <c r="AQ47" s="128" t="s">
        <v>103</v>
      </c>
      <c r="AR47" s="128" t="s">
        <v>103</v>
      </c>
      <c r="AS47" s="128" t="s">
        <v>103</v>
      </c>
      <c r="AT47" s="128" t="s">
        <v>103</v>
      </c>
      <c r="AU47" s="128" t="s">
        <v>103</v>
      </c>
      <c r="AV47" s="128" t="s">
        <v>103</v>
      </c>
      <c r="AW47" s="128" t="s">
        <v>103</v>
      </c>
      <c r="AX47" s="128" t="s">
        <v>103</v>
      </c>
      <c r="AY47" s="128" t="s">
        <v>103</v>
      </c>
    </row>
    <row r="48" spans="1:51" ht="26.45" customHeight="1">
      <c r="A48" s="128" t="s">
        <v>2083</v>
      </c>
      <c r="B48" s="128"/>
      <c r="C48" s="128"/>
      <c r="D48" s="128"/>
      <c r="E48" s="128"/>
      <c r="F48" s="128"/>
      <c r="G48" s="128"/>
      <c r="H48" s="128"/>
      <c r="I48" s="128"/>
      <c r="J48" s="128"/>
      <c r="K48" s="128"/>
      <c r="L48" s="128"/>
      <c r="M48" s="128"/>
      <c r="N48" s="128"/>
      <c r="O48" s="128"/>
      <c r="P48" s="128"/>
      <c r="Q48" s="128"/>
      <c r="R48" s="128"/>
      <c r="S48" s="128"/>
      <c r="T48" s="128"/>
      <c r="U48" s="128"/>
      <c r="V48" s="128"/>
      <c r="W48" s="128"/>
      <c r="X48" s="128"/>
      <c r="Y48" s="128" t="s">
        <v>2087</v>
      </c>
      <c r="Z48" s="128" t="s">
        <v>2087</v>
      </c>
      <c r="AA48" s="128" t="s">
        <v>2087</v>
      </c>
      <c r="AB48" s="128" t="s">
        <v>2085</v>
      </c>
      <c r="AC48" s="128" t="s">
        <v>2085</v>
      </c>
      <c r="AD48" s="128" t="s">
        <v>2085</v>
      </c>
      <c r="AE48" s="128"/>
      <c r="AF48" s="128"/>
      <c r="AG48" s="128"/>
      <c r="AH48" s="128"/>
      <c r="AI48" s="128"/>
      <c r="AJ48" s="128"/>
      <c r="AK48" s="128"/>
      <c r="AL48" s="128"/>
      <c r="AM48" s="128"/>
      <c r="AN48" s="128"/>
      <c r="AO48" s="128"/>
      <c r="AP48" s="128"/>
      <c r="AQ48" s="128"/>
      <c r="AR48" s="128"/>
      <c r="AS48" s="128"/>
      <c r="AT48" s="128"/>
      <c r="AU48" s="128"/>
      <c r="AV48" s="128"/>
      <c r="AW48" s="128"/>
      <c r="AX48" s="128"/>
      <c r="AY48" s="128"/>
    </row>
    <row r="52" spans="1:6" ht="26.45" customHeight="1">
      <c r="A52" s="924" t="s">
        <v>96</v>
      </c>
      <c r="B52" s="925"/>
      <c r="C52" s="925"/>
      <c r="D52" s="925"/>
      <c r="E52" s="925"/>
      <c r="F52" s="926"/>
    </row>
    <row r="53" spans="1:6" ht="26.45" customHeight="1">
      <c r="A53" s="927" t="s">
        <v>272</v>
      </c>
      <c r="B53" s="928"/>
      <c r="C53" s="928"/>
      <c r="D53" s="928"/>
      <c r="E53" s="928"/>
      <c r="F53" s="929"/>
    </row>
    <row r="54" spans="1:6" ht="26.45" customHeight="1">
      <c r="A54" s="10" t="s">
        <v>2067</v>
      </c>
      <c r="B54" s="10" t="s">
        <v>2071</v>
      </c>
      <c r="C54" s="10" t="s">
        <v>2086</v>
      </c>
      <c r="D54" s="10" t="s">
        <v>2087</v>
      </c>
      <c r="E54" s="10" t="s">
        <v>2084</v>
      </c>
      <c r="F54" s="10" t="s">
        <v>2085</v>
      </c>
    </row>
    <row r="55" spans="1:6" ht="26.45" customHeight="1">
      <c r="A55" s="128" t="s">
        <v>2086</v>
      </c>
      <c r="B55" s="128" t="s">
        <v>2086</v>
      </c>
      <c r="C55" s="128" t="s">
        <v>2089</v>
      </c>
      <c r="D55" s="128" t="s">
        <v>2068</v>
      </c>
      <c r="E55" s="128" t="s">
        <v>2097</v>
      </c>
      <c r="F55" s="128" t="s">
        <v>2068</v>
      </c>
    </row>
    <row r="56" spans="1:6" ht="26.45" customHeight="1">
      <c r="A56" s="128" t="s">
        <v>2087</v>
      </c>
      <c r="B56" s="128" t="s">
        <v>2087</v>
      </c>
      <c r="C56" s="128" t="s">
        <v>2090</v>
      </c>
      <c r="D56" s="128" t="s">
        <v>2091</v>
      </c>
      <c r="E56" s="128" t="s">
        <v>2098</v>
      </c>
      <c r="F56" s="128" t="s">
        <v>2072</v>
      </c>
    </row>
    <row r="57" spans="1:6" ht="26.45" customHeight="1">
      <c r="A57" s="128"/>
      <c r="B57" s="128"/>
      <c r="C57" s="128" t="s">
        <v>2092</v>
      </c>
      <c r="D57" s="128" t="s">
        <v>239</v>
      </c>
      <c r="E57" s="128" t="s">
        <v>2099</v>
      </c>
      <c r="F57" s="128" t="s">
        <v>239</v>
      </c>
    </row>
    <row r="58" spans="1:6" ht="26.45" customHeight="1">
      <c r="A58" s="128"/>
      <c r="B58" s="128"/>
      <c r="C58" s="128" t="s">
        <v>2093</v>
      </c>
      <c r="D58" s="128" t="s">
        <v>240</v>
      </c>
      <c r="E58" s="128" t="s">
        <v>2100</v>
      </c>
      <c r="F58" s="128" t="s">
        <v>240</v>
      </c>
    </row>
    <row r="59" spans="1:6" ht="26.45" customHeight="1">
      <c r="A59" s="128"/>
      <c r="B59" s="128"/>
      <c r="C59" s="128" t="s">
        <v>2094</v>
      </c>
      <c r="D59" s="128" t="s">
        <v>241</v>
      </c>
      <c r="E59" s="128" t="s">
        <v>2101</v>
      </c>
      <c r="F59" s="128" t="s">
        <v>241</v>
      </c>
    </row>
    <row r="60" spans="1:6" ht="26.45" customHeight="1">
      <c r="A60" s="128"/>
      <c r="B60" s="128"/>
      <c r="C60" s="128"/>
      <c r="D60" s="128" t="s">
        <v>242</v>
      </c>
      <c r="E60" s="128" t="s">
        <v>2102</v>
      </c>
      <c r="F60" s="128" t="s">
        <v>242</v>
      </c>
    </row>
    <row r="61" spans="1:6" ht="26.45" customHeight="1">
      <c r="A61" s="128"/>
      <c r="B61" s="128"/>
      <c r="C61" s="128"/>
      <c r="D61" s="128" t="s">
        <v>2077</v>
      </c>
      <c r="E61" s="128" t="s">
        <v>2103</v>
      </c>
      <c r="F61" s="128" t="s">
        <v>2077</v>
      </c>
    </row>
    <row r="62" spans="1:6" ht="26.45" customHeight="1">
      <c r="A62" s="128"/>
      <c r="B62" s="128"/>
      <c r="C62" s="128"/>
      <c r="D62" s="128" t="s">
        <v>2078</v>
      </c>
      <c r="E62" s="128" t="s">
        <v>2104</v>
      </c>
      <c r="F62" s="128" t="s">
        <v>2078</v>
      </c>
    </row>
    <row r="63" spans="1:6" ht="26.45" customHeight="1">
      <c r="A63" s="128"/>
      <c r="B63" s="128"/>
      <c r="C63" s="128"/>
      <c r="D63" s="128" t="s">
        <v>2080</v>
      </c>
      <c r="E63" s="128" t="s">
        <v>2105</v>
      </c>
      <c r="F63" s="128" t="s">
        <v>2080</v>
      </c>
    </row>
    <row r="64" spans="1:6" ht="26.45" customHeight="1">
      <c r="A64" s="128"/>
      <c r="B64" s="128"/>
      <c r="C64" s="128"/>
      <c r="D64" s="128" t="s">
        <v>2081</v>
      </c>
      <c r="E64" s="128" t="s">
        <v>2106</v>
      </c>
      <c r="F64" s="128" t="s">
        <v>2081</v>
      </c>
    </row>
    <row r="65" spans="1:33" ht="26.45" customHeight="1">
      <c r="A65" s="128"/>
      <c r="B65" s="128"/>
      <c r="C65" s="128"/>
      <c r="D65" s="128" t="s">
        <v>238</v>
      </c>
      <c r="E65" s="128" t="s">
        <v>2107</v>
      </c>
      <c r="F65" s="128" t="s">
        <v>238</v>
      </c>
    </row>
    <row r="66" spans="1:33" ht="26.45" customHeight="1">
      <c r="A66" s="128"/>
      <c r="B66" s="128"/>
      <c r="C66" s="128"/>
      <c r="D66" s="128" t="s">
        <v>2095</v>
      </c>
      <c r="E66" s="128" t="s">
        <v>243</v>
      </c>
      <c r="F66" s="128" t="s">
        <v>2095</v>
      </c>
    </row>
    <row r="67" spans="1:33" ht="26.45" customHeight="1">
      <c r="A67" s="128"/>
      <c r="B67" s="128"/>
      <c r="C67" s="128"/>
      <c r="D67" s="128" t="s">
        <v>2096</v>
      </c>
      <c r="E67" s="128"/>
      <c r="F67" s="128" t="s">
        <v>2096</v>
      </c>
    </row>
    <row r="71" spans="1:33" ht="26.45" customHeight="1">
      <c r="A71" s="930" t="s">
        <v>97</v>
      </c>
      <c r="B71" s="931"/>
      <c r="C71" s="931"/>
      <c r="D71" s="931"/>
      <c r="E71" s="931"/>
      <c r="F71" s="931"/>
      <c r="G71" s="931"/>
      <c r="H71" s="931"/>
      <c r="I71" s="931"/>
      <c r="J71" s="931"/>
      <c r="K71" s="931"/>
      <c r="L71" s="931"/>
      <c r="M71" s="931"/>
      <c r="N71" s="931"/>
      <c r="O71" s="931"/>
      <c r="P71" s="931"/>
      <c r="Q71" s="931"/>
      <c r="R71" s="931"/>
      <c r="S71" s="931"/>
      <c r="T71" s="931"/>
      <c r="U71" s="931"/>
      <c r="V71" s="931"/>
      <c r="W71" s="931"/>
      <c r="X71" s="931"/>
      <c r="Y71" s="931"/>
      <c r="Z71" s="931"/>
      <c r="AA71" s="931"/>
      <c r="AB71" s="931"/>
      <c r="AC71" s="931"/>
      <c r="AD71" s="931"/>
      <c r="AE71" s="931"/>
      <c r="AF71" s="931"/>
      <c r="AG71" s="931"/>
    </row>
    <row r="72" spans="1:33" ht="26.45" customHeight="1">
      <c r="A72" s="932" t="s">
        <v>273</v>
      </c>
      <c r="B72" s="933"/>
      <c r="C72" s="933"/>
      <c r="D72" s="933"/>
      <c r="E72" s="933"/>
      <c r="F72" s="933"/>
      <c r="G72" s="933"/>
      <c r="H72" s="933"/>
      <c r="I72" s="933"/>
      <c r="J72" s="933"/>
      <c r="K72" s="933"/>
      <c r="L72" s="933"/>
      <c r="M72" s="933"/>
      <c r="N72" s="933"/>
      <c r="O72" s="933"/>
      <c r="P72" s="933"/>
      <c r="Q72" s="933"/>
      <c r="R72" s="933"/>
      <c r="S72" s="933"/>
      <c r="T72" s="933"/>
      <c r="U72" s="933"/>
      <c r="V72" s="933"/>
      <c r="W72" s="933"/>
      <c r="X72" s="933"/>
      <c r="Y72" s="933"/>
      <c r="Z72" s="933"/>
      <c r="AA72" s="933"/>
      <c r="AB72" s="933"/>
      <c r="AC72" s="933"/>
      <c r="AD72" s="933"/>
      <c r="AE72" s="933"/>
      <c r="AF72" s="933"/>
      <c r="AG72" s="933"/>
    </row>
    <row r="73" spans="1:33" ht="26.45" customHeight="1">
      <c r="A73" s="10" t="s">
        <v>2086</v>
      </c>
      <c r="B73" s="10" t="s">
        <v>2087</v>
      </c>
      <c r="C73" s="10" t="s">
        <v>2089</v>
      </c>
      <c r="D73" s="10" t="s">
        <v>2090</v>
      </c>
      <c r="E73" s="10" t="s">
        <v>2092</v>
      </c>
      <c r="F73" s="10" t="s">
        <v>2093</v>
      </c>
      <c r="G73" s="10" t="s">
        <v>2094</v>
      </c>
      <c r="H73" s="10" t="s">
        <v>2068</v>
      </c>
      <c r="I73" s="10" t="s">
        <v>2091</v>
      </c>
      <c r="J73" s="10" t="s">
        <v>239</v>
      </c>
      <c r="K73" s="10" t="s">
        <v>240</v>
      </c>
      <c r="L73" s="10" t="s">
        <v>241</v>
      </c>
      <c r="M73" s="10" t="s">
        <v>242</v>
      </c>
      <c r="N73" s="10" t="s">
        <v>2077</v>
      </c>
      <c r="O73" s="10" t="s">
        <v>2078</v>
      </c>
      <c r="P73" s="10" t="s">
        <v>2080</v>
      </c>
      <c r="Q73" s="10" t="s">
        <v>2081</v>
      </c>
      <c r="R73" s="10" t="s">
        <v>238</v>
      </c>
      <c r="S73" s="10" t="s">
        <v>2095</v>
      </c>
      <c r="T73" s="10" t="s">
        <v>2096</v>
      </c>
      <c r="U73" s="10" t="s">
        <v>2097</v>
      </c>
      <c r="V73" s="10" t="s">
        <v>2098</v>
      </c>
      <c r="W73" s="10" t="s">
        <v>2099</v>
      </c>
      <c r="X73" s="10" t="s">
        <v>2100</v>
      </c>
      <c r="Y73" s="10" t="s">
        <v>2101</v>
      </c>
      <c r="Z73" s="10" t="s">
        <v>2102</v>
      </c>
      <c r="AA73" s="10" t="s">
        <v>2103</v>
      </c>
      <c r="AB73" s="10" t="s">
        <v>2104</v>
      </c>
      <c r="AC73" s="10" t="s">
        <v>2105</v>
      </c>
      <c r="AD73" s="10" t="s">
        <v>2106</v>
      </c>
      <c r="AE73" s="10" t="s">
        <v>2107</v>
      </c>
      <c r="AF73" s="10" t="s">
        <v>243</v>
      </c>
      <c r="AG73" s="10" t="s">
        <v>2072</v>
      </c>
    </row>
    <row r="74" spans="1:33" ht="26.45" customHeight="1">
      <c r="A74" s="128" t="s">
        <v>2089</v>
      </c>
      <c r="B74" s="128" t="s">
        <v>2068</v>
      </c>
      <c r="C74" s="128" t="s">
        <v>103</v>
      </c>
      <c r="D74" s="128" t="s">
        <v>103</v>
      </c>
      <c r="E74" s="128" t="s">
        <v>103</v>
      </c>
      <c r="F74" s="128" t="s">
        <v>103</v>
      </c>
      <c r="G74" s="128" t="s">
        <v>103</v>
      </c>
      <c r="H74" s="128" t="s">
        <v>103</v>
      </c>
      <c r="I74" s="128" t="s">
        <v>103</v>
      </c>
      <c r="J74" s="128" t="s">
        <v>103</v>
      </c>
      <c r="K74" s="128" t="s">
        <v>103</v>
      </c>
      <c r="L74" s="128" t="s">
        <v>103</v>
      </c>
      <c r="M74" s="128" t="s">
        <v>103</v>
      </c>
      <c r="N74" s="128" t="s">
        <v>103</v>
      </c>
      <c r="O74" s="128" t="s">
        <v>103</v>
      </c>
      <c r="P74" s="128" t="s">
        <v>103</v>
      </c>
      <c r="Q74" s="128" t="s">
        <v>103</v>
      </c>
      <c r="R74" s="128" t="s">
        <v>103</v>
      </c>
      <c r="S74" s="128" t="s">
        <v>103</v>
      </c>
      <c r="T74" s="128" t="s">
        <v>103</v>
      </c>
      <c r="U74" s="128" t="s">
        <v>103</v>
      </c>
      <c r="V74" s="128" t="s">
        <v>103</v>
      </c>
      <c r="W74" s="128" t="s">
        <v>103</v>
      </c>
      <c r="X74" s="128" t="s">
        <v>103</v>
      </c>
      <c r="Y74" s="128" t="s">
        <v>103</v>
      </c>
      <c r="Z74" s="128" t="s">
        <v>103</v>
      </c>
      <c r="AA74" s="128" t="s">
        <v>103</v>
      </c>
      <c r="AB74" s="128" t="s">
        <v>103</v>
      </c>
      <c r="AC74" s="128" t="s">
        <v>103</v>
      </c>
      <c r="AD74" s="128" t="s">
        <v>103</v>
      </c>
      <c r="AE74" s="128" t="s">
        <v>103</v>
      </c>
      <c r="AF74" s="128" t="s">
        <v>103</v>
      </c>
      <c r="AG74" s="128" t="s">
        <v>103</v>
      </c>
    </row>
    <row r="75" spans="1:33" ht="26.45" customHeight="1">
      <c r="A75" s="128" t="s">
        <v>2090</v>
      </c>
      <c r="B75" s="128" t="s">
        <v>2091</v>
      </c>
      <c r="C75" s="128"/>
      <c r="D75" s="128"/>
      <c r="E75" s="128"/>
      <c r="F75" s="128"/>
      <c r="G75" s="128"/>
      <c r="H75" s="128"/>
      <c r="I75" s="128"/>
      <c r="J75" s="128"/>
      <c r="K75" s="128"/>
      <c r="L75" s="128"/>
      <c r="M75" s="128"/>
      <c r="N75" s="128"/>
      <c r="O75" s="128"/>
      <c r="P75" s="128"/>
      <c r="Q75" s="128"/>
      <c r="R75" s="128"/>
      <c r="S75" s="128"/>
      <c r="T75" s="128"/>
      <c r="U75" s="128"/>
      <c r="V75" s="128"/>
      <c r="W75" s="128"/>
      <c r="X75" s="128"/>
      <c r="Y75" s="128"/>
      <c r="Z75" s="128"/>
      <c r="AA75" s="128"/>
      <c r="AB75" s="128"/>
      <c r="AC75" s="128"/>
      <c r="AD75" s="128"/>
      <c r="AE75" s="128"/>
      <c r="AF75" s="128"/>
      <c r="AG75" s="128"/>
    </row>
    <row r="76" spans="1:33" ht="26.45" customHeight="1">
      <c r="A76" s="128" t="s">
        <v>2092</v>
      </c>
      <c r="B76" s="128" t="s">
        <v>239</v>
      </c>
      <c r="C76" s="128"/>
      <c r="D76" s="128"/>
      <c r="E76" s="128"/>
      <c r="F76" s="128"/>
      <c r="G76" s="128"/>
      <c r="H76" s="128"/>
      <c r="I76" s="128"/>
      <c r="J76" s="128"/>
      <c r="K76" s="128"/>
      <c r="L76" s="128"/>
      <c r="M76" s="128"/>
      <c r="N76" s="128"/>
      <c r="O76" s="128"/>
      <c r="P76" s="128"/>
      <c r="Q76" s="128"/>
      <c r="R76" s="128"/>
      <c r="S76" s="128"/>
      <c r="T76" s="128"/>
      <c r="U76" s="128"/>
      <c r="V76" s="128"/>
      <c r="W76" s="128"/>
      <c r="X76" s="128"/>
      <c r="Y76" s="128"/>
      <c r="Z76" s="128"/>
      <c r="AA76" s="128"/>
      <c r="AB76" s="128"/>
      <c r="AC76" s="128"/>
      <c r="AD76" s="128"/>
      <c r="AE76" s="128"/>
      <c r="AF76" s="128"/>
      <c r="AG76" s="128"/>
    </row>
    <row r="77" spans="1:33" ht="26.45" customHeight="1">
      <c r="A77" s="128" t="s">
        <v>2093</v>
      </c>
      <c r="B77" s="128" t="s">
        <v>240</v>
      </c>
      <c r="C77" s="128"/>
      <c r="D77" s="128"/>
      <c r="E77" s="128"/>
      <c r="F77" s="128"/>
      <c r="G77" s="128"/>
      <c r="H77" s="128"/>
      <c r="I77" s="128"/>
      <c r="J77" s="128"/>
      <c r="K77" s="128"/>
      <c r="L77" s="128"/>
      <c r="M77" s="128"/>
      <c r="N77" s="128"/>
      <c r="O77" s="128"/>
      <c r="P77" s="128"/>
      <c r="Q77" s="128"/>
      <c r="R77" s="128"/>
      <c r="S77" s="128"/>
      <c r="T77" s="128"/>
      <c r="U77" s="128"/>
      <c r="V77" s="128"/>
      <c r="W77" s="128"/>
      <c r="X77" s="128"/>
      <c r="Y77" s="128"/>
      <c r="Z77" s="128"/>
      <c r="AA77" s="128"/>
      <c r="AB77" s="128"/>
      <c r="AC77" s="128"/>
      <c r="AD77" s="128"/>
      <c r="AE77" s="128"/>
      <c r="AF77" s="128"/>
      <c r="AG77" s="128"/>
    </row>
    <row r="78" spans="1:33" ht="26.45" customHeight="1">
      <c r="A78" s="128" t="s">
        <v>2094</v>
      </c>
      <c r="B78" s="128" t="s">
        <v>241</v>
      </c>
      <c r="C78" s="128"/>
      <c r="D78" s="128"/>
      <c r="E78" s="128"/>
      <c r="F78" s="128"/>
      <c r="G78" s="128"/>
      <c r="H78" s="128"/>
      <c r="I78" s="128"/>
      <c r="J78" s="128"/>
      <c r="K78" s="128"/>
      <c r="L78" s="128"/>
      <c r="M78" s="128"/>
      <c r="N78" s="128"/>
      <c r="O78" s="128"/>
      <c r="P78" s="128"/>
      <c r="Q78" s="128"/>
      <c r="R78" s="128"/>
      <c r="S78" s="128"/>
      <c r="T78" s="128"/>
      <c r="U78" s="128"/>
      <c r="V78" s="128"/>
      <c r="W78" s="128"/>
      <c r="X78" s="128"/>
      <c r="Y78" s="128"/>
      <c r="Z78" s="128"/>
      <c r="AA78" s="128"/>
      <c r="AB78" s="128"/>
      <c r="AC78" s="128"/>
      <c r="AD78" s="128"/>
      <c r="AE78" s="128"/>
      <c r="AF78" s="128"/>
      <c r="AG78" s="128"/>
    </row>
    <row r="79" spans="1:33" ht="26.45" customHeight="1">
      <c r="A79" s="128"/>
      <c r="B79" s="128" t="s">
        <v>242</v>
      </c>
      <c r="C79" s="128"/>
      <c r="D79" s="128"/>
      <c r="E79" s="128"/>
      <c r="F79" s="128"/>
      <c r="G79" s="128"/>
      <c r="H79" s="128"/>
      <c r="I79" s="128"/>
      <c r="J79" s="128"/>
      <c r="K79" s="128"/>
      <c r="L79" s="128"/>
      <c r="M79" s="128"/>
      <c r="N79" s="128"/>
      <c r="O79" s="128"/>
      <c r="P79" s="128"/>
      <c r="Q79" s="128"/>
      <c r="R79" s="128"/>
      <c r="S79" s="128"/>
      <c r="T79" s="128"/>
      <c r="U79" s="128"/>
      <c r="V79" s="128"/>
      <c r="W79" s="128"/>
      <c r="X79" s="128"/>
      <c r="Y79" s="128"/>
      <c r="Z79" s="128"/>
      <c r="AA79" s="128"/>
      <c r="AB79" s="128"/>
      <c r="AC79" s="128"/>
      <c r="AD79" s="128"/>
      <c r="AE79" s="128"/>
      <c r="AF79" s="128"/>
      <c r="AG79" s="128"/>
    </row>
    <row r="80" spans="1:33" ht="26.45" customHeight="1">
      <c r="A80" s="128"/>
      <c r="B80" s="128" t="s">
        <v>2077</v>
      </c>
      <c r="C80" s="128"/>
      <c r="D80" s="128"/>
      <c r="E80" s="128"/>
      <c r="F80" s="128"/>
      <c r="G80" s="128"/>
      <c r="H80" s="128"/>
      <c r="I80" s="128"/>
      <c r="J80" s="128"/>
      <c r="K80" s="128"/>
      <c r="L80" s="128"/>
      <c r="M80" s="128"/>
      <c r="N80" s="128"/>
      <c r="O80" s="128"/>
      <c r="P80" s="128"/>
      <c r="Q80" s="128"/>
      <c r="R80" s="128"/>
      <c r="S80" s="128"/>
      <c r="T80" s="128"/>
      <c r="U80" s="128"/>
      <c r="V80" s="128"/>
      <c r="W80" s="128"/>
      <c r="X80" s="128"/>
      <c r="Y80" s="128"/>
      <c r="Z80" s="128"/>
      <c r="AA80" s="128"/>
      <c r="AB80" s="128"/>
      <c r="AC80" s="128"/>
      <c r="AD80" s="128"/>
      <c r="AE80" s="128"/>
      <c r="AF80" s="128"/>
      <c r="AG80" s="128"/>
    </row>
    <row r="81" spans="1:33" ht="26.45" customHeight="1">
      <c r="A81" s="128"/>
      <c r="B81" s="128" t="s">
        <v>2078</v>
      </c>
      <c r="C81" s="128"/>
      <c r="D81" s="128"/>
      <c r="E81" s="128"/>
      <c r="F81" s="128"/>
      <c r="G81" s="128"/>
      <c r="H81" s="128"/>
      <c r="I81" s="128"/>
      <c r="J81" s="128"/>
      <c r="K81" s="128"/>
      <c r="L81" s="128"/>
      <c r="M81" s="128"/>
      <c r="N81" s="128"/>
      <c r="O81" s="128"/>
      <c r="P81" s="128"/>
      <c r="Q81" s="128"/>
      <c r="R81" s="128"/>
      <c r="S81" s="128"/>
      <c r="T81" s="128"/>
      <c r="U81" s="128"/>
      <c r="V81" s="128"/>
      <c r="W81" s="128"/>
      <c r="X81" s="128"/>
      <c r="Y81" s="128"/>
      <c r="Z81" s="128"/>
      <c r="AA81" s="128"/>
      <c r="AB81" s="128"/>
      <c r="AC81" s="128"/>
      <c r="AD81" s="128"/>
      <c r="AE81" s="128"/>
      <c r="AF81" s="128"/>
      <c r="AG81" s="128"/>
    </row>
    <row r="82" spans="1:33" ht="26.45" customHeight="1">
      <c r="A82" s="128"/>
      <c r="B82" s="128" t="s">
        <v>2080</v>
      </c>
      <c r="C82" s="128"/>
      <c r="D82" s="128"/>
      <c r="E82" s="128"/>
      <c r="F82" s="128"/>
      <c r="G82" s="128"/>
      <c r="H82" s="128"/>
      <c r="I82" s="128"/>
      <c r="J82" s="128"/>
      <c r="K82" s="128"/>
      <c r="L82" s="128"/>
      <c r="M82" s="128"/>
      <c r="N82" s="128"/>
      <c r="O82" s="128"/>
      <c r="P82" s="128"/>
      <c r="Q82" s="128"/>
      <c r="R82" s="128"/>
      <c r="S82" s="128"/>
      <c r="T82" s="128"/>
      <c r="U82" s="128"/>
      <c r="V82" s="128"/>
      <c r="W82" s="128"/>
      <c r="X82" s="128"/>
      <c r="Y82" s="128"/>
      <c r="Z82" s="128"/>
      <c r="AA82" s="128"/>
      <c r="AB82" s="128"/>
      <c r="AC82" s="128"/>
      <c r="AD82" s="128"/>
      <c r="AE82" s="128"/>
      <c r="AF82" s="128"/>
      <c r="AG82" s="128"/>
    </row>
    <row r="83" spans="1:33" ht="26.45" customHeight="1">
      <c r="A83" s="128"/>
      <c r="B83" s="128" t="s">
        <v>2081</v>
      </c>
      <c r="C83" s="128"/>
      <c r="D83" s="128"/>
      <c r="E83" s="128"/>
      <c r="F83" s="128"/>
      <c r="G83" s="128"/>
      <c r="H83" s="128"/>
      <c r="I83" s="128"/>
      <c r="J83" s="128"/>
      <c r="K83" s="128"/>
      <c r="L83" s="128"/>
      <c r="M83" s="128"/>
      <c r="N83" s="128"/>
      <c r="O83" s="128"/>
      <c r="P83" s="128"/>
      <c r="Q83" s="128"/>
      <c r="R83" s="128"/>
      <c r="S83" s="128"/>
      <c r="T83" s="128"/>
      <c r="U83" s="128"/>
      <c r="V83" s="128"/>
      <c r="W83" s="128"/>
      <c r="X83" s="128"/>
      <c r="Y83" s="128"/>
      <c r="Z83" s="128"/>
      <c r="AA83" s="128"/>
      <c r="AB83" s="128"/>
      <c r="AC83" s="128"/>
      <c r="AD83" s="128"/>
      <c r="AE83" s="128"/>
      <c r="AF83" s="128"/>
      <c r="AG83" s="128"/>
    </row>
    <row r="84" spans="1:33" ht="26.45" customHeight="1">
      <c r="A84" s="128"/>
      <c r="B84" s="128" t="s">
        <v>238</v>
      </c>
      <c r="C84" s="128"/>
      <c r="D84" s="128"/>
      <c r="E84" s="128"/>
      <c r="F84" s="128"/>
      <c r="G84" s="128"/>
      <c r="H84" s="128"/>
      <c r="I84" s="128"/>
      <c r="J84" s="128"/>
      <c r="K84" s="128"/>
      <c r="L84" s="128"/>
      <c r="M84" s="128"/>
      <c r="N84" s="128"/>
      <c r="O84" s="128"/>
      <c r="P84" s="128"/>
      <c r="Q84" s="128"/>
      <c r="R84" s="128"/>
      <c r="S84" s="128"/>
      <c r="T84" s="128"/>
      <c r="U84" s="128"/>
      <c r="V84" s="128"/>
      <c r="W84" s="128"/>
      <c r="X84" s="128"/>
      <c r="Y84" s="128"/>
      <c r="Z84" s="128"/>
      <c r="AA84" s="128"/>
      <c r="AB84" s="128"/>
      <c r="AC84" s="128"/>
      <c r="AD84" s="128"/>
      <c r="AE84" s="128"/>
      <c r="AF84" s="128"/>
      <c r="AG84" s="128"/>
    </row>
    <row r="85" spans="1:33" ht="26.45" customHeight="1">
      <c r="A85" s="128"/>
      <c r="B85" s="128" t="s">
        <v>2095</v>
      </c>
      <c r="C85" s="128"/>
      <c r="D85" s="128"/>
      <c r="E85" s="128"/>
      <c r="F85" s="128"/>
      <c r="G85" s="128"/>
      <c r="H85" s="128"/>
      <c r="I85" s="128"/>
      <c r="J85" s="128"/>
      <c r="K85" s="128"/>
      <c r="L85" s="128"/>
      <c r="M85" s="128"/>
      <c r="N85" s="128"/>
      <c r="O85" s="128"/>
      <c r="P85" s="128"/>
      <c r="Q85" s="128"/>
      <c r="R85" s="128"/>
      <c r="S85" s="128"/>
      <c r="T85" s="128"/>
      <c r="U85" s="128"/>
      <c r="V85" s="128"/>
      <c r="W85" s="128"/>
      <c r="X85" s="128"/>
      <c r="Y85" s="128"/>
      <c r="Z85" s="128"/>
      <c r="AA85" s="128"/>
      <c r="AB85" s="128"/>
      <c r="AC85" s="128"/>
      <c r="AD85" s="128"/>
      <c r="AE85" s="128"/>
      <c r="AF85" s="128"/>
      <c r="AG85" s="128"/>
    </row>
    <row r="86" spans="1:33" ht="26.45" customHeight="1">
      <c r="A86" s="128"/>
      <c r="B86" s="128" t="s">
        <v>2096</v>
      </c>
      <c r="C86" s="128"/>
      <c r="D86" s="128"/>
      <c r="E86" s="128"/>
      <c r="F86" s="128"/>
      <c r="G86" s="128"/>
      <c r="H86" s="128"/>
      <c r="I86" s="128"/>
      <c r="J86" s="128"/>
      <c r="K86" s="128"/>
      <c r="L86" s="128"/>
      <c r="M86" s="128"/>
      <c r="N86" s="128"/>
      <c r="O86" s="128"/>
      <c r="P86" s="128"/>
      <c r="Q86" s="128"/>
      <c r="R86" s="128"/>
      <c r="S86" s="128"/>
      <c r="T86" s="128"/>
      <c r="U86" s="128"/>
      <c r="V86" s="128"/>
      <c r="W86" s="128"/>
      <c r="X86" s="128"/>
      <c r="Y86" s="128"/>
      <c r="Z86" s="128"/>
      <c r="AA86" s="128"/>
      <c r="AB86" s="128"/>
      <c r="AC86" s="128"/>
      <c r="AD86" s="128"/>
      <c r="AE86" s="128"/>
      <c r="AF86" s="128"/>
      <c r="AG86" s="128"/>
    </row>
    <row r="90" spans="1:33" ht="26.45" customHeight="1">
      <c r="A90" s="924" t="s">
        <v>95</v>
      </c>
      <c r="B90" s="925"/>
      <c r="C90" s="925"/>
      <c r="D90" s="925"/>
      <c r="E90" s="925"/>
      <c r="F90" s="925"/>
      <c r="G90" s="925"/>
      <c r="H90" s="925"/>
      <c r="I90" s="925"/>
      <c r="J90" s="925"/>
      <c r="K90" s="925"/>
      <c r="L90" s="925"/>
      <c r="M90" s="925"/>
      <c r="N90" s="925"/>
      <c r="O90" s="925"/>
      <c r="P90" s="925"/>
      <c r="Q90" s="925"/>
      <c r="R90" s="925"/>
      <c r="S90" s="925"/>
      <c r="T90" s="925"/>
      <c r="U90" s="925"/>
      <c r="V90" s="925"/>
      <c r="W90" s="925"/>
      <c r="X90" s="925"/>
      <c r="Y90" s="925"/>
      <c r="Z90" s="925"/>
      <c r="AA90" s="925"/>
      <c r="AB90" s="925"/>
      <c r="AC90" s="925"/>
      <c r="AD90" s="925"/>
      <c r="AE90" s="926"/>
    </row>
    <row r="91" spans="1:33" ht="26.45" customHeight="1">
      <c r="A91" s="927" t="s">
        <v>274</v>
      </c>
      <c r="B91" s="928"/>
      <c r="C91" s="928"/>
      <c r="D91" s="928"/>
      <c r="E91" s="928"/>
      <c r="F91" s="928"/>
      <c r="G91" s="928"/>
      <c r="H91" s="928"/>
      <c r="I91" s="928"/>
      <c r="J91" s="928"/>
      <c r="K91" s="928"/>
      <c r="L91" s="928"/>
      <c r="M91" s="928"/>
      <c r="N91" s="928"/>
      <c r="O91" s="928"/>
      <c r="P91" s="928"/>
      <c r="Q91" s="928"/>
      <c r="R91" s="928"/>
      <c r="S91" s="928"/>
      <c r="T91" s="928"/>
      <c r="U91" s="928"/>
      <c r="V91" s="928"/>
      <c r="W91" s="928"/>
      <c r="X91" s="928"/>
      <c r="Y91" s="928"/>
      <c r="Z91" s="928"/>
      <c r="AA91" s="928"/>
      <c r="AB91" s="928"/>
      <c r="AC91" s="928"/>
      <c r="AD91" s="928"/>
      <c r="AE91" s="929"/>
    </row>
    <row r="92" spans="1:33" ht="26.45" customHeight="1">
      <c r="A92" s="10" t="s">
        <v>2089</v>
      </c>
      <c r="B92" s="10" t="s">
        <v>2090</v>
      </c>
      <c r="C92" s="10" t="s">
        <v>2092</v>
      </c>
      <c r="D92" s="10" t="s">
        <v>2093</v>
      </c>
      <c r="E92" s="10" t="s">
        <v>2094</v>
      </c>
      <c r="F92" s="10" t="s">
        <v>2068</v>
      </c>
      <c r="G92" s="10" t="s">
        <v>2091</v>
      </c>
      <c r="H92" s="10" t="s">
        <v>239</v>
      </c>
      <c r="I92" s="10" t="s">
        <v>240</v>
      </c>
      <c r="J92" s="10" t="s">
        <v>241</v>
      </c>
      <c r="K92" s="10" t="s">
        <v>242</v>
      </c>
      <c r="L92" s="10" t="s">
        <v>2077</v>
      </c>
      <c r="M92" s="10" t="s">
        <v>2078</v>
      </c>
      <c r="N92" s="10" t="s">
        <v>2080</v>
      </c>
      <c r="O92" s="10" t="s">
        <v>2081</v>
      </c>
      <c r="P92" s="10" t="s">
        <v>238</v>
      </c>
      <c r="Q92" s="10" t="s">
        <v>2095</v>
      </c>
      <c r="R92" s="10" t="s">
        <v>2096</v>
      </c>
      <c r="S92" s="10" t="s">
        <v>2097</v>
      </c>
      <c r="T92" s="10" t="s">
        <v>2098</v>
      </c>
      <c r="U92" s="10" t="s">
        <v>2099</v>
      </c>
      <c r="V92" s="10" t="s">
        <v>2100</v>
      </c>
      <c r="W92" s="10" t="s">
        <v>2101</v>
      </c>
      <c r="X92" s="10" t="s">
        <v>2102</v>
      </c>
      <c r="Y92" s="10" t="s">
        <v>2103</v>
      </c>
      <c r="Z92" s="10" t="s">
        <v>2104</v>
      </c>
      <c r="AA92" s="10" t="s">
        <v>2105</v>
      </c>
      <c r="AB92" s="10" t="s">
        <v>2106</v>
      </c>
      <c r="AC92" s="10" t="s">
        <v>2107</v>
      </c>
      <c r="AD92" s="10" t="s">
        <v>243</v>
      </c>
      <c r="AE92" s="10" t="s">
        <v>2072</v>
      </c>
    </row>
    <row r="93" spans="1:33" ht="26.45" customHeight="1">
      <c r="A93" s="128" t="s">
        <v>103</v>
      </c>
      <c r="B93" s="128" t="s">
        <v>103</v>
      </c>
      <c r="C93" s="128" t="s">
        <v>103</v>
      </c>
      <c r="D93" s="128" t="s">
        <v>103</v>
      </c>
      <c r="E93" s="128" t="s">
        <v>103</v>
      </c>
      <c r="F93" s="128" t="s">
        <v>103</v>
      </c>
      <c r="G93" s="128" t="s">
        <v>103</v>
      </c>
      <c r="H93" s="128" t="s">
        <v>103</v>
      </c>
      <c r="I93" s="128" t="s">
        <v>103</v>
      </c>
      <c r="J93" s="128" t="s">
        <v>103</v>
      </c>
      <c r="K93" s="128" t="s">
        <v>103</v>
      </c>
      <c r="L93" s="128" t="s">
        <v>103</v>
      </c>
      <c r="M93" s="128" t="s">
        <v>103</v>
      </c>
      <c r="N93" s="128" t="s">
        <v>103</v>
      </c>
      <c r="O93" s="128" t="s">
        <v>103</v>
      </c>
      <c r="P93" s="128" t="s">
        <v>103</v>
      </c>
      <c r="Q93" s="128" t="s">
        <v>103</v>
      </c>
      <c r="R93" s="128" t="s">
        <v>103</v>
      </c>
      <c r="S93" s="128" t="s">
        <v>103</v>
      </c>
      <c r="T93" s="128" t="s">
        <v>103</v>
      </c>
      <c r="U93" s="128" t="s">
        <v>103</v>
      </c>
      <c r="V93" s="128" t="s">
        <v>103</v>
      </c>
      <c r="W93" s="128" t="s">
        <v>103</v>
      </c>
      <c r="X93" s="128" t="s">
        <v>103</v>
      </c>
      <c r="Y93" s="128" t="s">
        <v>103</v>
      </c>
      <c r="Z93" s="128" t="s">
        <v>103</v>
      </c>
      <c r="AA93" s="128" t="s">
        <v>103</v>
      </c>
      <c r="AB93" s="128" t="s">
        <v>103</v>
      </c>
      <c r="AC93" s="128" t="s">
        <v>103</v>
      </c>
      <c r="AD93" s="128" t="s">
        <v>103</v>
      </c>
      <c r="AE93" s="128" t="s">
        <v>103</v>
      </c>
    </row>
  </sheetData>
  <mergeCells count="14">
    <mergeCell ref="A90:AE90"/>
    <mergeCell ref="A91:AE91"/>
    <mergeCell ref="C2:D2"/>
    <mergeCell ref="C3:D3"/>
    <mergeCell ref="A14:L14"/>
    <mergeCell ref="A15:L15"/>
    <mergeCell ref="A27:AG27"/>
    <mergeCell ref="A28:AG28"/>
    <mergeCell ref="A44:AY44"/>
    <mergeCell ref="A45:AY45"/>
    <mergeCell ref="A52:F52"/>
    <mergeCell ref="A53:F53"/>
    <mergeCell ref="A71:AG71"/>
    <mergeCell ref="A72:AG72"/>
  </mergeCell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D9B951-124D-49DE-9EA9-5B1A1B79E09E}">
  <sheetPr>
    <tabColor theme="2" tint="-0.249977111117893"/>
  </sheetPr>
  <dimension ref="A1:H25"/>
  <sheetViews>
    <sheetView workbookViewId="0">
      <selection activeCell="A15" sqref="A15"/>
    </sheetView>
  </sheetViews>
  <sheetFormatPr defaultRowHeight="15"/>
  <cols>
    <col min="1" max="1" width="33.42578125" customWidth="1"/>
    <col min="2" max="2" width="42.42578125" customWidth="1"/>
    <col min="3" max="4" width="14.42578125" customWidth="1"/>
    <col min="5" max="5" width="11.5703125" customWidth="1"/>
    <col min="6" max="6" width="10.42578125" customWidth="1"/>
    <col min="7" max="7" width="13.5703125" customWidth="1"/>
    <col min="8" max="8" width="29.42578125" customWidth="1"/>
  </cols>
  <sheetData>
    <row r="1" spans="1:8" s="19" customFormat="1" ht="24">
      <c r="A1" s="18" t="s">
        <v>290</v>
      </c>
      <c r="B1" s="18"/>
      <c r="C1" s="18"/>
      <c r="D1" s="18"/>
      <c r="E1" s="18"/>
      <c r="F1" s="18"/>
    </row>
    <row r="3" spans="1:8">
      <c r="B3" t="s">
        <v>291</v>
      </c>
      <c r="C3" s="2" t="s">
        <v>292</v>
      </c>
    </row>
    <row r="5" spans="1:8" s="21" customFormat="1" ht="22.5">
      <c r="A5" s="20" t="s">
        <v>293</v>
      </c>
      <c r="B5" s="21" t="s">
        <v>294</v>
      </c>
      <c r="C5" s="21" t="s">
        <v>295</v>
      </c>
      <c r="D5" s="21" t="s">
        <v>296</v>
      </c>
      <c r="E5" s="21" t="s">
        <v>297</v>
      </c>
      <c r="F5" s="21" t="s">
        <v>298</v>
      </c>
      <c r="G5" s="22" t="s">
        <v>299</v>
      </c>
      <c r="H5" s="21" t="s">
        <v>300</v>
      </c>
    </row>
    <row r="6" spans="1:8" s="7" customFormat="1">
      <c r="A6" s="23" t="s">
        <v>116</v>
      </c>
      <c r="B6" s="7" t="s">
        <v>301</v>
      </c>
      <c r="C6" s="7" t="s">
        <v>302</v>
      </c>
      <c r="D6" s="24">
        <f>E6*1000</f>
        <v>190</v>
      </c>
      <c r="E6" s="25">
        <v>0.19</v>
      </c>
      <c r="F6" s="25">
        <v>2.7</v>
      </c>
      <c r="G6" s="26">
        <f>F6-E6</f>
        <v>2.5100000000000002</v>
      </c>
      <c r="H6" s="7" t="s">
        <v>303</v>
      </c>
    </row>
    <row r="7" spans="1:8">
      <c r="A7" s="14" t="s">
        <v>117</v>
      </c>
      <c r="B7" t="s">
        <v>304</v>
      </c>
      <c r="C7" t="s">
        <v>305</v>
      </c>
      <c r="D7" s="24">
        <f>E7*1000</f>
        <v>980</v>
      </c>
      <c r="E7" s="4">
        <v>0.98</v>
      </c>
      <c r="F7" s="4">
        <v>4.9800000000000004</v>
      </c>
      <c r="G7" s="26">
        <f>F7-E7</f>
        <v>4</v>
      </c>
      <c r="H7" t="s">
        <v>306</v>
      </c>
    </row>
    <row r="8" spans="1:8">
      <c r="A8" s="14" t="s">
        <v>2447</v>
      </c>
      <c r="B8" t="s">
        <v>307</v>
      </c>
      <c r="C8" t="s">
        <v>308</v>
      </c>
      <c r="D8" s="27">
        <f>E8*1000</f>
        <v>3290</v>
      </c>
      <c r="E8" s="4">
        <v>3.29</v>
      </c>
      <c r="F8" s="4">
        <v>9.2899999999999991</v>
      </c>
      <c r="G8" s="26">
        <f>F8-E8</f>
        <v>5.9999999999999991</v>
      </c>
      <c r="H8" t="s">
        <v>309</v>
      </c>
    </row>
    <row r="9" spans="1:8">
      <c r="A9" s="14" t="s">
        <v>2448</v>
      </c>
      <c r="B9" t="s">
        <v>310</v>
      </c>
      <c r="C9" t="s">
        <v>311</v>
      </c>
      <c r="D9" s="27">
        <f>E9*1000</f>
        <v>5790</v>
      </c>
      <c r="E9" s="4">
        <v>5.79</v>
      </c>
      <c r="F9" s="28">
        <v>15.79</v>
      </c>
      <c r="G9" s="29">
        <f>F9-E9</f>
        <v>10</v>
      </c>
      <c r="H9" t="s">
        <v>312</v>
      </c>
    </row>
    <row r="10" spans="1:8">
      <c r="A10" s="14" t="s">
        <v>2449</v>
      </c>
      <c r="B10" t="s">
        <v>313</v>
      </c>
      <c r="C10" t="s">
        <v>314</v>
      </c>
      <c r="D10" s="27">
        <f>E10*1000</f>
        <v>15960</v>
      </c>
      <c r="E10" s="28">
        <v>15.96</v>
      </c>
      <c r="F10" s="28">
        <v>29.96</v>
      </c>
      <c r="G10" s="29">
        <f>F10-E10</f>
        <v>14</v>
      </c>
      <c r="H10" t="s">
        <v>315</v>
      </c>
    </row>
    <row r="11" spans="1:8">
      <c r="A11" s="14" t="s">
        <v>121</v>
      </c>
      <c r="B11" t="s">
        <v>316</v>
      </c>
      <c r="C11" t="s">
        <v>209</v>
      </c>
      <c r="D11" s="27">
        <v>43000000</v>
      </c>
      <c r="E11" s="27">
        <f>D11/1000</f>
        <v>43000</v>
      </c>
      <c r="H11" t="s">
        <v>317</v>
      </c>
    </row>
    <row r="12" spans="1:8">
      <c r="A12" s="14" t="s">
        <v>122</v>
      </c>
      <c r="B12" t="s">
        <v>318</v>
      </c>
      <c r="H12" t="s">
        <v>319</v>
      </c>
    </row>
    <row r="13" spans="1:8" ht="30">
      <c r="A13" s="14" t="s">
        <v>123</v>
      </c>
      <c r="B13" s="30" t="s">
        <v>320</v>
      </c>
      <c r="H13" t="s">
        <v>321</v>
      </c>
    </row>
    <row r="14" spans="1:8">
      <c r="A14" s="14" t="s">
        <v>124</v>
      </c>
      <c r="B14" t="s">
        <v>322</v>
      </c>
      <c r="H14" t="s">
        <v>323</v>
      </c>
    </row>
    <row r="15" spans="1:8">
      <c r="A15" s="14"/>
    </row>
    <row r="16" spans="1:8">
      <c r="A16" s="14"/>
    </row>
    <row r="17" spans="2:3">
      <c r="B17" s="31" t="s">
        <v>324</v>
      </c>
    </row>
    <row r="18" spans="2:3">
      <c r="B18" s="31" t="s">
        <v>325</v>
      </c>
    </row>
    <row r="24" spans="2:3" ht="18">
      <c r="C24" s="32"/>
    </row>
    <row r="25" spans="2:3" ht="18">
      <c r="C25" s="32"/>
    </row>
  </sheetData>
  <hyperlinks>
    <hyperlink ref="C3" r:id="rId1" xr:uid="{10659BCB-C9EC-4D95-8BA2-34457A728AE6}"/>
  </hyperlinks>
  <pageMargins left="0.7" right="0.7" top="0.75" bottom="0.75" header="0.3" footer="0.3"/>
  <drawing r:id="rId2"/>
  <legacy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6A7608-802E-4793-A119-B5595F059502}">
  <sheetPr>
    <tabColor theme="2" tint="-0.249977111117893"/>
  </sheetPr>
  <dimension ref="A1:M535"/>
  <sheetViews>
    <sheetView topLeftCell="B1" workbookViewId="0">
      <selection activeCell="A5" sqref="A5:A6"/>
    </sheetView>
  </sheetViews>
  <sheetFormatPr defaultColWidth="8.5703125" defaultRowHeight="16.5"/>
  <cols>
    <col min="1" max="1" width="59" style="110" customWidth="1"/>
    <col min="2" max="2" width="37" style="110" bestFit="1" customWidth="1"/>
    <col min="3" max="3" width="14.5703125" style="110" bestFit="1" customWidth="1"/>
    <col min="4" max="4" width="14.42578125" style="110" bestFit="1" customWidth="1"/>
    <col min="5" max="8" width="8.5703125" style="110"/>
    <col min="9" max="9" width="62.5703125" style="110" customWidth="1"/>
    <col min="10" max="11" width="8.5703125" style="110"/>
    <col min="12" max="12" width="40.5703125" style="110" customWidth="1"/>
    <col min="13" max="16384" width="8.5703125" style="110"/>
  </cols>
  <sheetData>
    <row r="1" spans="1:13" s="108" customFormat="1" ht="21">
      <c r="A1" s="108" t="s">
        <v>369</v>
      </c>
    </row>
    <row r="2" spans="1:13">
      <c r="A2" s="109" t="s">
        <v>370</v>
      </c>
    </row>
    <row r="3" spans="1:13">
      <c r="A3"/>
    </row>
    <row r="4" spans="1:13">
      <c r="A4" s="111" t="s">
        <v>371</v>
      </c>
      <c r="B4" s="111" t="s">
        <v>372</v>
      </c>
      <c r="C4" s="111" t="s">
        <v>373</v>
      </c>
      <c r="D4" s="111" t="s">
        <v>374</v>
      </c>
      <c r="I4" s="109"/>
      <c r="L4" s="111" t="s">
        <v>371</v>
      </c>
      <c r="M4" s="111" t="s">
        <v>372</v>
      </c>
    </row>
    <row r="5" spans="1:13">
      <c r="A5" s="110" t="s">
        <v>375</v>
      </c>
      <c r="B5" s="110" t="s">
        <v>376</v>
      </c>
      <c r="C5" s="110" t="s">
        <v>377</v>
      </c>
      <c r="D5" s="110" t="s">
        <v>378</v>
      </c>
      <c r="I5"/>
      <c r="L5" s="110" t="s">
        <v>379</v>
      </c>
      <c r="M5" s="110" t="s">
        <v>380</v>
      </c>
    </row>
    <row r="6" spans="1:13" ht="18.75">
      <c r="A6" s="110" t="s">
        <v>381</v>
      </c>
      <c r="B6" s="110" t="s">
        <v>382</v>
      </c>
      <c r="C6" s="110" t="s">
        <v>383</v>
      </c>
      <c r="D6" s="110" t="s">
        <v>384</v>
      </c>
      <c r="I6" s="112" t="s">
        <v>385</v>
      </c>
      <c r="L6" s="110" t="s">
        <v>386</v>
      </c>
      <c r="M6" s="110" t="s">
        <v>387</v>
      </c>
    </row>
    <row r="7" spans="1:13">
      <c r="A7" s="110" t="s">
        <v>379</v>
      </c>
      <c r="B7" s="110" t="s">
        <v>380</v>
      </c>
      <c r="C7" s="110" t="s">
        <v>388</v>
      </c>
      <c r="D7" s="110" t="s">
        <v>389</v>
      </c>
      <c r="I7" s="33"/>
      <c r="L7" s="110" t="s">
        <v>390</v>
      </c>
      <c r="M7" s="110" t="s">
        <v>391</v>
      </c>
    </row>
    <row r="8" spans="1:13" ht="18">
      <c r="A8" s="110" t="s">
        <v>392</v>
      </c>
      <c r="B8" s="110" t="s">
        <v>393</v>
      </c>
      <c r="C8" s="110" t="s">
        <v>394</v>
      </c>
      <c r="D8" s="110" t="s">
        <v>395</v>
      </c>
      <c r="I8" s="113" t="s">
        <v>396</v>
      </c>
      <c r="L8" s="110" t="s">
        <v>397</v>
      </c>
      <c r="M8" s="110" t="s">
        <v>398</v>
      </c>
    </row>
    <row r="9" spans="1:13" ht="18">
      <c r="A9" s="110" t="s">
        <v>399</v>
      </c>
      <c r="B9" s="110" t="s">
        <v>400</v>
      </c>
      <c r="C9" s="110" t="s">
        <v>401</v>
      </c>
      <c r="D9" s="110" t="s">
        <v>402</v>
      </c>
      <c r="I9" s="113" t="s">
        <v>403</v>
      </c>
      <c r="L9" s="110" t="s">
        <v>404</v>
      </c>
      <c r="M9" s="110" t="s">
        <v>405</v>
      </c>
    </row>
    <row r="10" spans="1:13" ht="18">
      <c r="A10" s="110" t="s">
        <v>390</v>
      </c>
      <c r="B10" s="110" t="s">
        <v>391</v>
      </c>
      <c r="I10" s="113" t="s">
        <v>406</v>
      </c>
      <c r="L10" s="110" t="s">
        <v>407</v>
      </c>
      <c r="M10" s="110" t="s">
        <v>408</v>
      </c>
    </row>
    <row r="11" spans="1:13" ht="18">
      <c r="A11" s="110" t="s">
        <v>404</v>
      </c>
      <c r="B11" s="110" t="s">
        <v>405</v>
      </c>
      <c r="C11" s="110" t="s">
        <v>409</v>
      </c>
      <c r="D11" s="110" t="s">
        <v>410</v>
      </c>
      <c r="I11" s="113" t="s">
        <v>411</v>
      </c>
      <c r="L11" s="110" t="s">
        <v>412</v>
      </c>
      <c r="M11" s="110" t="s">
        <v>413</v>
      </c>
    </row>
    <row r="12" spans="1:13" ht="18">
      <c r="A12" s="110" t="s">
        <v>414</v>
      </c>
      <c r="B12" s="110" t="s">
        <v>415</v>
      </c>
      <c r="C12" s="110" t="s">
        <v>416</v>
      </c>
      <c r="D12" s="110" t="s">
        <v>417</v>
      </c>
      <c r="I12" s="113" t="s">
        <v>418</v>
      </c>
      <c r="L12" s="110" t="s">
        <v>419</v>
      </c>
      <c r="M12" s="110" t="s">
        <v>420</v>
      </c>
    </row>
    <row r="13" spans="1:13" ht="18">
      <c r="A13" s="110" t="s">
        <v>421</v>
      </c>
      <c r="B13" s="110" t="s">
        <v>422</v>
      </c>
      <c r="C13" s="110" t="s">
        <v>423</v>
      </c>
      <c r="D13" s="110" t="s">
        <v>424</v>
      </c>
      <c r="I13" s="113" t="s">
        <v>425</v>
      </c>
      <c r="L13" s="110" t="s">
        <v>375</v>
      </c>
      <c r="M13" s="110" t="s">
        <v>376</v>
      </c>
    </row>
    <row r="14" spans="1:13" ht="18">
      <c r="A14" s="110" t="s">
        <v>426</v>
      </c>
      <c r="B14" s="110" t="s">
        <v>427</v>
      </c>
      <c r="C14" s="110" t="s">
        <v>428</v>
      </c>
      <c r="D14" s="110" t="s">
        <v>429</v>
      </c>
      <c r="I14" s="113" t="s">
        <v>430</v>
      </c>
      <c r="L14" s="110" t="s">
        <v>421</v>
      </c>
      <c r="M14" s="110" t="s">
        <v>422</v>
      </c>
    </row>
    <row r="15" spans="1:13" ht="18">
      <c r="A15" s="110" t="s">
        <v>431</v>
      </c>
      <c r="B15" s="110" t="s">
        <v>432</v>
      </c>
      <c r="C15" s="110" t="s">
        <v>433</v>
      </c>
      <c r="D15" s="110" t="s">
        <v>434</v>
      </c>
      <c r="I15" s="113" t="s">
        <v>435</v>
      </c>
      <c r="L15" s="110" t="s">
        <v>399</v>
      </c>
      <c r="M15" s="110" t="s">
        <v>400</v>
      </c>
    </row>
    <row r="16" spans="1:13" ht="18">
      <c r="A16" s="110" t="s">
        <v>412</v>
      </c>
      <c r="B16" s="110" t="s">
        <v>413</v>
      </c>
      <c r="C16" s="110" t="s">
        <v>436</v>
      </c>
      <c r="D16" s="110" t="s">
        <v>437</v>
      </c>
      <c r="I16" s="113" t="s">
        <v>438</v>
      </c>
      <c r="L16" s="110" t="s">
        <v>426</v>
      </c>
      <c r="M16" s="110" t="s">
        <v>427</v>
      </c>
    </row>
    <row r="17" spans="1:13" ht="18">
      <c r="A17" s="110" t="s">
        <v>439</v>
      </c>
      <c r="B17" s="110" t="s">
        <v>439</v>
      </c>
      <c r="I17" s="113" t="s">
        <v>440</v>
      </c>
      <c r="L17" s="110" t="s">
        <v>392</v>
      </c>
      <c r="M17" s="110" t="s">
        <v>393</v>
      </c>
    </row>
    <row r="18" spans="1:13" ht="18.75">
      <c r="A18" s="110" t="s">
        <v>441</v>
      </c>
      <c r="B18" s="110" t="s">
        <v>442</v>
      </c>
      <c r="C18" s="110" t="s">
        <v>443</v>
      </c>
      <c r="D18" s="110" t="s">
        <v>444</v>
      </c>
      <c r="I18" s="112"/>
      <c r="L18" s="110" t="s">
        <v>445</v>
      </c>
      <c r="M18" s="110" t="s">
        <v>382</v>
      </c>
    </row>
    <row r="19" spans="1:13" ht="18.75">
      <c r="A19" s="110" t="s">
        <v>446</v>
      </c>
      <c r="B19" s="110" t="s">
        <v>447</v>
      </c>
      <c r="C19" s="110" t="s">
        <v>448</v>
      </c>
      <c r="D19" s="110" t="s">
        <v>449</v>
      </c>
      <c r="I19" s="112"/>
      <c r="L19" s="110" t="s">
        <v>431</v>
      </c>
      <c r="M19" s="110" t="s">
        <v>432</v>
      </c>
    </row>
    <row r="20" spans="1:13" ht="18.75">
      <c r="A20" s="110" t="s">
        <v>450</v>
      </c>
      <c r="B20" s="110" t="s">
        <v>451</v>
      </c>
      <c r="I20" s="112" t="s">
        <v>452</v>
      </c>
      <c r="L20" s="110" t="s">
        <v>414</v>
      </c>
      <c r="M20" s="110" t="s">
        <v>415</v>
      </c>
    </row>
    <row r="21" spans="1:13">
      <c r="A21" s="110" t="s">
        <v>453</v>
      </c>
      <c r="B21" s="110" t="s">
        <v>454</v>
      </c>
      <c r="L21" s="110" t="s">
        <v>455</v>
      </c>
      <c r="M21" s="110" t="s">
        <v>456</v>
      </c>
    </row>
    <row r="22" spans="1:13">
      <c r="A22" s="110" t="s">
        <v>457</v>
      </c>
      <c r="B22" s="110" t="s">
        <v>458</v>
      </c>
      <c r="L22" s="110" t="s">
        <v>459</v>
      </c>
      <c r="M22" s="110" t="s">
        <v>460</v>
      </c>
    </row>
    <row r="23" spans="1:13">
      <c r="A23" s="110" t="s">
        <v>461</v>
      </c>
      <c r="B23" s="110" t="s">
        <v>462</v>
      </c>
      <c r="L23" s="110" t="s">
        <v>463</v>
      </c>
      <c r="M23" s="110" t="s">
        <v>464</v>
      </c>
    </row>
    <row r="24" spans="1:13">
      <c r="A24" s="110" t="s">
        <v>465</v>
      </c>
      <c r="B24" s="110" t="s">
        <v>466</v>
      </c>
      <c r="L24" s="110" t="s">
        <v>446</v>
      </c>
      <c r="M24" s="110" t="s">
        <v>447</v>
      </c>
    </row>
    <row r="25" spans="1:13">
      <c r="A25" s="110" t="s">
        <v>467</v>
      </c>
      <c r="B25" s="110" t="s">
        <v>468</v>
      </c>
      <c r="L25" s="110" t="s">
        <v>469</v>
      </c>
      <c r="M25" s="110" t="s">
        <v>470</v>
      </c>
    </row>
    <row r="26" spans="1:13">
      <c r="A26" s="110" t="s">
        <v>471</v>
      </c>
      <c r="B26" s="110" t="s">
        <v>472</v>
      </c>
      <c r="L26" s="110" t="s">
        <v>450</v>
      </c>
      <c r="M26" s="110" t="s">
        <v>451</v>
      </c>
    </row>
    <row r="27" spans="1:13">
      <c r="A27" s="110" t="s">
        <v>473</v>
      </c>
      <c r="B27" s="110" t="s">
        <v>474</v>
      </c>
      <c r="L27" s="110" t="s">
        <v>453</v>
      </c>
      <c r="M27" s="110" t="s">
        <v>454</v>
      </c>
    </row>
    <row r="28" spans="1:13">
      <c r="A28" s="110" t="s">
        <v>475</v>
      </c>
      <c r="B28" s="110" t="s">
        <v>476</v>
      </c>
      <c r="L28" s="110" t="s">
        <v>457</v>
      </c>
      <c r="M28" s="110" t="s">
        <v>458</v>
      </c>
    </row>
    <row r="29" spans="1:13">
      <c r="A29" s="110" t="s">
        <v>477</v>
      </c>
      <c r="B29" s="110" t="s">
        <v>478</v>
      </c>
      <c r="L29" s="110" t="s">
        <v>461</v>
      </c>
      <c r="M29" s="110" t="s">
        <v>462</v>
      </c>
    </row>
    <row r="30" spans="1:13">
      <c r="A30" s="110" t="s">
        <v>455</v>
      </c>
      <c r="B30" s="110" t="s">
        <v>456</v>
      </c>
      <c r="C30" s="110" t="s">
        <v>479</v>
      </c>
      <c r="D30" s="110" t="s">
        <v>480</v>
      </c>
      <c r="L30" s="110" t="s">
        <v>465</v>
      </c>
      <c r="M30" s="110" t="s">
        <v>466</v>
      </c>
    </row>
    <row r="31" spans="1:13">
      <c r="A31" s="110" t="s">
        <v>397</v>
      </c>
      <c r="B31" s="110" t="s">
        <v>398</v>
      </c>
      <c r="C31" s="110" t="s">
        <v>481</v>
      </c>
      <c r="D31" s="110" t="s">
        <v>482</v>
      </c>
      <c r="L31" s="110" t="s">
        <v>467</v>
      </c>
      <c r="M31" s="110" t="s">
        <v>468</v>
      </c>
    </row>
    <row r="32" spans="1:13">
      <c r="A32" s="110" t="s">
        <v>483</v>
      </c>
      <c r="B32" s="110" t="s">
        <v>484</v>
      </c>
      <c r="C32" s="110" t="s">
        <v>485</v>
      </c>
      <c r="D32" s="110" t="s">
        <v>486</v>
      </c>
      <c r="L32" s="110" t="s">
        <v>471</v>
      </c>
      <c r="M32" s="110" t="s">
        <v>472</v>
      </c>
    </row>
    <row r="33" spans="1:13">
      <c r="A33" s="110" t="s">
        <v>487</v>
      </c>
      <c r="B33" s="110" t="s">
        <v>488</v>
      </c>
      <c r="C33" s="110" t="s">
        <v>489</v>
      </c>
      <c r="D33" s="110" t="s">
        <v>490</v>
      </c>
      <c r="L33" s="110" t="s">
        <v>473</v>
      </c>
      <c r="M33" s="110" t="s">
        <v>474</v>
      </c>
    </row>
    <row r="34" spans="1:13">
      <c r="A34" s="110" t="s">
        <v>491</v>
      </c>
      <c r="B34" s="110" t="s">
        <v>492</v>
      </c>
      <c r="L34" s="110" t="s">
        <v>475</v>
      </c>
      <c r="M34" s="110" t="s">
        <v>476</v>
      </c>
    </row>
    <row r="35" spans="1:13">
      <c r="A35" s="110" t="s">
        <v>493</v>
      </c>
      <c r="B35" s="110" t="s">
        <v>494</v>
      </c>
      <c r="C35" s="110" t="s">
        <v>495</v>
      </c>
      <c r="D35" s="110" t="s">
        <v>496</v>
      </c>
      <c r="L35" s="110" t="s">
        <v>477</v>
      </c>
      <c r="M35" s="110" t="s">
        <v>478</v>
      </c>
    </row>
    <row r="36" spans="1:13">
      <c r="A36" s="110" t="s">
        <v>497</v>
      </c>
      <c r="B36" s="110" t="s">
        <v>498</v>
      </c>
      <c r="C36" s="110" t="s">
        <v>499</v>
      </c>
      <c r="D36" s="110" t="s">
        <v>500</v>
      </c>
      <c r="L36" s="110" t="s">
        <v>441</v>
      </c>
      <c r="M36" s="110" t="s">
        <v>442</v>
      </c>
    </row>
    <row r="37" spans="1:13">
      <c r="A37" s="110" t="s">
        <v>501</v>
      </c>
      <c r="B37" s="110" t="s">
        <v>502</v>
      </c>
      <c r="C37" s="110" t="s">
        <v>503</v>
      </c>
      <c r="D37" s="110" t="s">
        <v>504</v>
      </c>
      <c r="L37" s="110" t="s">
        <v>483</v>
      </c>
      <c r="M37" s="110" t="s">
        <v>484</v>
      </c>
    </row>
    <row r="38" spans="1:13">
      <c r="A38" s="110" t="s">
        <v>505</v>
      </c>
      <c r="B38" s="110" t="s">
        <v>506</v>
      </c>
      <c r="C38" s="110" t="s">
        <v>507</v>
      </c>
      <c r="D38" s="110" t="s">
        <v>508</v>
      </c>
      <c r="L38" s="110" t="s">
        <v>509</v>
      </c>
      <c r="M38" s="110" t="s">
        <v>510</v>
      </c>
    </row>
    <row r="39" spans="1:13">
      <c r="A39" s="110" t="s">
        <v>511</v>
      </c>
      <c r="B39" s="110" t="s">
        <v>512</v>
      </c>
      <c r="C39" s="110" t="s">
        <v>513</v>
      </c>
      <c r="D39" s="110" t="s">
        <v>514</v>
      </c>
      <c r="L39" s="110" t="s">
        <v>515</v>
      </c>
      <c r="M39" s="110" t="s">
        <v>516</v>
      </c>
    </row>
    <row r="40" spans="1:13">
      <c r="A40" s="110" t="s">
        <v>517</v>
      </c>
      <c r="B40" s="110" t="s">
        <v>518</v>
      </c>
      <c r="C40" s="110" t="s">
        <v>519</v>
      </c>
      <c r="D40" s="110" t="s">
        <v>520</v>
      </c>
      <c r="L40" s="110" t="s">
        <v>501</v>
      </c>
      <c r="M40" s="110" t="s">
        <v>502</v>
      </c>
    </row>
    <row r="41" spans="1:13">
      <c r="A41" s="110" t="s">
        <v>515</v>
      </c>
      <c r="B41" s="110" t="s">
        <v>516</v>
      </c>
      <c r="C41" s="110" t="s">
        <v>521</v>
      </c>
      <c r="D41" s="110" t="s">
        <v>522</v>
      </c>
      <c r="L41" s="110" t="s">
        <v>497</v>
      </c>
      <c r="M41" s="110" t="s">
        <v>498</v>
      </c>
    </row>
    <row r="42" spans="1:13">
      <c r="A42" s="110" t="s">
        <v>523</v>
      </c>
      <c r="B42" s="110" t="s">
        <v>524</v>
      </c>
      <c r="C42" s="110" t="s">
        <v>525</v>
      </c>
      <c r="D42" s="110" t="s">
        <v>526</v>
      </c>
      <c r="L42" s="110" t="s">
        <v>527</v>
      </c>
      <c r="M42" s="110" t="s">
        <v>528</v>
      </c>
    </row>
    <row r="43" spans="1:13">
      <c r="A43" s="110" t="s">
        <v>529</v>
      </c>
      <c r="B43" s="110" t="s">
        <v>530</v>
      </c>
      <c r="C43" s="110" t="s">
        <v>531</v>
      </c>
      <c r="D43" s="110" t="s">
        <v>532</v>
      </c>
      <c r="L43" s="110" t="s">
        <v>505</v>
      </c>
      <c r="M43" s="110" t="s">
        <v>506</v>
      </c>
    </row>
    <row r="44" spans="1:13">
      <c r="A44" s="110" t="s">
        <v>533</v>
      </c>
      <c r="B44" s="110" t="s">
        <v>534</v>
      </c>
      <c r="C44" s="110" t="s">
        <v>535</v>
      </c>
      <c r="D44" s="110" t="s">
        <v>536</v>
      </c>
      <c r="L44" s="110" t="s">
        <v>537</v>
      </c>
      <c r="M44" s="110" t="s">
        <v>538</v>
      </c>
    </row>
    <row r="45" spans="1:13">
      <c r="A45" s="110" t="s">
        <v>539</v>
      </c>
      <c r="B45" s="110" t="s">
        <v>540</v>
      </c>
      <c r="C45" s="110" t="s">
        <v>541</v>
      </c>
      <c r="D45" s="110" t="s">
        <v>542</v>
      </c>
      <c r="L45" s="110" t="s">
        <v>529</v>
      </c>
      <c r="M45" s="110" t="s">
        <v>530</v>
      </c>
    </row>
    <row r="46" spans="1:13">
      <c r="A46" s="110" t="s">
        <v>543</v>
      </c>
      <c r="B46" s="110" t="s">
        <v>544</v>
      </c>
      <c r="C46" s="110" t="s">
        <v>545</v>
      </c>
      <c r="D46" s="110" t="s">
        <v>546</v>
      </c>
      <c r="L46" s="110" t="s">
        <v>539</v>
      </c>
      <c r="M46" s="110" t="s">
        <v>540</v>
      </c>
    </row>
    <row r="47" spans="1:13">
      <c r="A47" s="110" t="s">
        <v>547</v>
      </c>
      <c r="B47" s="110" t="s">
        <v>548</v>
      </c>
      <c r="C47" s="110" t="s">
        <v>549</v>
      </c>
      <c r="D47" s="110" t="s">
        <v>550</v>
      </c>
      <c r="L47" s="110" t="s">
        <v>551</v>
      </c>
      <c r="M47" s="110" t="s">
        <v>552</v>
      </c>
    </row>
    <row r="48" spans="1:13">
      <c r="A48" s="110" t="s">
        <v>553</v>
      </c>
      <c r="B48" s="110" t="s">
        <v>554</v>
      </c>
      <c r="L48" s="110" t="s">
        <v>547</v>
      </c>
      <c r="M48" s="110" t="s">
        <v>548</v>
      </c>
    </row>
    <row r="49" spans="1:13">
      <c r="A49" s="110" t="s">
        <v>555</v>
      </c>
      <c r="B49" s="110" t="s">
        <v>556</v>
      </c>
      <c r="C49" s="110" t="s">
        <v>557</v>
      </c>
      <c r="D49" s="110" t="s">
        <v>558</v>
      </c>
      <c r="L49" s="110" t="s">
        <v>553</v>
      </c>
      <c r="M49" s="110" t="s">
        <v>554</v>
      </c>
    </row>
    <row r="50" spans="1:13">
      <c r="A50" s="110" t="s">
        <v>559</v>
      </c>
      <c r="B50" s="110" t="s">
        <v>560</v>
      </c>
      <c r="L50" s="110" t="s">
        <v>487</v>
      </c>
      <c r="M50" s="110" t="s">
        <v>488</v>
      </c>
    </row>
    <row r="51" spans="1:13">
      <c r="A51" s="110" t="s">
        <v>561</v>
      </c>
      <c r="B51" s="110" t="s">
        <v>562</v>
      </c>
      <c r="L51" s="110" t="s">
        <v>563</v>
      </c>
      <c r="M51" s="110" t="s">
        <v>564</v>
      </c>
    </row>
    <row r="52" spans="1:13">
      <c r="A52" s="110" t="s">
        <v>565</v>
      </c>
      <c r="B52" s="110" t="s">
        <v>566</v>
      </c>
      <c r="L52" s="110" t="s">
        <v>567</v>
      </c>
      <c r="M52" s="110" t="s">
        <v>568</v>
      </c>
    </row>
    <row r="53" spans="1:13">
      <c r="A53" s="110" t="s">
        <v>569</v>
      </c>
      <c r="B53" s="110" t="s">
        <v>570</v>
      </c>
      <c r="L53" s="110" t="s">
        <v>555</v>
      </c>
      <c r="M53" s="110" t="s">
        <v>556</v>
      </c>
    </row>
    <row r="54" spans="1:13">
      <c r="A54" s="110" t="s">
        <v>571</v>
      </c>
      <c r="B54" s="110" t="s">
        <v>572</v>
      </c>
      <c r="L54" s="110" t="s">
        <v>559</v>
      </c>
      <c r="M54" s="110" t="s">
        <v>560</v>
      </c>
    </row>
    <row r="55" spans="1:13">
      <c r="A55" s="110" t="s">
        <v>573</v>
      </c>
      <c r="B55" s="110" t="s">
        <v>574</v>
      </c>
      <c r="L55" s="110" t="s">
        <v>561</v>
      </c>
      <c r="M55" s="110" t="s">
        <v>562</v>
      </c>
    </row>
    <row r="56" spans="1:13">
      <c r="A56" s="110" t="s">
        <v>575</v>
      </c>
      <c r="B56" s="110" t="s">
        <v>576</v>
      </c>
      <c r="L56" s="110" t="s">
        <v>569</v>
      </c>
      <c r="M56" s="110" t="s">
        <v>570</v>
      </c>
    </row>
    <row r="57" spans="1:13">
      <c r="A57" s="110" t="s">
        <v>577</v>
      </c>
      <c r="B57" s="110" t="s">
        <v>578</v>
      </c>
      <c r="L57" s="110" t="s">
        <v>565</v>
      </c>
      <c r="M57" s="110" t="s">
        <v>566</v>
      </c>
    </row>
    <row r="58" spans="1:13">
      <c r="A58" s="110" t="s">
        <v>579</v>
      </c>
      <c r="B58" s="110" t="s">
        <v>580</v>
      </c>
      <c r="L58" s="110" t="s">
        <v>571</v>
      </c>
      <c r="M58" s="110" t="s">
        <v>572</v>
      </c>
    </row>
    <row r="59" spans="1:13">
      <c r="A59" s="110" t="s">
        <v>581</v>
      </c>
      <c r="B59" s="110" t="s">
        <v>582</v>
      </c>
      <c r="L59" s="110" t="s">
        <v>573</v>
      </c>
      <c r="M59" s="110" t="s">
        <v>574</v>
      </c>
    </row>
    <row r="60" spans="1:13">
      <c r="A60" s="110" t="s">
        <v>583</v>
      </c>
      <c r="B60" s="110" t="s">
        <v>584</v>
      </c>
      <c r="L60" s="110" t="s">
        <v>575</v>
      </c>
      <c r="M60" s="110" t="s">
        <v>576</v>
      </c>
    </row>
    <row r="61" spans="1:13">
      <c r="A61" s="110" t="s">
        <v>585</v>
      </c>
      <c r="B61" s="110" t="s">
        <v>586</v>
      </c>
      <c r="L61" s="110" t="s">
        <v>577</v>
      </c>
      <c r="M61" s="110" t="s">
        <v>578</v>
      </c>
    </row>
    <row r="62" spans="1:13">
      <c r="A62" s="110" t="s">
        <v>587</v>
      </c>
      <c r="B62" s="110" t="s">
        <v>588</v>
      </c>
      <c r="L62" s="110" t="s">
        <v>579</v>
      </c>
      <c r="M62" s="110" t="s">
        <v>580</v>
      </c>
    </row>
    <row r="63" spans="1:13">
      <c r="A63" s="110" t="s">
        <v>589</v>
      </c>
      <c r="B63" s="110" t="s">
        <v>590</v>
      </c>
      <c r="L63" s="110" t="s">
        <v>581</v>
      </c>
      <c r="M63" s="110" t="s">
        <v>582</v>
      </c>
    </row>
    <row r="64" spans="1:13">
      <c r="A64" s="110" t="s">
        <v>591</v>
      </c>
      <c r="B64" s="110" t="s">
        <v>592</v>
      </c>
      <c r="L64" s="110" t="s">
        <v>589</v>
      </c>
      <c r="M64" s="110" t="s">
        <v>590</v>
      </c>
    </row>
    <row r="65" spans="1:13">
      <c r="A65" s="110" t="s">
        <v>593</v>
      </c>
      <c r="B65" s="110" t="s">
        <v>594</v>
      </c>
      <c r="L65" s="110" t="s">
        <v>587</v>
      </c>
      <c r="M65" s="110" t="s">
        <v>588</v>
      </c>
    </row>
    <row r="66" spans="1:13">
      <c r="A66" s="110" t="s">
        <v>595</v>
      </c>
      <c r="B66" s="110" t="s">
        <v>596</v>
      </c>
      <c r="L66" s="110" t="s">
        <v>583</v>
      </c>
      <c r="M66" s="110" t="s">
        <v>584</v>
      </c>
    </row>
    <row r="67" spans="1:13">
      <c r="A67" s="110" t="s">
        <v>597</v>
      </c>
      <c r="B67" s="110" t="s">
        <v>598</v>
      </c>
      <c r="L67" s="110" t="s">
        <v>595</v>
      </c>
      <c r="M67" s="110" t="s">
        <v>596</v>
      </c>
    </row>
    <row r="68" spans="1:13">
      <c r="A68" s="110" t="s">
        <v>599</v>
      </c>
      <c r="B68" s="110" t="s">
        <v>600</v>
      </c>
      <c r="L68" s="110" t="s">
        <v>597</v>
      </c>
      <c r="M68" s="110" t="s">
        <v>598</v>
      </c>
    </row>
    <row r="69" spans="1:13">
      <c r="A69" s="110" t="s">
        <v>601</v>
      </c>
      <c r="B69" s="110" t="s">
        <v>602</v>
      </c>
      <c r="L69" s="110" t="s">
        <v>603</v>
      </c>
      <c r="M69" s="110" t="s">
        <v>604</v>
      </c>
    </row>
    <row r="70" spans="1:13">
      <c r="A70" s="110" t="s">
        <v>603</v>
      </c>
      <c r="B70" s="110" t="s">
        <v>604</v>
      </c>
      <c r="L70" s="110" t="s">
        <v>599</v>
      </c>
      <c r="M70" s="110" t="s">
        <v>600</v>
      </c>
    </row>
    <row r="71" spans="1:13">
      <c r="A71" s="110" t="s">
        <v>605</v>
      </c>
      <c r="B71" s="110" t="s">
        <v>606</v>
      </c>
      <c r="L71" s="110" t="s">
        <v>601</v>
      </c>
      <c r="M71" s="110" t="s">
        <v>602</v>
      </c>
    </row>
    <row r="72" spans="1:13">
      <c r="A72" s="110" t="s">
        <v>607</v>
      </c>
      <c r="B72" s="110" t="s">
        <v>608</v>
      </c>
      <c r="L72" s="110" t="s">
        <v>605</v>
      </c>
      <c r="M72" s="110" t="s">
        <v>606</v>
      </c>
    </row>
    <row r="73" spans="1:13">
      <c r="A73" s="110" t="s">
        <v>609</v>
      </c>
      <c r="B73" s="110" t="s">
        <v>610</v>
      </c>
      <c r="L73" s="110" t="s">
        <v>607</v>
      </c>
      <c r="M73" s="110" t="s">
        <v>608</v>
      </c>
    </row>
    <row r="74" spans="1:13">
      <c r="A74" s="110" t="s">
        <v>611</v>
      </c>
      <c r="B74" s="110" t="s">
        <v>612</v>
      </c>
      <c r="L74" s="110" t="s">
        <v>613</v>
      </c>
      <c r="M74" s="110" t="s">
        <v>614</v>
      </c>
    </row>
    <row r="75" spans="1:13">
      <c r="A75" s="110" t="s">
        <v>613</v>
      </c>
      <c r="B75" s="110" t="s">
        <v>614</v>
      </c>
      <c r="L75" s="110" t="s">
        <v>609</v>
      </c>
      <c r="M75" s="110" t="s">
        <v>610</v>
      </c>
    </row>
    <row r="76" spans="1:13">
      <c r="A76" s="110" t="s">
        <v>615</v>
      </c>
      <c r="B76" s="110" t="s">
        <v>616</v>
      </c>
      <c r="L76" s="110" t="s">
        <v>611</v>
      </c>
      <c r="M76" s="110" t="s">
        <v>612</v>
      </c>
    </row>
    <row r="77" spans="1:13">
      <c r="A77" s="110" t="s">
        <v>617</v>
      </c>
      <c r="B77" s="110" t="s">
        <v>618</v>
      </c>
      <c r="L77" s="110" t="s">
        <v>615</v>
      </c>
      <c r="M77" s="110" t="s">
        <v>616</v>
      </c>
    </row>
    <row r="78" spans="1:13">
      <c r="A78" s="110" t="s">
        <v>619</v>
      </c>
      <c r="B78" s="110" t="s">
        <v>620</v>
      </c>
      <c r="L78" s="110" t="s">
        <v>621</v>
      </c>
      <c r="M78" s="110" t="s">
        <v>622</v>
      </c>
    </row>
    <row r="79" spans="1:13">
      <c r="A79" s="110" t="s">
        <v>623</v>
      </c>
      <c r="B79" s="110" t="s">
        <v>624</v>
      </c>
      <c r="L79" s="110" t="s">
        <v>617</v>
      </c>
      <c r="M79" s="110" t="s">
        <v>618</v>
      </c>
    </row>
    <row r="80" spans="1:13">
      <c r="A80" s="110" t="s">
        <v>621</v>
      </c>
      <c r="B80" s="110" t="s">
        <v>622</v>
      </c>
      <c r="L80" s="110" t="s">
        <v>625</v>
      </c>
      <c r="M80" s="110" t="s">
        <v>626</v>
      </c>
    </row>
    <row r="81" spans="1:13">
      <c r="A81" s="110" t="s">
        <v>625</v>
      </c>
      <c r="B81" s="110" t="s">
        <v>626</v>
      </c>
      <c r="L81" s="110" t="s">
        <v>627</v>
      </c>
      <c r="M81" s="110" t="s">
        <v>628</v>
      </c>
    </row>
    <row r="82" spans="1:13">
      <c r="A82" s="110" t="s">
        <v>509</v>
      </c>
      <c r="B82" s="110" t="s">
        <v>510</v>
      </c>
      <c r="C82" s="110" t="s">
        <v>629</v>
      </c>
      <c r="D82" s="110" t="s">
        <v>630</v>
      </c>
      <c r="L82" s="110" t="s">
        <v>543</v>
      </c>
      <c r="M82" s="110" t="s">
        <v>544</v>
      </c>
    </row>
    <row r="83" spans="1:13">
      <c r="A83" s="110" t="s">
        <v>551</v>
      </c>
      <c r="B83" s="110" t="s">
        <v>552</v>
      </c>
      <c r="C83" s="110" t="s">
        <v>631</v>
      </c>
      <c r="D83" s="110" t="s">
        <v>632</v>
      </c>
      <c r="L83" s="110" t="s">
        <v>517</v>
      </c>
      <c r="M83" s="110" t="s">
        <v>518</v>
      </c>
    </row>
    <row r="84" spans="1:13">
      <c r="A84" s="110" t="s">
        <v>567</v>
      </c>
      <c r="B84" s="110" t="s">
        <v>568</v>
      </c>
      <c r="C84" s="110" t="s">
        <v>633</v>
      </c>
      <c r="D84" s="110" t="s">
        <v>634</v>
      </c>
      <c r="L84" s="110" t="s">
        <v>511</v>
      </c>
      <c r="M84" s="110" t="s">
        <v>512</v>
      </c>
    </row>
    <row r="85" spans="1:13">
      <c r="A85" s="110" t="s">
        <v>563</v>
      </c>
      <c r="B85" s="110" t="s">
        <v>564</v>
      </c>
      <c r="C85" s="110" t="s">
        <v>635</v>
      </c>
      <c r="D85" s="110" t="s">
        <v>636</v>
      </c>
      <c r="L85" s="110" t="s">
        <v>523</v>
      </c>
      <c r="M85" s="110" t="s">
        <v>524</v>
      </c>
    </row>
    <row r="86" spans="1:13">
      <c r="A86" s="110" t="s">
        <v>527</v>
      </c>
      <c r="B86" s="110" t="s">
        <v>528</v>
      </c>
      <c r="C86" s="110" t="s">
        <v>637</v>
      </c>
      <c r="D86" s="110" t="s">
        <v>638</v>
      </c>
      <c r="L86" s="110" t="s">
        <v>639</v>
      </c>
      <c r="M86" s="110" t="s">
        <v>640</v>
      </c>
    </row>
    <row r="87" spans="1:13">
      <c r="A87" s="110" t="s">
        <v>537</v>
      </c>
      <c r="B87" s="110" t="s">
        <v>538</v>
      </c>
      <c r="C87" s="110" t="s">
        <v>641</v>
      </c>
      <c r="D87" s="110" t="s">
        <v>642</v>
      </c>
      <c r="L87" s="110" t="s">
        <v>643</v>
      </c>
      <c r="M87" s="110" t="s">
        <v>644</v>
      </c>
    </row>
    <row r="88" spans="1:13">
      <c r="A88" s="110" t="s">
        <v>645</v>
      </c>
      <c r="B88" s="110" t="s">
        <v>646</v>
      </c>
      <c r="C88" s="110" t="s">
        <v>647</v>
      </c>
      <c r="D88" s="110" t="s">
        <v>648</v>
      </c>
      <c r="L88" s="110" t="s">
        <v>645</v>
      </c>
      <c r="M88" s="110" t="s">
        <v>646</v>
      </c>
    </row>
    <row r="89" spans="1:13">
      <c r="A89" s="110" t="s">
        <v>649</v>
      </c>
      <c r="B89" s="110" t="s">
        <v>650</v>
      </c>
      <c r="L89" s="110" t="s">
        <v>649</v>
      </c>
      <c r="M89" s="110" t="s">
        <v>650</v>
      </c>
    </row>
    <row r="90" spans="1:13">
      <c r="A90" s="110" t="s">
        <v>651</v>
      </c>
      <c r="B90" s="110" t="s">
        <v>652</v>
      </c>
      <c r="L90" s="110" t="s">
        <v>651</v>
      </c>
      <c r="M90" s="110" t="s">
        <v>652</v>
      </c>
    </row>
    <row r="91" spans="1:13">
      <c r="A91" s="110" t="s">
        <v>653</v>
      </c>
      <c r="B91" s="110" t="s">
        <v>654</v>
      </c>
      <c r="L91" s="110" t="s">
        <v>653</v>
      </c>
      <c r="M91" s="110" t="s">
        <v>654</v>
      </c>
    </row>
    <row r="92" spans="1:13">
      <c r="A92" s="110" t="s">
        <v>655</v>
      </c>
      <c r="B92" s="110" t="s">
        <v>655</v>
      </c>
      <c r="L92" s="110" t="s">
        <v>656</v>
      </c>
      <c r="M92" s="110" t="s">
        <v>657</v>
      </c>
    </row>
    <row r="93" spans="1:13">
      <c r="A93" s="110" t="s">
        <v>658</v>
      </c>
      <c r="B93" s="110" t="s">
        <v>658</v>
      </c>
      <c r="L93" s="110" t="s">
        <v>659</v>
      </c>
      <c r="M93" s="110" t="s">
        <v>660</v>
      </c>
    </row>
    <row r="94" spans="1:13">
      <c r="A94" s="110" t="s">
        <v>661</v>
      </c>
      <c r="B94" s="110" t="s">
        <v>661</v>
      </c>
      <c r="L94" s="110" t="s">
        <v>662</v>
      </c>
      <c r="M94" s="110" t="s">
        <v>663</v>
      </c>
    </row>
    <row r="95" spans="1:13">
      <c r="A95" s="110" t="s">
        <v>664</v>
      </c>
      <c r="B95" s="110" t="s">
        <v>664</v>
      </c>
      <c r="C95" s="110" t="s">
        <v>665</v>
      </c>
      <c r="D95" s="110" t="s">
        <v>666</v>
      </c>
      <c r="L95" s="110" t="s">
        <v>667</v>
      </c>
      <c r="M95" s="110" t="s">
        <v>668</v>
      </c>
    </row>
    <row r="96" spans="1:13">
      <c r="A96" s="110" t="s">
        <v>656</v>
      </c>
      <c r="B96" s="110" t="s">
        <v>657</v>
      </c>
      <c r="L96" s="110" t="s">
        <v>669</v>
      </c>
      <c r="M96" s="110" t="s">
        <v>670</v>
      </c>
    </row>
    <row r="97" spans="1:13">
      <c r="A97" s="110" t="s">
        <v>659</v>
      </c>
      <c r="B97" s="110" t="s">
        <v>660</v>
      </c>
      <c r="L97" s="110" t="s">
        <v>671</v>
      </c>
      <c r="M97" s="110" t="s">
        <v>672</v>
      </c>
    </row>
    <row r="98" spans="1:13">
      <c r="A98" s="110" t="s">
        <v>667</v>
      </c>
      <c r="B98" s="110" t="s">
        <v>668</v>
      </c>
      <c r="L98" s="110" t="s">
        <v>673</v>
      </c>
      <c r="M98" s="110" t="s">
        <v>674</v>
      </c>
    </row>
    <row r="99" spans="1:13">
      <c r="A99" s="110" t="s">
        <v>662</v>
      </c>
      <c r="B99" s="110" t="s">
        <v>663</v>
      </c>
      <c r="L99" s="110" t="s">
        <v>675</v>
      </c>
      <c r="M99" s="110" t="s">
        <v>676</v>
      </c>
    </row>
    <row r="100" spans="1:13">
      <c r="A100" s="110" t="s">
        <v>669</v>
      </c>
      <c r="B100" s="110" t="s">
        <v>670</v>
      </c>
      <c r="L100" s="110" t="s">
        <v>677</v>
      </c>
      <c r="M100" s="110" t="s">
        <v>678</v>
      </c>
    </row>
    <row r="101" spans="1:13">
      <c r="A101" s="110" t="s">
        <v>671</v>
      </c>
      <c r="B101" s="110" t="s">
        <v>672</v>
      </c>
      <c r="L101" s="110" t="s">
        <v>679</v>
      </c>
      <c r="M101" s="110" t="s">
        <v>680</v>
      </c>
    </row>
    <row r="102" spans="1:13">
      <c r="A102" s="110" t="s">
        <v>673</v>
      </c>
      <c r="B102" s="110" t="s">
        <v>674</v>
      </c>
      <c r="L102" s="110" t="s">
        <v>664</v>
      </c>
      <c r="M102" s="110" t="s">
        <v>664</v>
      </c>
    </row>
    <row r="103" spans="1:13">
      <c r="A103" s="110" t="s">
        <v>675</v>
      </c>
      <c r="B103" s="110" t="s">
        <v>676</v>
      </c>
      <c r="C103" s="110" t="s">
        <v>681</v>
      </c>
      <c r="D103" s="110" t="s">
        <v>682</v>
      </c>
      <c r="L103" s="110" t="s">
        <v>683</v>
      </c>
      <c r="M103" s="110" t="s">
        <v>684</v>
      </c>
    </row>
    <row r="104" spans="1:13">
      <c r="A104" s="110" t="s">
        <v>677</v>
      </c>
      <c r="B104" s="110" t="s">
        <v>678</v>
      </c>
      <c r="L104" s="110" t="s">
        <v>685</v>
      </c>
      <c r="M104" s="110" t="s">
        <v>686</v>
      </c>
    </row>
    <row r="105" spans="1:13">
      <c r="A105" s="110" t="s">
        <v>679</v>
      </c>
      <c r="B105" s="110" t="s">
        <v>680</v>
      </c>
      <c r="L105" s="110" t="s">
        <v>687</v>
      </c>
      <c r="M105" s="110" t="s">
        <v>688</v>
      </c>
    </row>
    <row r="106" spans="1:13">
      <c r="A106" s="110" t="s">
        <v>689</v>
      </c>
      <c r="B106" s="110" t="s">
        <v>690</v>
      </c>
      <c r="C106" s="110" t="s">
        <v>691</v>
      </c>
      <c r="D106" s="110" t="s">
        <v>692</v>
      </c>
      <c r="L106" s="110" t="s">
        <v>693</v>
      </c>
      <c r="M106" s="110" t="s">
        <v>694</v>
      </c>
    </row>
    <row r="107" spans="1:13">
      <c r="A107" s="110" t="s">
        <v>695</v>
      </c>
      <c r="B107" s="110" t="s">
        <v>696</v>
      </c>
      <c r="C107" s="110" t="s">
        <v>697</v>
      </c>
      <c r="D107" s="110" t="s">
        <v>698</v>
      </c>
      <c r="L107" s="110" t="s">
        <v>699</v>
      </c>
      <c r="M107" s="110" t="s">
        <v>700</v>
      </c>
    </row>
    <row r="108" spans="1:13">
      <c r="A108" s="110" t="s">
        <v>701</v>
      </c>
      <c r="B108" s="110" t="s">
        <v>701</v>
      </c>
      <c r="C108" s="110" t="s">
        <v>702</v>
      </c>
      <c r="D108" s="110" t="s">
        <v>703</v>
      </c>
      <c r="L108" s="110" t="s">
        <v>701</v>
      </c>
      <c r="M108" s="110" t="s">
        <v>701</v>
      </c>
    </row>
    <row r="109" spans="1:13">
      <c r="A109" s="110" t="s">
        <v>704</v>
      </c>
      <c r="B109" s="110" t="s">
        <v>705</v>
      </c>
      <c r="C109" s="110" t="s">
        <v>706</v>
      </c>
      <c r="D109" s="110" t="s">
        <v>707</v>
      </c>
      <c r="L109" s="110" t="s">
        <v>708</v>
      </c>
      <c r="M109" s="110" t="s">
        <v>709</v>
      </c>
    </row>
    <row r="110" spans="1:13">
      <c r="A110" s="110" t="s">
        <v>693</v>
      </c>
      <c r="B110" s="110" t="s">
        <v>694</v>
      </c>
      <c r="C110" s="110" t="s">
        <v>710</v>
      </c>
      <c r="D110" s="110" t="s">
        <v>711</v>
      </c>
      <c r="L110" s="110" t="s">
        <v>712</v>
      </c>
      <c r="M110" s="110" t="s">
        <v>713</v>
      </c>
    </row>
    <row r="111" spans="1:13">
      <c r="A111" s="110" t="s">
        <v>714</v>
      </c>
      <c r="B111" s="110" t="s">
        <v>715</v>
      </c>
      <c r="C111" s="110" t="s">
        <v>716</v>
      </c>
      <c r="D111" s="110" t="s">
        <v>717</v>
      </c>
      <c r="L111" s="110" t="s">
        <v>718</v>
      </c>
      <c r="M111" s="110" t="s">
        <v>719</v>
      </c>
    </row>
    <row r="112" spans="1:13">
      <c r="A112" s="110" t="s">
        <v>720</v>
      </c>
      <c r="B112" s="110" t="s">
        <v>721</v>
      </c>
      <c r="C112" s="110" t="s">
        <v>722</v>
      </c>
      <c r="D112" s="110" t="s">
        <v>723</v>
      </c>
      <c r="L112" s="110" t="s">
        <v>724</v>
      </c>
      <c r="M112" s="110" t="s">
        <v>725</v>
      </c>
    </row>
    <row r="113" spans="1:13">
      <c r="A113" s="110" t="s">
        <v>726</v>
      </c>
      <c r="B113" s="110" t="s">
        <v>727</v>
      </c>
      <c r="L113" s="110" t="s">
        <v>728</v>
      </c>
      <c r="M113" s="110" t="s">
        <v>729</v>
      </c>
    </row>
    <row r="114" spans="1:13">
      <c r="A114" s="110" t="s">
        <v>730</v>
      </c>
      <c r="B114" s="110" t="s">
        <v>731</v>
      </c>
      <c r="C114" s="110" t="s">
        <v>732</v>
      </c>
      <c r="D114" s="110" t="s">
        <v>733</v>
      </c>
      <c r="L114" s="110" t="s">
        <v>734</v>
      </c>
      <c r="M114" s="110" t="s">
        <v>735</v>
      </c>
    </row>
    <row r="115" spans="1:13">
      <c r="A115" s="110" t="s">
        <v>736</v>
      </c>
      <c r="B115" s="110" t="s">
        <v>737</v>
      </c>
      <c r="C115" s="110" t="s">
        <v>738</v>
      </c>
      <c r="D115" s="110" t="s">
        <v>739</v>
      </c>
      <c r="L115" s="110" t="s">
        <v>740</v>
      </c>
      <c r="M115" s="110" t="s">
        <v>741</v>
      </c>
    </row>
    <row r="116" spans="1:13">
      <c r="A116" s="110" t="s">
        <v>712</v>
      </c>
      <c r="B116" s="110" t="s">
        <v>713</v>
      </c>
      <c r="C116" s="110" t="s">
        <v>742</v>
      </c>
      <c r="D116" s="110" t="s">
        <v>743</v>
      </c>
      <c r="L116" s="110" t="s">
        <v>744</v>
      </c>
      <c r="M116" s="110" t="s">
        <v>745</v>
      </c>
    </row>
    <row r="117" spans="1:13">
      <c r="A117" s="110" t="s">
        <v>746</v>
      </c>
      <c r="B117" s="110" t="s">
        <v>746</v>
      </c>
      <c r="L117" s="110" t="s">
        <v>747</v>
      </c>
      <c r="M117" s="110" t="s">
        <v>748</v>
      </c>
    </row>
    <row r="118" spans="1:13">
      <c r="A118" s="110" t="s">
        <v>643</v>
      </c>
      <c r="B118" s="110" t="s">
        <v>644</v>
      </c>
      <c r="C118" s="110" t="s">
        <v>749</v>
      </c>
      <c r="D118" s="110" t="s">
        <v>750</v>
      </c>
      <c r="L118" s="110" t="s">
        <v>751</v>
      </c>
      <c r="M118" s="110" t="s">
        <v>752</v>
      </c>
    </row>
    <row r="119" spans="1:13">
      <c r="A119" s="110" t="s">
        <v>718</v>
      </c>
      <c r="B119" s="110" t="s">
        <v>719</v>
      </c>
      <c r="C119" s="110" t="s">
        <v>753</v>
      </c>
      <c r="D119" s="110" t="s">
        <v>754</v>
      </c>
      <c r="L119" s="110" t="s">
        <v>755</v>
      </c>
      <c r="M119" s="110" t="s">
        <v>756</v>
      </c>
    </row>
    <row r="120" spans="1:13">
      <c r="A120" s="110" t="s">
        <v>724</v>
      </c>
      <c r="B120" s="110" t="s">
        <v>725</v>
      </c>
      <c r="L120" s="110" t="s">
        <v>757</v>
      </c>
      <c r="M120" s="110" t="s">
        <v>758</v>
      </c>
    </row>
    <row r="121" spans="1:13">
      <c r="A121" s="110" t="s">
        <v>728</v>
      </c>
      <c r="B121" s="110" t="s">
        <v>729</v>
      </c>
      <c r="L121" s="110" t="s">
        <v>759</v>
      </c>
      <c r="M121" s="110" t="s">
        <v>760</v>
      </c>
    </row>
    <row r="122" spans="1:13">
      <c r="A122" s="110" t="s">
        <v>734</v>
      </c>
      <c r="B122" s="110" t="s">
        <v>735</v>
      </c>
      <c r="L122" s="110" t="s">
        <v>761</v>
      </c>
      <c r="M122" s="110" t="s">
        <v>762</v>
      </c>
    </row>
    <row r="123" spans="1:13">
      <c r="A123" s="110" t="s">
        <v>763</v>
      </c>
      <c r="B123" s="110" t="s">
        <v>764</v>
      </c>
      <c r="L123" s="110" t="s">
        <v>765</v>
      </c>
      <c r="M123" s="110" t="s">
        <v>766</v>
      </c>
    </row>
    <row r="124" spans="1:13">
      <c r="A124" s="110" t="s">
        <v>740</v>
      </c>
      <c r="B124" s="110" t="s">
        <v>741</v>
      </c>
      <c r="L124" s="110" t="s">
        <v>767</v>
      </c>
      <c r="M124" s="110" t="s">
        <v>768</v>
      </c>
    </row>
    <row r="125" spans="1:13">
      <c r="A125" s="110" t="s">
        <v>747</v>
      </c>
      <c r="B125" s="110" t="s">
        <v>748</v>
      </c>
      <c r="L125" s="110" t="s">
        <v>769</v>
      </c>
      <c r="M125" s="110" t="s">
        <v>770</v>
      </c>
    </row>
    <row r="126" spans="1:13">
      <c r="A126" s="110" t="s">
        <v>744</v>
      </c>
      <c r="B126" s="110" t="s">
        <v>745</v>
      </c>
      <c r="L126" s="110" t="s">
        <v>771</v>
      </c>
      <c r="M126" s="110" t="s">
        <v>772</v>
      </c>
    </row>
    <row r="127" spans="1:13">
      <c r="A127" s="110" t="s">
        <v>751</v>
      </c>
      <c r="B127" s="110" t="s">
        <v>752</v>
      </c>
      <c r="L127" s="110" t="s">
        <v>773</v>
      </c>
      <c r="M127" s="110" t="s">
        <v>774</v>
      </c>
    </row>
    <row r="128" spans="1:13">
      <c r="A128" s="110" t="s">
        <v>755</v>
      </c>
      <c r="B128" s="110" t="s">
        <v>756</v>
      </c>
      <c r="L128" s="110" t="s">
        <v>775</v>
      </c>
      <c r="M128" s="110" t="s">
        <v>776</v>
      </c>
    </row>
    <row r="129" spans="1:13">
      <c r="A129" s="110" t="s">
        <v>757</v>
      </c>
      <c r="B129" s="110" t="s">
        <v>758</v>
      </c>
      <c r="L129" s="110" t="s">
        <v>777</v>
      </c>
      <c r="M129" s="110" t="s">
        <v>778</v>
      </c>
    </row>
    <row r="130" spans="1:13">
      <c r="A130" s="110" t="s">
        <v>759</v>
      </c>
      <c r="B130" s="110" t="s">
        <v>760</v>
      </c>
      <c r="L130" s="110" t="s">
        <v>779</v>
      </c>
      <c r="M130" s="110" t="s">
        <v>780</v>
      </c>
    </row>
    <row r="131" spans="1:13">
      <c r="A131" s="110" t="s">
        <v>765</v>
      </c>
      <c r="B131" s="110" t="s">
        <v>766</v>
      </c>
      <c r="L131" s="110" t="s">
        <v>781</v>
      </c>
      <c r="M131" s="110" t="s">
        <v>782</v>
      </c>
    </row>
    <row r="132" spans="1:13">
      <c r="A132" s="110" t="s">
        <v>761</v>
      </c>
      <c r="B132" s="110" t="s">
        <v>762</v>
      </c>
      <c r="L132" s="110" t="s">
        <v>783</v>
      </c>
      <c r="M132" s="110" t="s">
        <v>784</v>
      </c>
    </row>
    <row r="133" spans="1:13">
      <c r="A133" s="110" t="s">
        <v>769</v>
      </c>
      <c r="B133" s="110" t="s">
        <v>770</v>
      </c>
      <c r="L133" s="110" t="s">
        <v>785</v>
      </c>
      <c r="M133" s="110" t="s">
        <v>786</v>
      </c>
    </row>
    <row r="134" spans="1:13">
      <c r="A134" s="110" t="s">
        <v>767</v>
      </c>
      <c r="B134" s="110" t="s">
        <v>768</v>
      </c>
      <c r="L134" s="110" t="s">
        <v>787</v>
      </c>
      <c r="M134" s="110" t="s">
        <v>788</v>
      </c>
    </row>
    <row r="135" spans="1:13">
      <c r="A135" s="110" t="s">
        <v>777</v>
      </c>
      <c r="B135" s="110" t="s">
        <v>778</v>
      </c>
      <c r="L135" s="110" t="s">
        <v>789</v>
      </c>
      <c r="M135" s="110" t="s">
        <v>790</v>
      </c>
    </row>
    <row r="136" spans="1:13">
      <c r="A136" s="110" t="s">
        <v>773</v>
      </c>
      <c r="B136" s="110" t="s">
        <v>774</v>
      </c>
      <c r="L136" s="110" t="s">
        <v>791</v>
      </c>
      <c r="M136" s="110" t="s">
        <v>792</v>
      </c>
    </row>
    <row r="137" spans="1:13">
      <c r="A137" s="110" t="s">
        <v>775</v>
      </c>
      <c r="B137" s="110" t="s">
        <v>776</v>
      </c>
      <c r="L137" s="110" t="s">
        <v>793</v>
      </c>
      <c r="M137" s="110" t="s">
        <v>794</v>
      </c>
    </row>
    <row r="138" spans="1:13">
      <c r="A138" s="110" t="s">
        <v>779</v>
      </c>
      <c r="B138" s="110" t="s">
        <v>780</v>
      </c>
      <c r="L138" s="110" t="s">
        <v>795</v>
      </c>
      <c r="M138" s="110" t="s">
        <v>796</v>
      </c>
    </row>
    <row r="139" spans="1:13">
      <c r="A139" s="110" t="s">
        <v>771</v>
      </c>
      <c r="B139" s="110" t="s">
        <v>772</v>
      </c>
      <c r="L139" s="110" t="s">
        <v>797</v>
      </c>
      <c r="M139" s="110" t="s">
        <v>798</v>
      </c>
    </row>
    <row r="140" spans="1:13">
      <c r="A140" s="110" t="s">
        <v>781</v>
      </c>
      <c r="B140" s="110" t="s">
        <v>782</v>
      </c>
      <c r="L140" s="110" t="s">
        <v>799</v>
      </c>
      <c r="M140" s="110" t="s">
        <v>800</v>
      </c>
    </row>
    <row r="141" spans="1:13">
      <c r="A141" s="110" t="s">
        <v>783</v>
      </c>
      <c r="B141" s="110" t="s">
        <v>784</v>
      </c>
      <c r="L141" s="110" t="s">
        <v>801</v>
      </c>
      <c r="M141" s="110" t="s">
        <v>802</v>
      </c>
    </row>
    <row r="142" spans="1:13">
      <c r="A142" s="110" t="s">
        <v>785</v>
      </c>
      <c r="B142" s="110" t="s">
        <v>786</v>
      </c>
      <c r="L142" s="110" t="s">
        <v>803</v>
      </c>
      <c r="M142" s="110" t="s">
        <v>804</v>
      </c>
    </row>
    <row r="143" spans="1:13">
      <c r="A143" s="110" t="s">
        <v>793</v>
      </c>
      <c r="B143" s="110" t="s">
        <v>794</v>
      </c>
      <c r="L143" s="110" t="s">
        <v>805</v>
      </c>
      <c r="M143" s="110" t="s">
        <v>806</v>
      </c>
    </row>
    <row r="144" spans="1:13">
      <c r="A144" s="110" t="s">
        <v>787</v>
      </c>
      <c r="B144" s="110" t="s">
        <v>788</v>
      </c>
      <c r="L144" s="110" t="s">
        <v>746</v>
      </c>
      <c r="M144" s="110" t="s">
        <v>746</v>
      </c>
    </row>
    <row r="145" spans="1:13">
      <c r="A145" s="110" t="s">
        <v>807</v>
      </c>
      <c r="B145" s="110" t="s">
        <v>808</v>
      </c>
      <c r="L145" s="110" t="s">
        <v>689</v>
      </c>
      <c r="M145" s="110" t="s">
        <v>690</v>
      </c>
    </row>
    <row r="146" spans="1:13">
      <c r="A146" s="110" t="s">
        <v>789</v>
      </c>
      <c r="B146" s="110" t="s">
        <v>790</v>
      </c>
      <c r="L146" s="110" t="s">
        <v>809</v>
      </c>
      <c r="M146" s="110" t="s">
        <v>810</v>
      </c>
    </row>
    <row r="147" spans="1:13">
      <c r="A147" s="110" t="s">
        <v>791</v>
      </c>
      <c r="B147" s="110" t="s">
        <v>792</v>
      </c>
      <c r="L147" s="110" t="s">
        <v>811</v>
      </c>
      <c r="M147" s="110" t="s">
        <v>812</v>
      </c>
    </row>
    <row r="148" spans="1:13">
      <c r="A148" s="110" t="s">
        <v>795</v>
      </c>
      <c r="B148" s="110" t="s">
        <v>796</v>
      </c>
      <c r="L148" s="110" t="s">
        <v>813</v>
      </c>
      <c r="M148" s="110" t="s">
        <v>814</v>
      </c>
    </row>
    <row r="149" spans="1:13">
      <c r="A149" s="110" t="s">
        <v>797</v>
      </c>
      <c r="B149" s="110" t="s">
        <v>798</v>
      </c>
      <c r="L149" s="110" t="s">
        <v>714</v>
      </c>
      <c r="M149" s="110" t="s">
        <v>715</v>
      </c>
    </row>
    <row r="150" spans="1:13">
      <c r="A150" s="110" t="s">
        <v>799</v>
      </c>
      <c r="B150" s="110" t="s">
        <v>800</v>
      </c>
      <c r="L150" s="110" t="s">
        <v>695</v>
      </c>
      <c r="M150" s="110" t="s">
        <v>696</v>
      </c>
    </row>
    <row r="151" spans="1:13">
      <c r="A151" s="110" t="s">
        <v>801</v>
      </c>
      <c r="B151" s="110" t="s">
        <v>802</v>
      </c>
      <c r="L151" s="110" t="s">
        <v>736</v>
      </c>
      <c r="M151" s="110" t="s">
        <v>737</v>
      </c>
    </row>
    <row r="152" spans="1:13">
      <c r="A152" s="110" t="s">
        <v>803</v>
      </c>
      <c r="B152" s="110" t="s">
        <v>804</v>
      </c>
      <c r="L152" s="110" t="s">
        <v>815</v>
      </c>
      <c r="M152" s="110" t="s">
        <v>815</v>
      </c>
    </row>
    <row r="153" spans="1:13">
      <c r="A153" s="110" t="s">
        <v>809</v>
      </c>
      <c r="B153" s="110" t="s">
        <v>810</v>
      </c>
      <c r="C153" s="110" t="s">
        <v>816</v>
      </c>
      <c r="D153" s="110" t="s">
        <v>817</v>
      </c>
      <c r="L153" s="110" t="s">
        <v>818</v>
      </c>
      <c r="M153" s="110" t="s">
        <v>819</v>
      </c>
    </row>
    <row r="154" spans="1:13">
      <c r="A154" s="110" t="s">
        <v>815</v>
      </c>
      <c r="B154" s="110" t="s">
        <v>815</v>
      </c>
      <c r="L154" s="110" t="s">
        <v>730</v>
      </c>
      <c r="M154" s="110" t="s">
        <v>731</v>
      </c>
    </row>
    <row r="155" spans="1:13">
      <c r="A155" s="110" t="s">
        <v>818</v>
      </c>
      <c r="B155" s="110" t="s">
        <v>819</v>
      </c>
      <c r="C155" s="110" t="s">
        <v>820</v>
      </c>
      <c r="D155" s="110" t="s">
        <v>821</v>
      </c>
      <c r="L155" s="110" t="s">
        <v>822</v>
      </c>
      <c r="M155" s="110" t="s">
        <v>823</v>
      </c>
    </row>
    <row r="156" spans="1:13">
      <c r="A156" s="110" t="s">
        <v>824</v>
      </c>
      <c r="B156" s="110" t="s">
        <v>825</v>
      </c>
      <c r="C156" s="110" t="s">
        <v>826</v>
      </c>
      <c r="D156" s="110" t="s">
        <v>827</v>
      </c>
      <c r="L156" s="110" t="s">
        <v>828</v>
      </c>
      <c r="M156" s="110" t="s">
        <v>829</v>
      </c>
    </row>
    <row r="157" spans="1:13">
      <c r="A157" s="110" t="s">
        <v>828</v>
      </c>
      <c r="B157" s="110" t="s">
        <v>829</v>
      </c>
      <c r="C157" s="110" t="s">
        <v>830</v>
      </c>
      <c r="D157" s="110" t="s">
        <v>831</v>
      </c>
      <c r="L157" s="110" t="s">
        <v>832</v>
      </c>
      <c r="M157" s="110" t="s">
        <v>833</v>
      </c>
    </row>
    <row r="158" spans="1:13">
      <c r="A158" s="110" t="s">
        <v>683</v>
      </c>
      <c r="B158" s="110" t="s">
        <v>684</v>
      </c>
      <c r="C158" s="110" t="s">
        <v>834</v>
      </c>
      <c r="D158" s="110" t="s">
        <v>835</v>
      </c>
      <c r="L158" s="110" t="s">
        <v>836</v>
      </c>
      <c r="M158" s="110" t="s">
        <v>837</v>
      </c>
    </row>
    <row r="159" spans="1:13">
      <c r="A159" s="110" t="s">
        <v>832</v>
      </c>
      <c r="B159" s="110" t="s">
        <v>833</v>
      </c>
      <c r="L159" s="110" t="s">
        <v>838</v>
      </c>
      <c r="M159" s="110" t="s">
        <v>838</v>
      </c>
    </row>
    <row r="160" spans="1:13">
      <c r="A160" s="110" t="s">
        <v>805</v>
      </c>
      <c r="B160" s="110" t="s">
        <v>806</v>
      </c>
      <c r="C160" s="110" t="s">
        <v>839</v>
      </c>
      <c r="D160" s="110" t="s">
        <v>840</v>
      </c>
      <c r="L160" s="110" t="s">
        <v>841</v>
      </c>
      <c r="M160" s="110" t="s">
        <v>842</v>
      </c>
    </row>
    <row r="161" spans="1:13">
      <c r="A161" s="110" t="s">
        <v>836</v>
      </c>
      <c r="B161" s="110" t="s">
        <v>837</v>
      </c>
      <c r="C161" s="110" t="s">
        <v>843</v>
      </c>
      <c r="D161" s="110" t="s">
        <v>844</v>
      </c>
      <c r="L161" s="110" t="s">
        <v>845</v>
      </c>
      <c r="M161" s="110" t="s">
        <v>846</v>
      </c>
    </row>
    <row r="162" spans="1:13">
      <c r="A162" s="110" t="s">
        <v>838</v>
      </c>
      <c r="B162" s="110" t="s">
        <v>838</v>
      </c>
      <c r="L162" s="110" t="s">
        <v>847</v>
      </c>
      <c r="M162" s="110" t="s">
        <v>848</v>
      </c>
    </row>
    <row r="163" spans="1:13">
      <c r="A163" s="110" t="s">
        <v>841</v>
      </c>
      <c r="B163" s="110" t="s">
        <v>842</v>
      </c>
      <c r="C163" s="110" t="s">
        <v>849</v>
      </c>
      <c r="D163" s="110" t="s">
        <v>850</v>
      </c>
      <c r="L163" s="110" t="s">
        <v>851</v>
      </c>
      <c r="M163" s="110" t="s">
        <v>852</v>
      </c>
    </row>
    <row r="164" spans="1:13">
      <c r="A164" s="110" t="s">
        <v>853</v>
      </c>
      <c r="B164" s="110" t="s">
        <v>854</v>
      </c>
      <c r="C164" s="110" t="s">
        <v>855</v>
      </c>
      <c r="D164" s="110" t="s">
        <v>856</v>
      </c>
      <c r="L164" s="110" t="s">
        <v>857</v>
      </c>
      <c r="M164" s="110" t="s">
        <v>858</v>
      </c>
    </row>
    <row r="165" spans="1:13">
      <c r="A165" s="110" t="s">
        <v>847</v>
      </c>
      <c r="B165" s="110" t="s">
        <v>848</v>
      </c>
      <c r="L165" s="110" t="s">
        <v>859</v>
      </c>
      <c r="M165" s="110" t="s">
        <v>860</v>
      </c>
    </row>
    <row r="166" spans="1:13">
      <c r="A166" s="110" t="s">
        <v>851</v>
      </c>
      <c r="B166" s="110" t="s">
        <v>852</v>
      </c>
      <c r="C166" s="110" t="s">
        <v>861</v>
      </c>
      <c r="D166" s="110" t="s">
        <v>862</v>
      </c>
      <c r="L166" s="110" t="s">
        <v>863</v>
      </c>
      <c r="M166" s="110" t="s">
        <v>864</v>
      </c>
    </row>
    <row r="167" spans="1:13">
      <c r="A167" s="110" t="s">
        <v>845</v>
      </c>
      <c r="B167" s="110" t="s">
        <v>846</v>
      </c>
      <c r="C167" s="110" t="s">
        <v>865</v>
      </c>
      <c r="D167" s="110" t="s">
        <v>866</v>
      </c>
      <c r="L167" s="110" t="s">
        <v>867</v>
      </c>
      <c r="M167" s="110" t="s">
        <v>868</v>
      </c>
    </row>
    <row r="168" spans="1:13">
      <c r="A168" s="110" t="s">
        <v>857</v>
      </c>
      <c r="B168" s="110" t="s">
        <v>858</v>
      </c>
      <c r="C168" s="110" t="s">
        <v>869</v>
      </c>
      <c r="D168" s="110" t="s">
        <v>870</v>
      </c>
      <c r="L168" s="110" t="s">
        <v>871</v>
      </c>
      <c r="M168" s="110" t="s">
        <v>872</v>
      </c>
    </row>
    <row r="169" spans="1:13">
      <c r="A169" s="110" t="s">
        <v>859</v>
      </c>
      <c r="B169" s="110" t="s">
        <v>860</v>
      </c>
      <c r="C169" s="110" t="s">
        <v>873</v>
      </c>
      <c r="D169" s="110" t="s">
        <v>874</v>
      </c>
      <c r="L169" s="110" t="s">
        <v>875</v>
      </c>
      <c r="M169" s="110" t="s">
        <v>876</v>
      </c>
    </row>
    <row r="170" spans="1:13">
      <c r="A170" s="110" t="s">
        <v>407</v>
      </c>
      <c r="B170" s="110" t="s">
        <v>408</v>
      </c>
      <c r="C170" s="110" t="s">
        <v>877</v>
      </c>
      <c r="D170" s="110" t="s">
        <v>878</v>
      </c>
      <c r="L170" s="110" t="s">
        <v>879</v>
      </c>
      <c r="M170" s="110" t="s">
        <v>880</v>
      </c>
    </row>
    <row r="171" spans="1:13">
      <c r="A171" s="110" t="s">
        <v>875</v>
      </c>
      <c r="B171" s="110" t="s">
        <v>876</v>
      </c>
      <c r="C171" s="110" t="s">
        <v>881</v>
      </c>
      <c r="D171" s="110" t="s">
        <v>882</v>
      </c>
      <c r="L171" s="110" t="s">
        <v>883</v>
      </c>
      <c r="M171" s="110" t="s">
        <v>884</v>
      </c>
    </row>
    <row r="172" spans="1:13">
      <c r="A172" s="110" t="s">
        <v>885</v>
      </c>
      <c r="B172" s="110" t="s">
        <v>886</v>
      </c>
      <c r="C172" s="110" t="s">
        <v>887</v>
      </c>
      <c r="D172" s="110" t="s">
        <v>888</v>
      </c>
      <c r="L172" s="110" t="s">
        <v>889</v>
      </c>
      <c r="M172" s="110" t="s">
        <v>890</v>
      </c>
    </row>
    <row r="173" spans="1:13">
      <c r="A173" s="110" t="s">
        <v>879</v>
      </c>
      <c r="B173" s="110" t="s">
        <v>880</v>
      </c>
      <c r="C173" s="110" t="s">
        <v>891</v>
      </c>
      <c r="D173" s="110" t="s">
        <v>892</v>
      </c>
      <c r="L173" s="110" t="s">
        <v>893</v>
      </c>
      <c r="M173" s="110" t="s">
        <v>894</v>
      </c>
    </row>
    <row r="174" spans="1:13">
      <c r="A174" s="110" t="s">
        <v>895</v>
      </c>
      <c r="B174" s="110" t="s">
        <v>896</v>
      </c>
      <c r="C174" s="110" t="s">
        <v>897</v>
      </c>
      <c r="D174" s="110" t="s">
        <v>898</v>
      </c>
      <c r="L174" s="110" t="s">
        <v>885</v>
      </c>
      <c r="M174" s="110" t="s">
        <v>886</v>
      </c>
    </row>
    <row r="175" spans="1:13">
      <c r="A175" s="110" t="s">
        <v>899</v>
      </c>
      <c r="B175" s="110" t="s">
        <v>900</v>
      </c>
      <c r="L175" s="110" t="s">
        <v>901</v>
      </c>
      <c r="M175" s="110" t="s">
        <v>902</v>
      </c>
    </row>
    <row r="176" spans="1:13">
      <c r="A176" s="110" t="s">
        <v>893</v>
      </c>
      <c r="B176" s="110" t="s">
        <v>894</v>
      </c>
      <c r="C176" s="110" t="s">
        <v>903</v>
      </c>
      <c r="D176" s="110" t="s">
        <v>904</v>
      </c>
      <c r="L176" s="110" t="s">
        <v>905</v>
      </c>
      <c r="M176" s="110" t="s">
        <v>906</v>
      </c>
    </row>
    <row r="177" spans="1:13">
      <c r="A177" s="110" t="s">
        <v>907</v>
      </c>
      <c r="B177" s="110" t="s">
        <v>908</v>
      </c>
      <c r="C177" s="110" t="s">
        <v>909</v>
      </c>
      <c r="D177" s="110" t="s">
        <v>910</v>
      </c>
      <c r="L177" s="110" t="s">
        <v>911</v>
      </c>
      <c r="M177" s="110" t="s">
        <v>912</v>
      </c>
    </row>
    <row r="178" spans="1:13">
      <c r="A178" s="110" t="s">
        <v>905</v>
      </c>
      <c r="B178" s="110" t="s">
        <v>906</v>
      </c>
      <c r="C178" s="110" t="s">
        <v>913</v>
      </c>
      <c r="D178" s="110" t="s">
        <v>914</v>
      </c>
      <c r="L178" s="110" t="s">
        <v>915</v>
      </c>
      <c r="M178" s="110" t="s">
        <v>916</v>
      </c>
    </row>
    <row r="179" spans="1:13">
      <c r="A179" s="110" t="s">
        <v>917</v>
      </c>
      <c r="B179" s="110" t="s">
        <v>917</v>
      </c>
      <c r="L179" s="110" t="s">
        <v>918</v>
      </c>
      <c r="M179" s="110" t="s">
        <v>919</v>
      </c>
    </row>
    <row r="180" spans="1:13">
      <c r="A180" s="110" t="s">
        <v>920</v>
      </c>
      <c r="B180" s="110" t="s">
        <v>920</v>
      </c>
      <c r="C180" s="110" t="s">
        <v>921</v>
      </c>
      <c r="D180" s="110" t="s">
        <v>922</v>
      </c>
      <c r="L180" s="110" t="s">
        <v>923</v>
      </c>
      <c r="M180" s="110" t="s">
        <v>924</v>
      </c>
    </row>
    <row r="181" spans="1:13">
      <c r="A181" s="110" t="s">
        <v>925</v>
      </c>
      <c r="B181" s="110" t="s">
        <v>925</v>
      </c>
      <c r="C181" s="110" t="s">
        <v>926</v>
      </c>
      <c r="D181" s="110" t="s">
        <v>927</v>
      </c>
      <c r="L181" s="110" t="s">
        <v>928</v>
      </c>
      <c r="M181" s="110" t="s">
        <v>929</v>
      </c>
    </row>
    <row r="182" spans="1:13">
      <c r="A182" s="110" t="s">
        <v>930</v>
      </c>
      <c r="B182" s="110" t="s">
        <v>930</v>
      </c>
      <c r="L182" s="110" t="s">
        <v>931</v>
      </c>
      <c r="M182" s="110" t="s">
        <v>932</v>
      </c>
    </row>
    <row r="183" spans="1:13">
      <c r="A183" s="110" t="s">
        <v>933</v>
      </c>
      <c r="B183" s="110" t="s">
        <v>933</v>
      </c>
      <c r="L183" s="110" t="s">
        <v>934</v>
      </c>
      <c r="M183" s="110" t="s">
        <v>935</v>
      </c>
    </row>
    <row r="184" spans="1:13">
      <c r="A184" s="110" t="s">
        <v>936</v>
      </c>
      <c r="B184" s="110" t="s">
        <v>936</v>
      </c>
      <c r="L184" s="110" t="s">
        <v>937</v>
      </c>
      <c r="M184" s="110" t="s">
        <v>938</v>
      </c>
    </row>
    <row r="185" spans="1:13">
      <c r="A185" s="110" t="s">
        <v>934</v>
      </c>
      <c r="B185" s="110" t="s">
        <v>935</v>
      </c>
      <c r="C185" s="110" t="s">
        <v>939</v>
      </c>
      <c r="D185" s="110" t="s">
        <v>940</v>
      </c>
      <c r="L185" s="110" t="s">
        <v>941</v>
      </c>
      <c r="M185" s="110" t="s">
        <v>942</v>
      </c>
    </row>
    <row r="186" spans="1:13">
      <c r="A186" s="110" t="s">
        <v>931</v>
      </c>
      <c r="B186" s="110" t="s">
        <v>932</v>
      </c>
      <c r="C186" s="110" t="s">
        <v>943</v>
      </c>
      <c r="D186" s="110" t="s">
        <v>944</v>
      </c>
      <c r="L186" s="110" t="s">
        <v>945</v>
      </c>
      <c r="M186" s="110" t="s">
        <v>946</v>
      </c>
    </row>
    <row r="187" spans="1:13">
      <c r="A187" s="110" t="s">
        <v>923</v>
      </c>
      <c r="B187" s="110" t="s">
        <v>924</v>
      </c>
      <c r="C187" s="110" t="s">
        <v>947</v>
      </c>
      <c r="D187" s="110" t="s">
        <v>948</v>
      </c>
      <c r="L187" s="110" t="s">
        <v>949</v>
      </c>
      <c r="M187" s="110" t="s">
        <v>950</v>
      </c>
    </row>
    <row r="188" spans="1:13">
      <c r="A188" s="110" t="s">
        <v>951</v>
      </c>
      <c r="B188" s="110" t="s">
        <v>952</v>
      </c>
      <c r="C188" s="110" t="s">
        <v>953</v>
      </c>
      <c r="D188" s="110" t="s">
        <v>954</v>
      </c>
      <c r="L188" s="110" t="s">
        <v>955</v>
      </c>
      <c r="M188" s="110" t="s">
        <v>956</v>
      </c>
    </row>
    <row r="189" spans="1:13">
      <c r="A189" s="110" t="s">
        <v>928</v>
      </c>
      <c r="B189" s="110" t="s">
        <v>929</v>
      </c>
      <c r="C189" s="110" t="s">
        <v>957</v>
      </c>
      <c r="D189" s="110" t="s">
        <v>958</v>
      </c>
      <c r="L189" s="110" t="s">
        <v>959</v>
      </c>
      <c r="M189" s="110" t="s">
        <v>960</v>
      </c>
    </row>
    <row r="190" spans="1:13">
      <c r="A190" s="110" t="s">
        <v>937</v>
      </c>
      <c r="B190" s="110" t="s">
        <v>938</v>
      </c>
      <c r="C190" s="110" t="s">
        <v>961</v>
      </c>
      <c r="D190" s="110" t="s">
        <v>962</v>
      </c>
      <c r="L190" s="110" t="s">
        <v>963</v>
      </c>
      <c r="M190" s="110" t="s">
        <v>964</v>
      </c>
    </row>
    <row r="191" spans="1:13">
      <c r="A191" s="110" t="s">
        <v>965</v>
      </c>
      <c r="B191" s="110" t="s">
        <v>965</v>
      </c>
      <c r="L191" s="110" t="s">
        <v>853</v>
      </c>
      <c r="M191" s="110" t="s">
        <v>854</v>
      </c>
    </row>
    <row r="192" spans="1:13">
      <c r="A192" s="110" t="s">
        <v>811</v>
      </c>
      <c r="B192" s="110" t="s">
        <v>812</v>
      </c>
      <c r="C192" s="110" t="s">
        <v>966</v>
      </c>
      <c r="D192" s="110" t="s">
        <v>967</v>
      </c>
      <c r="L192" s="110" t="s">
        <v>968</v>
      </c>
      <c r="M192" s="110" t="s">
        <v>969</v>
      </c>
    </row>
    <row r="193" spans="1:13">
      <c r="A193" s="110" t="s">
        <v>955</v>
      </c>
      <c r="B193" s="110" t="s">
        <v>956</v>
      </c>
      <c r="C193" s="110" t="s">
        <v>970</v>
      </c>
      <c r="D193" s="110" t="s">
        <v>971</v>
      </c>
      <c r="L193" s="110" t="s">
        <v>972</v>
      </c>
      <c r="M193" s="110" t="s">
        <v>973</v>
      </c>
    </row>
    <row r="194" spans="1:13">
      <c r="A194" s="110" t="s">
        <v>974</v>
      </c>
      <c r="B194" s="110" t="s">
        <v>975</v>
      </c>
      <c r="C194" s="110" t="s">
        <v>976</v>
      </c>
      <c r="D194" s="110" t="s">
        <v>977</v>
      </c>
      <c r="L194" s="110" t="s">
        <v>978</v>
      </c>
      <c r="M194" s="110" t="s">
        <v>979</v>
      </c>
    </row>
    <row r="195" spans="1:13">
      <c r="A195" s="110" t="s">
        <v>980</v>
      </c>
      <c r="B195" s="110" t="s">
        <v>981</v>
      </c>
      <c r="C195" s="110" t="s">
        <v>982</v>
      </c>
      <c r="D195" s="110" t="s">
        <v>983</v>
      </c>
      <c r="L195" s="110" t="s">
        <v>984</v>
      </c>
      <c r="M195" s="110" t="s">
        <v>985</v>
      </c>
    </row>
    <row r="196" spans="1:13">
      <c r="A196" s="110" t="s">
        <v>963</v>
      </c>
      <c r="B196" s="110" t="s">
        <v>964</v>
      </c>
      <c r="C196" s="110" t="s">
        <v>986</v>
      </c>
      <c r="D196" s="110" t="s">
        <v>987</v>
      </c>
      <c r="L196" s="110" t="s">
        <v>988</v>
      </c>
      <c r="M196" s="110" t="s">
        <v>989</v>
      </c>
    </row>
    <row r="197" spans="1:13">
      <c r="A197" s="110" t="s">
        <v>941</v>
      </c>
      <c r="B197" s="110" t="s">
        <v>942</v>
      </c>
      <c r="C197" s="110" t="s">
        <v>990</v>
      </c>
      <c r="D197" s="110" t="s">
        <v>991</v>
      </c>
      <c r="L197" s="110" t="s">
        <v>980</v>
      </c>
      <c r="M197" s="110" t="s">
        <v>981</v>
      </c>
    </row>
    <row r="198" spans="1:13">
      <c r="A198" s="110" t="s">
        <v>992</v>
      </c>
      <c r="B198" s="110" t="s">
        <v>993</v>
      </c>
      <c r="C198" s="110" t="s">
        <v>994</v>
      </c>
      <c r="D198" s="110" t="s">
        <v>995</v>
      </c>
      <c r="L198" s="110" t="s">
        <v>996</v>
      </c>
      <c r="M198" s="110" t="s">
        <v>997</v>
      </c>
    </row>
    <row r="199" spans="1:13">
      <c r="A199" s="110" t="s">
        <v>968</v>
      </c>
      <c r="B199" s="110" t="s">
        <v>969</v>
      </c>
      <c r="C199" s="110" t="s">
        <v>998</v>
      </c>
      <c r="D199" s="110" t="s">
        <v>999</v>
      </c>
      <c r="L199" s="110" t="s">
        <v>1000</v>
      </c>
      <c r="M199" s="110" t="s">
        <v>1001</v>
      </c>
    </row>
    <row r="200" spans="1:13">
      <c r="A200" s="110" t="s">
        <v>972</v>
      </c>
      <c r="B200" s="110" t="s">
        <v>973</v>
      </c>
      <c r="C200" s="110" t="s">
        <v>1002</v>
      </c>
      <c r="D200" s="110" t="s">
        <v>1003</v>
      </c>
      <c r="L200" s="110" t="s">
        <v>1004</v>
      </c>
      <c r="M200" s="110" t="s">
        <v>1005</v>
      </c>
    </row>
    <row r="201" spans="1:13">
      <c r="A201" s="110" t="s">
        <v>988</v>
      </c>
      <c r="B201" s="110" t="s">
        <v>989</v>
      </c>
      <c r="C201" s="110" t="s">
        <v>1006</v>
      </c>
      <c r="D201" s="110" t="s">
        <v>1007</v>
      </c>
      <c r="L201" s="110" t="s">
        <v>992</v>
      </c>
      <c r="M201" s="110" t="s">
        <v>993</v>
      </c>
    </row>
    <row r="202" spans="1:13">
      <c r="A202" s="110" t="s">
        <v>978</v>
      </c>
      <c r="B202" s="110" t="s">
        <v>979</v>
      </c>
      <c r="L202" s="110" t="s">
        <v>1008</v>
      </c>
      <c r="M202" s="110" t="s">
        <v>1009</v>
      </c>
    </row>
    <row r="203" spans="1:13">
      <c r="A203" s="110" t="s">
        <v>959</v>
      </c>
      <c r="B203" s="110" t="s">
        <v>960</v>
      </c>
      <c r="C203" s="110" t="s">
        <v>1010</v>
      </c>
      <c r="D203" s="110" t="s">
        <v>1011</v>
      </c>
      <c r="L203" s="110" t="s">
        <v>1012</v>
      </c>
      <c r="M203" s="110" t="s">
        <v>1013</v>
      </c>
    </row>
    <row r="204" spans="1:13">
      <c r="A204" s="110" t="s">
        <v>1008</v>
      </c>
      <c r="B204" s="110" t="s">
        <v>1009</v>
      </c>
      <c r="C204" s="110" t="s">
        <v>1014</v>
      </c>
      <c r="D204" s="110" t="s">
        <v>1015</v>
      </c>
      <c r="L204" s="110" t="s">
        <v>1016</v>
      </c>
      <c r="M204" s="110" t="s">
        <v>1017</v>
      </c>
    </row>
    <row r="205" spans="1:13">
      <c r="A205" s="110" t="s">
        <v>996</v>
      </c>
      <c r="B205" s="110" t="s">
        <v>997</v>
      </c>
      <c r="C205" s="110" t="s">
        <v>1018</v>
      </c>
      <c r="D205" s="110" t="s">
        <v>1019</v>
      </c>
      <c r="L205" s="110" t="s">
        <v>1020</v>
      </c>
      <c r="M205" s="110" t="s">
        <v>1021</v>
      </c>
    </row>
    <row r="206" spans="1:13">
      <c r="A206" s="110" t="s">
        <v>889</v>
      </c>
      <c r="B206" s="110" t="s">
        <v>890</v>
      </c>
      <c r="C206" s="110" t="s">
        <v>1022</v>
      </c>
      <c r="D206" s="110" t="s">
        <v>1023</v>
      </c>
      <c r="L206" s="110" t="s">
        <v>1024</v>
      </c>
      <c r="M206" s="110" t="s">
        <v>1025</v>
      </c>
    </row>
    <row r="207" spans="1:13">
      <c r="A207" s="110" t="s">
        <v>984</v>
      </c>
      <c r="B207" s="110" t="s">
        <v>985</v>
      </c>
      <c r="C207" s="110" t="s">
        <v>1026</v>
      </c>
      <c r="D207" s="110" t="s">
        <v>1027</v>
      </c>
      <c r="L207" s="110" t="s">
        <v>1028</v>
      </c>
      <c r="M207" s="110" t="s">
        <v>1029</v>
      </c>
    </row>
    <row r="208" spans="1:13">
      <c r="A208" s="110" t="s">
        <v>1030</v>
      </c>
      <c r="B208" s="110" t="s">
        <v>1031</v>
      </c>
      <c r="C208" s="110" t="s">
        <v>1032</v>
      </c>
      <c r="D208" s="110" t="s">
        <v>1033</v>
      </c>
      <c r="L208" s="110" t="s">
        <v>1034</v>
      </c>
      <c r="M208" s="110" t="s">
        <v>1035</v>
      </c>
    </row>
    <row r="209" spans="1:13">
      <c r="A209" s="110" t="s">
        <v>1004</v>
      </c>
      <c r="B209" s="110" t="s">
        <v>1005</v>
      </c>
      <c r="C209" s="110" t="s">
        <v>1036</v>
      </c>
      <c r="D209" s="110" t="s">
        <v>1037</v>
      </c>
      <c r="L209" s="110" t="s">
        <v>1038</v>
      </c>
      <c r="M209" s="110" t="s">
        <v>1039</v>
      </c>
    </row>
    <row r="210" spans="1:13">
      <c r="A210" s="110" t="s">
        <v>1000</v>
      </c>
      <c r="B210" s="110" t="s">
        <v>1001</v>
      </c>
      <c r="C210" s="110" t="s">
        <v>1040</v>
      </c>
      <c r="D210" s="110" t="s">
        <v>1041</v>
      </c>
      <c r="L210" s="110" t="s">
        <v>1042</v>
      </c>
      <c r="M210" s="110" t="s">
        <v>1043</v>
      </c>
    </row>
    <row r="211" spans="1:13">
      <c r="A211" s="110" t="s">
        <v>1044</v>
      </c>
      <c r="B211" s="110" t="s">
        <v>1045</v>
      </c>
      <c r="L211" s="110" t="s">
        <v>1046</v>
      </c>
      <c r="M211" s="110" t="s">
        <v>1047</v>
      </c>
    </row>
    <row r="212" spans="1:13">
      <c r="A212" s="110" t="s">
        <v>1012</v>
      </c>
      <c r="B212" s="110" t="s">
        <v>1013</v>
      </c>
      <c r="C212" s="110" t="s">
        <v>1048</v>
      </c>
      <c r="D212" s="110" t="s">
        <v>1049</v>
      </c>
      <c r="L212" s="110" t="s">
        <v>1050</v>
      </c>
      <c r="M212" s="110" t="s">
        <v>1051</v>
      </c>
    </row>
    <row r="213" spans="1:13">
      <c r="A213" s="110" t="s">
        <v>1016</v>
      </c>
      <c r="B213" s="110" t="s">
        <v>1017</v>
      </c>
      <c r="C213" s="110" t="s">
        <v>1052</v>
      </c>
      <c r="D213" s="110" t="s">
        <v>1053</v>
      </c>
      <c r="L213" s="110" t="s">
        <v>1054</v>
      </c>
      <c r="M213" s="110" t="s">
        <v>1055</v>
      </c>
    </row>
    <row r="214" spans="1:13">
      <c r="A214" s="110" t="s">
        <v>1034</v>
      </c>
      <c r="B214" s="110" t="s">
        <v>1035</v>
      </c>
      <c r="C214" s="110" t="s">
        <v>1056</v>
      </c>
      <c r="D214" s="110" t="s">
        <v>1057</v>
      </c>
      <c r="L214" s="110" t="s">
        <v>1058</v>
      </c>
      <c r="M214" s="110" t="s">
        <v>1059</v>
      </c>
    </row>
    <row r="215" spans="1:13">
      <c r="A215" s="110" t="s">
        <v>1024</v>
      </c>
      <c r="B215" s="110" t="s">
        <v>1025</v>
      </c>
      <c r="C215" s="110" t="s">
        <v>1060</v>
      </c>
      <c r="D215" s="110" t="s">
        <v>1061</v>
      </c>
      <c r="L215" s="110" t="s">
        <v>1062</v>
      </c>
      <c r="M215" s="110" t="s">
        <v>1063</v>
      </c>
    </row>
    <row r="216" spans="1:13">
      <c r="A216" s="110" t="s">
        <v>1028</v>
      </c>
      <c r="B216" s="110" t="s">
        <v>1029</v>
      </c>
      <c r="C216" s="110" t="s">
        <v>1064</v>
      </c>
      <c r="D216" s="110" t="s">
        <v>1065</v>
      </c>
      <c r="L216" s="110" t="s">
        <v>1066</v>
      </c>
      <c r="M216" s="110" t="s">
        <v>1067</v>
      </c>
    </row>
    <row r="217" spans="1:13">
      <c r="A217" s="110" t="s">
        <v>822</v>
      </c>
      <c r="B217" s="110" t="s">
        <v>823</v>
      </c>
      <c r="C217" s="110" t="s">
        <v>1068</v>
      </c>
      <c r="D217" s="110" t="s">
        <v>1069</v>
      </c>
      <c r="L217" s="110" t="s">
        <v>1070</v>
      </c>
      <c r="M217" s="110" t="s">
        <v>1071</v>
      </c>
    </row>
    <row r="218" spans="1:13">
      <c r="A218" s="110" t="s">
        <v>1020</v>
      </c>
      <c r="B218" s="110" t="s">
        <v>1021</v>
      </c>
      <c r="C218" s="110" t="s">
        <v>1072</v>
      </c>
      <c r="D218" s="110" t="s">
        <v>1073</v>
      </c>
      <c r="L218" s="110" t="s">
        <v>1074</v>
      </c>
      <c r="M218" s="110" t="s">
        <v>1075</v>
      </c>
    </row>
    <row r="219" spans="1:13">
      <c r="A219" s="110" t="s">
        <v>1038</v>
      </c>
      <c r="B219" s="110" t="s">
        <v>1039</v>
      </c>
      <c r="C219" s="110" t="s">
        <v>1076</v>
      </c>
      <c r="D219" s="110" t="s">
        <v>1077</v>
      </c>
      <c r="L219" s="110" t="s">
        <v>1078</v>
      </c>
      <c r="M219" s="110" t="s">
        <v>1079</v>
      </c>
    </row>
    <row r="220" spans="1:13">
      <c r="A220" s="110" t="s">
        <v>1080</v>
      </c>
      <c r="B220" s="110" t="s">
        <v>1080</v>
      </c>
      <c r="L220" s="110" t="s">
        <v>1081</v>
      </c>
      <c r="M220" s="110" t="s">
        <v>1082</v>
      </c>
    </row>
    <row r="221" spans="1:13">
      <c r="A221" s="110" t="s">
        <v>1083</v>
      </c>
      <c r="B221" s="110" t="s">
        <v>1083</v>
      </c>
      <c r="L221" s="110" t="s">
        <v>1084</v>
      </c>
      <c r="M221" s="110" t="s">
        <v>1085</v>
      </c>
    </row>
    <row r="222" spans="1:13">
      <c r="A222" s="110" t="s">
        <v>1086</v>
      </c>
      <c r="B222" s="110" t="s">
        <v>1086</v>
      </c>
      <c r="L222" s="110" t="s">
        <v>1087</v>
      </c>
      <c r="M222" s="110" t="s">
        <v>1088</v>
      </c>
    </row>
    <row r="223" spans="1:13">
      <c r="A223" s="110" t="s">
        <v>1089</v>
      </c>
      <c r="B223" s="110" t="s">
        <v>1089</v>
      </c>
      <c r="L223" s="110" t="s">
        <v>1090</v>
      </c>
      <c r="M223" s="110" t="s">
        <v>1091</v>
      </c>
    </row>
    <row r="224" spans="1:13">
      <c r="A224" s="110" t="s">
        <v>1092</v>
      </c>
      <c r="B224" s="110" t="s">
        <v>1092</v>
      </c>
      <c r="L224" s="110" t="s">
        <v>1093</v>
      </c>
      <c r="M224" s="110" t="s">
        <v>1094</v>
      </c>
    </row>
    <row r="225" spans="1:13">
      <c r="A225" s="110" t="s">
        <v>1095</v>
      </c>
      <c r="B225" s="110" t="s">
        <v>1095</v>
      </c>
      <c r="L225" s="110" t="s">
        <v>1096</v>
      </c>
      <c r="M225" s="110" t="s">
        <v>1097</v>
      </c>
    </row>
    <row r="226" spans="1:13">
      <c r="A226" s="110" t="s">
        <v>1098</v>
      </c>
      <c r="B226" s="110" t="s">
        <v>1099</v>
      </c>
      <c r="L226" s="110" t="s">
        <v>1100</v>
      </c>
      <c r="M226" s="110" t="s">
        <v>1101</v>
      </c>
    </row>
    <row r="227" spans="1:13">
      <c r="A227" s="110" t="s">
        <v>1102</v>
      </c>
      <c r="B227" s="110" t="s">
        <v>1102</v>
      </c>
      <c r="L227" s="110" t="s">
        <v>1103</v>
      </c>
      <c r="M227" s="110" t="s">
        <v>1104</v>
      </c>
    </row>
    <row r="228" spans="1:13">
      <c r="A228" s="110" t="s">
        <v>1105</v>
      </c>
      <c r="B228" s="110" t="s">
        <v>1106</v>
      </c>
      <c r="C228" s="110" t="s">
        <v>1107</v>
      </c>
      <c r="D228" s="110" t="s">
        <v>1108</v>
      </c>
      <c r="L228" s="110" t="s">
        <v>1109</v>
      </c>
      <c r="M228" s="110" t="s">
        <v>1110</v>
      </c>
    </row>
    <row r="229" spans="1:13">
      <c r="A229" s="110" t="s">
        <v>1111</v>
      </c>
      <c r="B229" s="110" t="s">
        <v>1112</v>
      </c>
      <c r="C229" s="110" t="s">
        <v>1113</v>
      </c>
      <c r="D229" s="110" t="s">
        <v>1114</v>
      </c>
      <c r="L229" s="110" t="s">
        <v>1115</v>
      </c>
      <c r="M229" s="110" t="s">
        <v>1116</v>
      </c>
    </row>
    <row r="230" spans="1:13">
      <c r="A230" s="110" t="s">
        <v>1117</v>
      </c>
      <c r="B230" s="110" t="s">
        <v>1118</v>
      </c>
      <c r="C230" s="110" t="s">
        <v>1119</v>
      </c>
      <c r="D230" s="110" t="s">
        <v>1120</v>
      </c>
      <c r="L230" s="110" t="s">
        <v>1121</v>
      </c>
      <c r="M230" s="110" t="s">
        <v>1122</v>
      </c>
    </row>
    <row r="231" spans="1:13">
      <c r="A231" s="110" t="s">
        <v>1123</v>
      </c>
      <c r="B231" s="110" t="s">
        <v>1124</v>
      </c>
      <c r="C231" s="110" t="s">
        <v>1125</v>
      </c>
      <c r="D231" s="110" t="s">
        <v>1126</v>
      </c>
      <c r="L231" s="110" t="s">
        <v>1127</v>
      </c>
      <c r="M231" s="110" t="s">
        <v>1128</v>
      </c>
    </row>
    <row r="232" spans="1:13">
      <c r="A232" s="110" t="s">
        <v>1046</v>
      </c>
      <c r="B232" s="110" t="s">
        <v>1047</v>
      </c>
      <c r="C232" s="110" t="s">
        <v>1129</v>
      </c>
      <c r="D232" s="110" t="s">
        <v>1130</v>
      </c>
      <c r="L232" s="110" t="s">
        <v>1131</v>
      </c>
      <c r="M232" s="110" t="s">
        <v>1132</v>
      </c>
    </row>
    <row r="233" spans="1:13">
      <c r="A233" s="110" t="s">
        <v>1050</v>
      </c>
      <c r="B233" s="110" t="s">
        <v>1051</v>
      </c>
      <c r="L233" s="110" t="s">
        <v>1133</v>
      </c>
      <c r="M233" s="110" t="s">
        <v>1134</v>
      </c>
    </row>
    <row r="234" spans="1:13">
      <c r="A234" s="110" t="s">
        <v>1054</v>
      </c>
      <c r="B234" s="110" t="s">
        <v>1055</v>
      </c>
      <c r="L234" s="110" t="s">
        <v>1135</v>
      </c>
      <c r="M234" s="110" t="s">
        <v>1136</v>
      </c>
    </row>
    <row r="235" spans="1:13">
      <c r="A235" s="110" t="s">
        <v>1058</v>
      </c>
      <c r="B235" s="110" t="s">
        <v>1059</v>
      </c>
      <c r="L235" s="110" t="s">
        <v>1137</v>
      </c>
      <c r="M235" s="110" t="s">
        <v>1138</v>
      </c>
    </row>
    <row r="236" spans="1:13">
      <c r="A236" s="110" t="s">
        <v>1062</v>
      </c>
      <c r="B236" s="110" t="s">
        <v>1063</v>
      </c>
      <c r="L236" s="110" t="s">
        <v>1139</v>
      </c>
      <c r="M236" s="110" t="s">
        <v>1140</v>
      </c>
    </row>
    <row r="237" spans="1:13">
      <c r="A237" s="110" t="s">
        <v>1066</v>
      </c>
      <c r="B237" s="110" t="s">
        <v>1067</v>
      </c>
      <c r="L237" s="110" t="s">
        <v>1141</v>
      </c>
      <c r="M237" s="110" t="s">
        <v>1142</v>
      </c>
    </row>
    <row r="238" spans="1:13">
      <c r="A238" s="110" t="s">
        <v>1070</v>
      </c>
      <c r="B238" s="110" t="s">
        <v>1071</v>
      </c>
      <c r="L238" s="110" t="s">
        <v>1143</v>
      </c>
      <c r="M238" s="110" t="s">
        <v>1144</v>
      </c>
    </row>
    <row r="239" spans="1:13">
      <c r="A239" s="110" t="s">
        <v>1074</v>
      </c>
      <c r="B239" s="110" t="s">
        <v>1075</v>
      </c>
      <c r="L239" s="110" t="s">
        <v>1145</v>
      </c>
      <c r="M239" s="110" t="s">
        <v>1146</v>
      </c>
    </row>
    <row r="240" spans="1:13">
      <c r="A240" s="110" t="s">
        <v>1081</v>
      </c>
      <c r="B240" s="110" t="s">
        <v>1082</v>
      </c>
      <c r="L240" s="110" t="s">
        <v>1147</v>
      </c>
      <c r="M240" s="110" t="s">
        <v>1148</v>
      </c>
    </row>
    <row r="241" spans="1:13">
      <c r="A241" s="110" t="s">
        <v>1084</v>
      </c>
      <c r="B241" s="110" t="s">
        <v>1085</v>
      </c>
      <c r="L241" s="110" t="s">
        <v>1149</v>
      </c>
      <c r="M241" s="110" t="s">
        <v>1150</v>
      </c>
    </row>
    <row r="242" spans="1:13">
      <c r="A242" s="110" t="s">
        <v>1078</v>
      </c>
      <c r="B242" s="110" t="s">
        <v>1079</v>
      </c>
      <c r="L242" s="110" t="s">
        <v>1151</v>
      </c>
      <c r="M242" s="110" t="s">
        <v>1152</v>
      </c>
    </row>
    <row r="243" spans="1:13">
      <c r="A243" s="110" t="s">
        <v>1153</v>
      </c>
      <c r="B243" s="110" t="s">
        <v>1154</v>
      </c>
      <c r="L243" s="110" t="s">
        <v>1155</v>
      </c>
      <c r="M243" s="110" t="s">
        <v>1156</v>
      </c>
    </row>
    <row r="244" spans="1:13">
      <c r="A244" s="110" t="s">
        <v>1087</v>
      </c>
      <c r="B244" s="110" t="s">
        <v>1088</v>
      </c>
      <c r="L244" s="110" t="s">
        <v>1157</v>
      </c>
      <c r="M244" s="110" t="s">
        <v>1158</v>
      </c>
    </row>
    <row r="245" spans="1:13">
      <c r="A245" s="110" t="s">
        <v>1090</v>
      </c>
      <c r="B245" s="110" t="s">
        <v>1091</v>
      </c>
      <c r="L245" s="110" t="s">
        <v>1159</v>
      </c>
      <c r="M245" s="110" t="s">
        <v>1160</v>
      </c>
    </row>
    <row r="246" spans="1:13">
      <c r="A246" s="110" t="s">
        <v>1096</v>
      </c>
      <c r="B246" s="110" t="s">
        <v>1097</v>
      </c>
      <c r="L246" s="110" t="s">
        <v>1161</v>
      </c>
      <c r="M246" s="110" t="s">
        <v>1162</v>
      </c>
    </row>
    <row r="247" spans="1:13">
      <c r="A247" s="110" t="s">
        <v>1093</v>
      </c>
      <c r="B247" s="110" t="s">
        <v>1094</v>
      </c>
      <c r="L247" s="110" t="s">
        <v>1163</v>
      </c>
      <c r="M247" s="110" t="s">
        <v>1164</v>
      </c>
    </row>
    <row r="248" spans="1:13">
      <c r="A248" s="110" t="s">
        <v>1100</v>
      </c>
      <c r="B248" s="110" t="s">
        <v>1101</v>
      </c>
      <c r="L248" s="110" t="s">
        <v>1105</v>
      </c>
      <c r="M248" s="110" t="s">
        <v>1106</v>
      </c>
    </row>
    <row r="249" spans="1:13">
      <c r="A249" s="110" t="s">
        <v>1109</v>
      </c>
      <c r="B249" s="110" t="s">
        <v>1110</v>
      </c>
      <c r="L249" s="110" t="s">
        <v>1165</v>
      </c>
      <c r="M249" s="110" t="s">
        <v>1166</v>
      </c>
    </row>
    <row r="250" spans="1:13">
      <c r="A250" s="110" t="s">
        <v>1103</v>
      </c>
      <c r="B250" s="110" t="s">
        <v>1104</v>
      </c>
      <c r="L250" s="110" t="s">
        <v>1167</v>
      </c>
      <c r="M250" s="110" t="s">
        <v>1168</v>
      </c>
    </row>
    <row r="251" spans="1:13">
      <c r="A251" s="110" t="s">
        <v>1115</v>
      </c>
      <c r="B251" s="110" t="s">
        <v>1116</v>
      </c>
      <c r="L251" s="110" t="s">
        <v>1111</v>
      </c>
      <c r="M251" s="110" t="s">
        <v>1112</v>
      </c>
    </row>
    <row r="252" spans="1:13">
      <c r="A252" s="110" t="s">
        <v>1121</v>
      </c>
      <c r="B252" s="110" t="s">
        <v>1122</v>
      </c>
      <c r="L252" s="110" t="s">
        <v>1123</v>
      </c>
      <c r="M252" s="110" t="s">
        <v>1124</v>
      </c>
    </row>
    <row r="253" spans="1:13">
      <c r="A253" s="110" t="s">
        <v>1127</v>
      </c>
      <c r="B253" s="110" t="s">
        <v>1128</v>
      </c>
      <c r="L253" s="110" t="s">
        <v>1117</v>
      </c>
      <c r="M253" s="110" t="s">
        <v>1118</v>
      </c>
    </row>
    <row r="254" spans="1:13">
      <c r="A254" s="110" t="s">
        <v>1133</v>
      </c>
      <c r="B254" s="110" t="s">
        <v>1134</v>
      </c>
      <c r="L254" s="110" t="s">
        <v>1169</v>
      </c>
      <c r="M254" s="110" t="s">
        <v>1170</v>
      </c>
    </row>
    <row r="255" spans="1:13">
      <c r="A255" s="110" t="s">
        <v>1137</v>
      </c>
      <c r="B255" s="110" t="s">
        <v>1138</v>
      </c>
      <c r="L255" s="110" t="s">
        <v>1171</v>
      </c>
      <c r="M255" s="110" t="s">
        <v>1172</v>
      </c>
    </row>
    <row r="256" spans="1:13">
      <c r="A256" s="110" t="s">
        <v>1135</v>
      </c>
      <c r="B256" s="110" t="s">
        <v>1136</v>
      </c>
      <c r="L256" s="110" t="s">
        <v>1173</v>
      </c>
      <c r="M256" s="110" t="s">
        <v>1174</v>
      </c>
    </row>
    <row r="257" spans="1:13">
      <c r="A257" s="110" t="s">
        <v>1131</v>
      </c>
      <c r="B257" s="110" t="s">
        <v>1132</v>
      </c>
      <c r="L257" s="110" t="s">
        <v>1175</v>
      </c>
      <c r="M257" s="110" t="s">
        <v>1176</v>
      </c>
    </row>
    <row r="258" spans="1:13">
      <c r="A258" s="110" t="s">
        <v>1139</v>
      </c>
      <c r="B258" s="110" t="s">
        <v>1140</v>
      </c>
      <c r="L258" s="110" t="s">
        <v>1177</v>
      </c>
      <c r="M258" s="110" t="s">
        <v>1178</v>
      </c>
    </row>
    <row r="259" spans="1:13">
      <c r="A259" s="110" t="s">
        <v>1141</v>
      </c>
      <c r="B259" s="110" t="s">
        <v>1142</v>
      </c>
      <c r="L259" s="110" t="s">
        <v>1179</v>
      </c>
      <c r="M259" s="110" t="s">
        <v>1180</v>
      </c>
    </row>
    <row r="260" spans="1:13">
      <c r="A260" s="110" t="s">
        <v>1181</v>
      </c>
      <c r="B260" s="110" t="s">
        <v>1182</v>
      </c>
      <c r="L260" s="110" t="s">
        <v>1183</v>
      </c>
      <c r="M260" s="110" t="s">
        <v>1184</v>
      </c>
    </row>
    <row r="261" spans="1:13">
      <c r="A261" s="110" t="s">
        <v>1185</v>
      </c>
      <c r="B261" s="110" t="s">
        <v>1186</v>
      </c>
      <c r="L261" s="110" t="s">
        <v>1187</v>
      </c>
      <c r="M261" s="110" t="s">
        <v>1188</v>
      </c>
    </row>
    <row r="262" spans="1:13">
      <c r="A262" s="110" t="s">
        <v>1143</v>
      </c>
      <c r="B262" s="110" t="s">
        <v>1144</v>
      </c>
      <c r="L262" s="110" t="s">
        <v>1189</v>
      </c>
      <c r="M262" s="110" t="s">
        <v>1190</v>
      </c>
    </row>
    <row r="263" spans="1:13">
      <c r="A263" s="110" t="s">
        <v>1147</v>
      </c>
      <c r="B263" s="110" t="s">
        <v>1148</v>
      </c>
      <c r="L263" s="110" t="s">
        <v>1191</v>
      </c>
      <c r="M263" s="110" t="s">
        <v>1192</v>
      </c>
    </row>
    <row r="264" spans="1:13">
      <c r="A264" s="110" t="s">
        <v>1145</v>
      </c>
      <c r="B264" s="110" t="s">
        <v>1146</v>
      </c>
      <c r="L264" s="110" t="s">
        <v>1193</v>
      </c>
      <c r="M264" s="110" t="s">
        <v>1194</v>
      </c>
    </row>
    <row r="265" spans="1:13">
      <c r="A265" s="110" t="s">
        <v>1149</v>
      </c>
      <c r="B265" s="110" t="s">
        <v>1150</v>
      </c>
      <c r="L265" s="110" t="s">
        <v>1195</v>
      </c>
      <c r="M265" s="110" t="s">
        <v>1196</v>
      </c>
    </row>
    <row r="266" spans="1:13">
      <c r="A266" s="110" t="s">
        <v>1151</v>
      </c>
      <c r="B266" s="110" t="s">
        <v>1152</v>
      </c>
      <c r="L266" s="110" t="s">
        <v>1197</v>
      </c>
      <c r="M266" s="110" t="s">
        <v>1198</v>
      </c>
    </row>
    <row r="267" spans="1:13">
      <c r="A267" s="110" t="s">
        <v>1199</v>
      </c>
      <c r="B267" s="110" t="s">
        <v>1200</v>
      </c>
      <c r="L267" s="110" t="s">
        <v>1201</v>
      </c>
      <c r="M267" s="110" t="s">
        <v>1202</v>
      </c>
    </row>
    <row r="268" spans="1:13">
      <c r="A268" s="110" t="s">
        <v>1155</v>
      </c>
      <c r="B268" s="110" t="s">
        <v>1156</v>
      </c>
      <c r="L268" s="110" t="s">
        <v>1203</v>
      </c>
      <c r="M268" s="110" t="s">
        <v>1204</v>
      </c>
    </row>
    <row r="269" spans="1:13">
      <c r="A269" s="110" t="s">
        <v>1157</v>
      </c>
      <c r="B269" s="110" t="s">
        <v>1158</v>
      </c>
      <c r="L269" s="110" t="s">
        <v>1205</v>
      </c>
      <c r="M269" s="110" t="s">
        <v>1206</v>
      </c>
    </row>
    <row r="270" spans="1:13">
      <c r="A270" s="110" t="s">
        <v>1159</v>
      </c>
      <c r="B270" s="110" t="s">
        <v>1160</v>
      </c>
      <c r="L270" s="110" t="s">
        <v>1207</v>
      </c>
      <c r="M270" s="110" t="s">
        <v>1208</v>
      </c>
    </row>
    <row r="271" spans="1:13">
      <c r="A271" s="110" t="s">
        <v>1161</v>
      </c>
      <c r="B271" s="110" t="s">
        <v>1162</v>
      </c>
      <c r="L271" s="110" t="s">
        <v>1209</v>
      </c>
      <c r="M271" s="110" t="s">
        <v>1210</v>
      </c>
    </row>
    <row r="272" spans="1:13">
      <c r="A272" s="110" t="s">
        <v>1163</v>
      </c>
      <c r="B272" s="110" t="s">
        <v>1164</v>
      </c>
      <c r="L272" s="110" t="s">
        <v>1211</v>
      </c>
      <c r="M272" s="110" t="s">
        <v>1212</v>
      </c>
    </row>
    <row r="273" spans="1:13">
      <c r="A273" s="110" t="s">
        <v>1213</v>
      </c>
      <c r="B273" s="110" t="s">
        <v>1214</v>
      </c>
      <c r="L273" s="110" t="s">
        <v>1215</v>
      </c>
      <c r="M273" s="110" t="s">
        <v>1216</v>
      </c>
    </row>
    <row r="274" spans="1:13">
      <c r="A274" s="110" t="s">
        <v>627</v>
      </c>
      <c r="B274" s="110" t="s">
        <v>628</v>
      </c>
      <c r="C274" s="110" t="s">
        <v>1217</v>
      </c>
      <c r="D274" s="110" t="s">
        <v>1218</v>
      </c>
      <c r="L274" s="110" t="s">
        <v>1219</v>
      </c>
      <c r="M274" s="110" t="s">
        <v>1220</v>
      </c>
    </row>
    <row r="275" spans="1:13">
      <c r="A275" s="110" t="s">
        <v>1167</v>
      </c>
      <c r="B275" s="110" t="s">
        <v>1168</v>
      </c>
      <c r="C275" s="110" t="s">
        <v>1221</v>
      </c>
      <c r="D275" s="110" t="s">
        <v>1222</v>
      </c>
      <c r="L275" s="110" t="s">
        <v>1223</v>
      </c>
      <c r="M275" s="110" t="s">
        <v>1224</v>
      </c>
    </row>
    <row r="276" spans="1:13">
      <c r="A276" s="110" t="s">
        <v>1165</v>
      </c>
      <c r="B276" s="110" t="s">
        <v>1166</v>
      </c>
      <c r="C276" s="110" t="s">
        <v>1225</v>
      </c>
      <c r="D276" s="110" t="s">
        <v>1226</v>
      </c>
      <c r="L276" s="110" t="s">
        <v>1227</v>
      </c>
      <c r="M276" s="110" t="s">
        <v>1228</v>
      </c>
    </row>
    <row r="277" spans="1:13">
      <c r="A277" s="110" t="s">
        <v>1042</v>
      </c>
      <c r="B277" s="110" t="s">
        <v>1043</v>
      </c>
      <c r="C277" s="110" t="s">
        <v>1229</v>
      </c>
      <c r="D277" s="110" t="s">
        <v>1230</v>
      </c>
      <c r="L277" s="110" t="s">
        <v>1231</v>
      </c>
      <c r="M277" s="110" t="s">
        <v>1232</v>
      </c>
    </row>
    <row r="278" spans="1:13">
      <c r="A278" s="110" t="s">
        <v>1169</v>
      </c>
      <c r="B278" s="110" t="s">
        <v>1170</v>
      </c>
      <c r="C278" s="110" t="s">
        <v>1233</v>
      </c>
      <c r="D278" s="110" t="s">
        <v>1234</v>
      </c>
      <c r="L278" s="110" t="s">
        <v>1235</v>
      </c>
      <c r="M278" s="110" t="s">
        <v>1236</v>
      </c>
    </row>
    <row r="279" spans="1:13">
      <c r="A279" s="110" t="s">
        <v>1175</v>
      </c>
      <c r="B279" s="110" t="s">
        <v>1176</v>
      </c>
      <c r="C279" s="110" t="s">
        <v>1237</v>
      </c>
      <c r="D279" s="110" t="s">
        <v>1238</v>
      </c>
      <c r="L279" s="110" t="s">
        <v>1239</v>
      </c>
      <c r="M279" s="110" t="s">
        <v>1240</v>
      </c>
    </row>
    <row r="280" spans="1:13">
      <c r="A280" s="110" t="s">
        <v>1171</v>
      </c>
      <c r="B280" s="110" t="s">
        <v>1172</v>
      </c>
      <c r="C280" s="110" t="s">
        <v>1241</v>
      </c>
      <c r="D280" s="110" t="s">
        <v>1242</v>
      </c>
      <c r="L280" s="110" t="s">
        <v>1243</v>
      </c>
      <c r="M280" s="110" t="s">
        <v>1244</v>
      </c>
    </row>
    <row r="281" spans="1:13">
      <c r="A281" s="110" t="s">
        <v>1177</v>
      </c>
      <c r="B281" s="110" t="s">
        <v>1178</v>
      </c>
      <c r="C281" s="110" t="s">
        <v>1245</v>
      </c>
      <c r="D281" s="110" t="s">
        <v>1246</v>
      </c>
      <c r="L281" s="110" t="s">
        <v>1247</v>
      </c>
      <c r="M281" s="110" t="s">
        <v>1248</v>
      </c>
    </row>
    <row r="282" spans="1:13">
      <c r="A282" s="110" t="s">
        <v>1173</v>
      </c>
      <c r="B282" s="110" t="s">
        <v>1174</v>
      </c>
      <c r="C282" s="110" t="s">
        <v>1249</v>
      </c>
      <c r="D282" s="110" t="s">
        <v>1250</v>
      </c>
      <c r="L282" t="s">
        <v>1251</v>
      </c>
      <c r="M282" s="110" t="s">
        <v>1252</v>
      </c>
    </row>
    <row r="283" spans="1:13">
      <c r="A283" s="110" t="s">
        <v>1183</v>
      </c>
      <c r="B283" s="110" t="s">
        <v>1184</v>
      </c>
      <c r="C283" s="110" t="s">
        <v>1253</v>
      </c>
      <c r="D283" s="110" t="s">
        <v>1254</v>
      </c>
      <c r="L283" s="110" t="s">
        <v>1255</v>
      </c>
      <c r="M283" s="110" t="s">
        <v>1256</v>
      </c>
    </row>
    <row r="284" spans="1:13">
      <c r="A284" s="110" t="s">
        <v>1197</v>
      </c>
      <c r="B284" s="110" t="s">
        <v>1198</v>
      </c>
      <c r="C284" s="110" t="s">
        <v>1257</v>
      </c>
      <c r="D284" s="110" t="s">
        <v>1258</v>
      </c>
      <c r="L284" s="110" t="s">
        <v>1259</v>
      </c>
      <c r="M284" s="110" t="s">
        <v>1260</v>
      </c>
    </row>
    <row r="285" spans="1:13">
      <c r="A285" s="110" t="s">
        <v>639</v>
      </c>
      <c r="B285" s="110" t="s">
        <v>640</v>
      </c>
      <c r="C285" s="110" t="s">
        <v>1261</v>
      </c>
      <c r="D285" s="110" t="s">
        <v>1262</v>
      </c>
      <c r="L285" s="110" t="s">
        <v>1263</v>
      </c>
      <c r="M285" s="110" t="s">
        <v>1264</v>
      </c>
    </row>
    <row r="286" spans="1:13">
      <c r="A286" s="110" t="s">
        <v>1187</v>
      </c>
      <c r="B286" s="110" t="s">
        <v>1188</v>
      </c>
      <c r="C286" s="110" t="s">
        <v>1265</v>
      </c>
      <c r="D286" s="110" t="s">
        <v>1266</v>
      </c>
      <c r="L286" s="110" t="s">
        <v>1267</v>
      </c>
      <c r="M286" s="110" t="s">
        <v>1268</v>
      </c>
    </row>
    <row r="287" spans="1:13">
      <c r="A287" s="110" t="s">
        <v>813</v>
      </c>
      <c r="B287" s="110" t="s">
        <v>814</v>
      </c>
      <c r="C287" s="110" t="s">
        <v>1269</v>
      </c>
      <c r="D287" s="110" t="s">
        <v>1270</v>
      </c>
      <c r="L287" s="110" t="s">
        <v>1271</v>
      </c>
      <c r="M287" s="110" t="s">
        <v>1272</v>
      </c>
    </row>
    <row r="288" spans="1:13">
      <c r="A288" s="110" t="s">
        <v>1273</v>
      </c>
      <c r="B288" s="110" t="s">
        <v>1274</v>
      </c>
      <c r="C288" s="110" t="s">
        <v>1275</v>
      </c>
      <c r="D288" s="110" t="s">
        <v>1276</v>
      </c>
      <c r="L288" s="110" t="s">
        <v>1277</v>
      </c>
      <c r="M288" s="110" t="s">
        <v>1278</v>
      </c>
    </row>
    <row r="289" spans="1:13">
      <c r="A289" s="110" t="s">
        <v>1189</v>
      </c>
      <c r="B289" s="110" t="s">
        <v>1190</v>
      </c>
      <c r="C289" s="110" t="s">
        <v>1279</v>
      </c>
      <c r="D289" s="110" t="s">
        <v>1280</v>
      </c>
      <c r="L289" s="110" t="s">
        <v>1281</v>
      </c>
      <c r="M289" s="110" t="s">
        <v>1282</v>
      </c>
    </row>
    <row r="290" spans="1:13">
      <c r="A290" s="110" t="s">
        <v>1191</v>
      </c>
      <c r="B290" s="110" t="s">
        <v>1192</v>
      </c>
      <c r="C290" s="110" t="s">
        <v>1283</v>
      </c>
      <c r="D290" s="110" t="s">
        <v>1284</v>
      </c>
      <c r="L290" s="110" t="s">
        <v>1285</v>
      </c>
      <c r="M290" s="110" t="s">
        <v>1286</v>
      </c>
    </row>
    <row r="291" spans="1:13">
      <c r="A291" s="110" t="s">
        <v>1195</v>
      </c>
      <c r="B291" s="110" t="s">
        <v>1196</v>
      </c>
      <c r="C291" s="110" t="s">
        <v>1287</v>
      </c>
      <c r="D291" s="110" t="s">
        <v>1288</v>
      </c>
      <c r="L291" s="110" t="s">
        <v>1289</v>
      </c>
      <c r="M291" s="110" t="s">
        <v>1290</v>
      </c>
    </row>
    <row r="292" spans="1:13">
      <c r="A292" s="110" t="s">
        <v>687</v>
      </c>
      <c r="B292" s="110" t="s">
        <v>688</v>
      </c>
      <c r="C292" s="110" t="s">
        <v>1291</v>
      </c>
      <c r="D292" s="110" t="s">
        <v>1292</v>
      </c>
      <c r="L292" s="110" t="s">
        <v>951</v>
      </c>
      <c r="M292" s="110" t="s">
        <v>952</v>
      </c>
    </row>
    <row r="293" spans="1:13">
      <c r="A293" s="110" t="s">
        <v>1179</v>
      </c>
      <c r="B293" s="110" t="s">
        <v>1180</v>
      </c>
      <c r="C293" s="110" t="s">
        <v>1293</v>
      </c>
      <c r="D293" s="110" t="s">
        <v>1294</v>
      </c>
      <c r="L293" s="110" t="s">
        <v>1295</v>
      </c>
      <c r="M293" s="110" t="s">
        <v>1296</v>
      </c>
    </row>
    <row r="294" spans="1:13">
      <c r="A294" s="110" t="s">
        <v>1201</v>
      </c>
      <c r="B294" s="110" t="s">
        <v>1202</v>
      </c>
      <c r="C294" s="110" t="s">
        <v>1297</v>
      </c>
      <c r="D294" s="110" t="s">
        <v>1298</v>
      </c>
      <c r="L294" s="110" t="s">
        <v>1299</v>
      </c>
      <c r="M294" s="110" t="s">
        <v>1300</v>
      </c>
    </row>
    <row r="295" spans="1:13">
      <c r="A295" s="110" t="s">
        <v>1207</v>
      </c>
      <c r="B295" s="110" t="s">
        <v>1208</v>
      </c>
      <c r="C295" s="110" t="s">
        <v>1301</v>
      </c>
      <c r="D295" s="110" t="s">
        <v>1302</v>
      </c>
      <c r="L295" s="110" t="s">
        <v>1303</v>
      </c>
      <c r="M295" s="110" t="s">
        <v>1304</v>
      </c>
    </row>
    <row r="296" spans="1:13">
      <c r="A296" s="110" t="s">
        <v>1305</v>
      </c>
      <c r="B296" s="110" t="s">
        <v>1306</v>
      </c>
      <c r="C296" s="110" t="s">
        <v>1307</v>
      </c>
      <c r="D296" s="110" t="s">
        <v>1308</v>
      </c>
      <c r="L296" s="110" t="s">
        <v>1309</v>
      </c>
      <c r="M296" s="110" t="s">
        <v>1310</v>
      </c>
    </row>
    <row r="297" spans="1:13">
      <c r="A297" s="110" t="s">
        <v>1219</v>
      </c>
      <c r="B297" s="110" t="s">
        <v>1220</v>
      </c>
      <c r="C297" s="110" t="s">
        <v>1311</v>
      </c>
      <c r="D297" s="110" t="s">
        <v>1312</v>
      </c>
      <c r="L297" s="110" t="s">
        <v>1313</v>
      </c>
      <c r="M297" s="110" t="s">
        <v>1314</v>
      </c>
    </row>
    <row r="298" spans="1:13">
      <c r="A298" s="110" t="s">
        <v>1315</v>
      </c>
      <c r="B298" s="110" t="s">
        <v>1316</v>
      </c>
      <c r="C298" s="110" t="s">
        <v>1317</v>
      </c>
      <c r="D298" s="110" t="s">
        <v>1318</v>
      </c>
      <c r="L298" s="110" t="s">
        <v>1319</v>
      </c>
      <c r="M298" s="110" t="s">
        <v>1320</v>
      </c>
    </row>
    <row r="299" spans="1:13">
      <c r="A299" s="110" t="s">
        <v>1211</v>
      </c>
      <c r="B299" s="110" t="s">
        <v>1212</v>
      </c>
      <c r="C299" s="110" t="s">
        <v>1321</v>
      </c>
      <c r="D299" s="110" t="s">
        <v>1322</v>
      </c>
      <c r="L299" s="110" t="s">
        <v>1323</v>
      </c>
      <c r="M299" s="110" t="s">
        <v>1324</v>
      </c>
    </row>
    <row r="300" spans="1:13">
      <c r="A300" s="110" t="s">
        <v>1209</v>
      </c>
      <c r="B300" s="110" t="s">
        <v>1210</v>
      </c>
      <c r="C300" s="110" t="s">
        <v>1325</v>
      </c>
      <c r="D300" s="110" t="s">
        <v>1326</v>
      </c>
      <c r="L300" s="110" t="s">
        <v>1327</v>
      </c>
      <c r="M300" s="110" t="s">
        <v>1328</v>
      </c>
    </row>
    <row r="301" spans="1:13">
      <c r="A301" s="110" t="s">
        <v>1223</v>
      </c>
      <c r="B301" s="110" t="s">
        <v>1224</v>
      </c>
      <c r="C301" s="110" t="s">
        <v>1329</v>
      </c>
      <c r="D301" s="110" t="s">
        <v>1330</v>
      </c>
      <c r="L301" s="110" t="s">
        <v>1331</v>
      </c>
      <c r="M301" s="110" t="s">
        <v>1332</v>
      </c>
    </row>
    <row r="302" spans="1:13">
      <c r="A302" s="110" t="s">
        <v>1227</v>
      </c>
      <c r="B302" s="110" t="s">
        <v>1228</v>
      </c>
      <c r="C302" s="110" t="s">
        <v>1333</v>
      </c>
      <c r="D302" s="110" t="s">
        <v>1334</v>
      </c>
      <c r="L302" s="110" t="s">
        <v>1335</v>
      </c>
      <c r="M302" s="110" t="s">
        <v>1336</v>
      </c>
    </row>
    <row r="303" spans="1:13">
      <c r="A303" s="110" t="s">
        <v>1205</v>
      </c>
      <c r="B303" s="110" t="s">
        <v>1206</v>
      </c>
      <c r="C303" s="110" t="s">
        <v>1337</v>
      </c>
      <c r="D303" s="110" t="s">
        <v>1338</v>
      </c>
      <c r="L303" s="110" t="s">
        <v>1339</v>
      </c>
      <c r="M303" s="110" t="s">
        <v>1340</v>
      </c>
    </row>
    <row r="304" spans="1:13">
      <c r="A304" s="110" t="s">
        <v>1215</v>
      </c>
      <c r="B304" s="110" t="s">
        <v>1216</v>
      </c>
      <c r="C304" s="110" t="s">
        <v>1341</v>
      </c>
      <c r="D304" s="110" t="s">
        <v>1342</v>
      </c>
      <c r="L304" s="110" t="s">
        <v>1343</v>
      </c>
      <c r="M304" s="110" t="s">
        <v>1344</v>
      </c>
    </row>
    <row r="305" spans="1:13">
      <c r="A305" s="110" t="s">
        <v>1327</v>
      </c>
      <c r="B305" s="110" t="s">
        <v>1328</v>
      </c>
      <c r="C305" s="110" t="s">
        <v>1345</v>
      </c>
      <c r="D305" s="110" t="s">
        <v>1346</v>
      </c>
      <c r="L305" s="110" t="s">
        <v>1347</v>
      </c>
      <c r="M305" s="110" t="s">
        <v>1348</v>
      </c>
    </row>
    <row r="306" spans="1:13">
      <c r="A306" s="110" t="s">
        <v>1309</v>
      </c>
      <c r="B306" s="110" t="s">
        <v>1310</v>
      </c>
      <c r="C306" s="110" t="s">
        <v>1349</v>
      </c>
      <c r="D306" s="110" t="s">
        <v>1350</v>
      </c>
      <c r="L306" s="110" t="s">
        <v>1351</v>
      </c>
      <c r="M306" s="110" t="s">
        <v>1352</v>
      </c>
    </row>
    <row r="307" spans="1:13">
      <c r="A307" s="110" t="s">
        <v>1303</v>
      </c>
      <c r="B307" s="110" t="s">
        <v>1304</v>
      </c>
      <c r="C307" s="110" t="s">
        <v>1353</v>
      </c>
      <c r="D307" s="110" t="s">
        <v>1354</v>
      </c>
      <c r="L307" s="110" t="s">
        <v>1355</v>
      </c>
      <c r="M307" s="110" t="s">
        <v>1356</v>
      </c>
    </row>
    <row r="308" spans="1:13">
      <c r="A308" s="110" t="s">
        <v>1319</v>
      </c>
      <c r="B308" s="110" t="s">
        <v>1320</v>
      </c>
      <c r="C308" s="110" t="s">
        <v>1357</v>
      </c>
      <c r="D308" s="110" t="s">
        <v>1358</v>
      </c>
      <c r="L308" s="110" t="s">
        <v>1359</v>
      </c>
      <c r="M308" s="110" t="s">
        <v>1360</v>
      </c>
    </row>
    <row r="309" spans="1:13">
      <c r="A309" s="110" t="s">
        <v>1361</v>
      </c>
      <c r="B309" s="110" t="s">
        <v>1362</v>
      </c>
      <c r="C309" s="110" t="s">
        <v>1363</v>
      </c>
      <c r="D309" s="110" t="s">
        <v>1364</v>
      </c>
      <c r="L309" s="110" t="s">
        <v>1365</v>
      </c>
      <c r="M309" s="110" t="s">
        <v>1366</v>
      </c>
    </row>
    <row r="310" spans="1:13">
      <c r="A310" s="110" t="s">
        <v>1235</v>
      </c>
      <c r="B310" s="110" t="s">
        <v>1236</v>
      </c>
      <c r="C310" s="110" t="s">
        <v>1367</v>
      </c>
      <c r="D310" s="110" t="s">
        <v>1368</v>
      </c>
      <c r="L310" s="110" t="s">
        <v>1369</v>
      </c>
      <c r="M310" s="110" t="s">
        <v>1370</v>
      </c>
    </row>
    <row r="311" spans="1:13">
      <c r="A311" s="110" t="s">
        <v>1259</v>
      </c>
      <c r="B311" s="110" t="s">
        <v>1260</v>
      </c>
      <c r="C311" s="110" t="s">
        <v>1371</v>
      </c>
      <c r="D311" s="110" t="s">
        <v>1372</v>
      </c>
      <c r="L311" s="110" t="s">
        <v>1373</v>
      </c>
      <c r="M311" s="110" t="s">
        <v>1374</v>
      </c>
    </row>
    <row r="312" spans="1:13">
      <c r="A312" s="110" t="s">
        <v>1375</v>
      </c>
      <c r="B312" s="110" t="s">
        <v>1376</v>
      </c>
      <c r="C312" s="110" t="s">
        <v>1377</v>
      </c>
      <c r="D312" s="110" t="s">
        <v>1378</v>
      </c>
      <c r="L312" s="110" t="s">
        <v>1379</v>
      </c>
      <c r="M312" s="110" t="s">
        <v>1380</v>
      </c>
    </row>
    <row r="313" spans="1:13">
      <c r="A313" t="s">
        <v>1251</v>
      </c>
      <c r="B313" s="110" t="s">
        <v>1252</v>
      </c>
      <c r="C313" s="110" t="s">
        <v>1381</v>
      </c>
      <c r="D313" s="110" t="s">
        <v>1382</v>
      </c>
      <c r="L313" s="110" t="s">
        <v>1383</v>
      </c>
      <c r="M313" s="110" t="s">
        <v>1384</v>
      </c>
    </row>
    <row r="314" spans="1:13">
      <c r="A314" s="110" t="s">
        <v>1335</v>
      </c>
      <c r="B314" s="110" t="s">
        <v>1336</v>
      </c>
      <c r="C314" s="110" t="s">
        <v>1385</v>
      </c>
      <c r="D314" s="110" t="s">
        <v>1386</v>
      </c>
      <c r="L314" s="110" t="s">
        <v>1375</v>
      </c>
      <c r="M314" s="110" t="s">
        <v>1376</v>
      </c>
    </row>
    <row r="315" spans="1:13">
      <c r="A315" s="110" t="s">
        <v>1313</v>
      </c>
      <c r="B315" s="110" t="s">
        <v>1314</v>
      </c>
      <c r="C315" s="110" t="s">
        <v>1387</v>
      </c>
      <c r="D315" s="110" t="s">
        <v>1388</v>
      </c>
      <c r="L315" s="110" t="s">
        <v>1389</v>
      </c>
      <c r="M315" s="110" t="s">
        <v>1390</v>
      </c>
    </row>
    <row r="316" spans="1:13">
      <c r="A316" s="110" t="s">
        <v>1231</v>
      </c>
      <c r="B316" s="110" t="s">
        <v>1232</v>
      </c>
      <c r="C316" s="110" t="s">
        <v>1391</v>
      </c>
      <c r="D316" s="110" t="s">
        <v>1392</v>
      </c>
      <c r="L316" s="110" t="s">
        <v>1393</v>
      </c>
      <c r="M316" s="110" t="s">
        <v>1394</v>
      </c>
    </row>
    <row r="317" spans="1:13">
      <c r="A317" s="110" t="s">
        <v>1395</v>
      </c>
      <c r="B317" s="110" t="s">
        <v>1396</v>
      </c>
      <c r="C317" s="110" t="s">
        <v>1397</v>
      </c>
      <c r="D317" s="110" t="s">
        <v>1398</v>
      </c>
      <c r="L317" s="110" t="s">
        <v>1399</v>
      </c>
      <c r="M317" s="110" t="s">
        <v>1399</v>
      </c>
    </row>
    <row r="318" spans="1:13">
      <c r="A318" s="110" t="s">
        <v>1263</v>
      </c>
      <c r="B318" s="110" t="s">
        <v>1264</v>
      </c>
      <c r="C318" s="110" t="s">
        <v>1400</v>
      </c>
      <c r="D318" s="110" t="s">
        <v>1401</v>
      </c>
      <c r="L318" s="110" t="s">
        <v>1402</v>
      </c>
      <c r="M318" s="110" t="s">
        <v>1403</v>
      </c>
    </row>
    <row r="319" spans="1:13">
      <c r="A319" s="110" t="s">
        <v>1267</v>
      </c>
      <c r="B319" s="110" t="s">
        <v>1268</v>
      </c>
      <c r="C319" s="110" t="s">
        <v>1404</v>
      </c>
      <c r="D319" s="110" t="s">
        <v>1405</v>
      </c>
      <c r="L319" s="110" t="s">
        <v>1395</v>
      </c>
      <c r="M319" s="110" t="s">
        <v>1396</v>
      </c>
    </row>
    <row r="320" spans="1:13">
      <c r="A320" t="s">
        <v>1406</v>
      </c>
      <c r="B320" t="s">
        <v>1407</v>
      </c>
      <c r="L320" s="110" t="s">
        <v>1408</v>
      </c>
      <c r="M320" s="110" t="s">
        <v>1409</v>
      </c>
    </row>
    <row r="321" spans="1:13">
      <c r="A321" s="110" t="s">
        <v>1323</v>
      </c>
      <c r="B321" s="110" t="s">
        <v>1324</v>
      </c>
      <c r="C321" s="110" t="s">
        <v>1410</v>
      </c>
      <c r="D321" s="110" t="s">
        <v>1411</v>
      </c>
      <c r="L321" s="110" t="s">
        <v>1412</v>
      </c>
      <c r="M321" s="110" t="s">
        <v>1413</v>
      </c>
    </row>
    <row r="322" spans="1:13">
      <c r="A322" s="110" t="s">
        <v>1255</v>
      </c>
      <c r="B322" s="110" t="s">
        <v>1256</v>
      </c>
      <c r="C322" s="110" t="s">
        <v>1414</v>
      </c>
      <c r="D322" s="110" t="s">
        <v>1415</v>
      </c>
      <c r="L322" s="110" t="s">
        <v>1416</v>
      </c>
      <c r="M322" s="110" t="s">
        <v>1417</v>
      </c>
    </row>
    <row r="323" spans="1:13">
      <c r="A323" s="110" t="s">
        <v>1271</v>
      </c>
      <c r="B323" s="110" t="s">
        <v>1272</v>
      </c>
      <c r="C323" s="110" t="s">
        <v>1418</v>
      </c>
      <c r="D323" s="110" t="s">
        <v>1419</v>
      </c>
      <c r="L323" s="110" t="s">
        <v>1420</v>
      </c>
      <c r="M323" s="110" t="s">
        <v>1421</v>
      </c>
    </row>
    <row r="324" spans="1:13">
      <c r="A324" s="110" t="s">
        <v>1247</v>
      </c>
      <c r="B324" s="110" t="s">
        <v>1248</v>
      </c>
      <c r="C324" s="110" t="s">
        <v>1422</v>
      </c>
      <c r="D324" s="110" t="s">
        <v>1423</v>
      </c>
      <c r="L324" s="110" t="s">
        <v>1424</v>
      </c>
      <c r="M324" s="110" t="s">
        <v>1425</v>
      </c>
    </row>
    <row r="325" spans="1:13">
      <c r="A325" s="110" t="s">
        <v>1239</v>
      </c>
      <c r="B325" s="110" t="s">
        <v>1240</v>
      </c>
      <c r="C325" s="110" t="s">
        <v>1426</v>
      </c>
      <c r="D325" s="110" t="s">
        <v>1427</v>
      </c>
      <c r="L325" s="110" t="s">
        <v>1428</v>
      </c>
      <c r="M325" s="110" t="s">
        <v>1429</v>
      </c>
    </row>
    <row r="326" spans="1:13">
      <c r="A326" s="110" t="s">
        <v>1285</v>
      </c>
      <c r="B326" s="110" t="s">
        <v>1286</v>
      </c>
      <c r="C326" s="110" t="s">
        <v>1430</v>
      </c>
      <c r="D326" s="110" t="s">
        <v>1431</v>
      </c>
      <c r="L326" s="110" t="s">
        <v>1432</v>
      </c>
      <c r="M326" s="110" t="s">
        <v>1433</v>
      </c>
    </row>
    <row r="327" spans="1:13">
      <c r="A327" s="110" t="s">
        <v>1243</v>
      </c>
      <c r="B327" s="110" t="s">
        <v>1244</v>
      </c>
      <c r="C327" s="110" t="s">
        <v>1434</v>
      </c>
      <c r="D327" s="110" t="s">
        <v>1435</v>
      </c>
      <c r="L327" s="110" t="s">
        <v>1436</v>
      </c>
      <c r="M327" s="110" t="s">
        <v>1437</v>
      </c>
    </row>
    <row r="328" spans="1:13">
      <c r="A328" s="110" t="s">
        <v>1331</v>
      </c>
      <c r="B328" s="110" t="s">
        <v>1332</v>
      </c>
      <c r="C328" s="110" t="s">
        <v>1438</v>
      </c>
      <c r="D328" s="110" t="s">
        <v>1439</v>
      </c>
      <c r="L328" s="110" t="s">
        <v>1440</v>
      </c>
      <c r="M328" s="110" t="s">
        <v>1441</v>
      </c>
    </row>
    <row r="329" spans="1:13">
      <c r="A329" s="110" t="s">
        <v>1339</v>
      </c>
      <c r="B329" s="110" t="s">
        <v>1340</v>
      </c>
      <c r="C329" s="110" t="s">
        <v>1442</v>
      </c>
      <c r="D329" s="110" t="s">
        <v>1443</v>
      </c>
      <c r="L329" s="110" t="s">
        <v>1444</v>
      </c>
      <c r="M329" s="110" t="s">
        <v>1445</v>
      </c>
    </row>
    <row r="330" spans="1:13">
      <c r="A330" s="110" t="s">
        <v>1446</v>
      </c>
      <c r="B330" s="110" t="s">
        <v>1447</v>
      </c>
      <c r="C330" s="110" t="s">
        <v>1448</v>
      </c>
      <c r="D330" s="110" t="s">
        <v>1449</v>
      </c>
      <c r="L330" s="110" t="s">
        <v>1450</v>
      </c>
      <c r="M330" s="110" t="s">
        <v>1451</v>
      </c>
    </row>
    <row r="331" spans="1:13">
      <c r="A331" s="110" t="s">
        <v>1355</v>
      </c>
      <c r="B331" s="110" t="s">
        <v>1356</v>
      </c>
      <c r="C331" s="110" t="s">
        <v>1452</v>
      </c>
      <c r="D331" s="110" t="s">
        <v>1453</v>
      </c>
      <c r="L331" s="110" t="s">
        <v>1454</v>
      </c>
      <c r="M331" s="110" t="s">
        <v>1455</v>
      </c>
    </row>
    <row r="332" spans="1:13">
      <c r="A332" s="110" t="s">
        <v>1369</v>
      </c>
      <c r="B332" s="110" t="s">
        <v>1370</v>
      </c>
      <c r="C332" s="110" t="s">
        <v>1456</v>
      </c>
      <c r="D332" s="110" t="s">
        <v>1457</v>
      </c>
      <c r="L332" s="110" t="s">
        <v>1458</v>
      </c>
      <c r="M332" s="110" t="s">
        <v>1459</v>
      </c>
    </row>
    <row r="333" spans="1:13">
      <c r="A333" s="110" t="s">
        <v>1383</v>
      </c>
      <c r="B333" s="110" t="s">
        <v>1384</v>
      </c>
      <c r="C333" s="110" t="s">
        <v>1460</v>
      </c>
      <c r="D333" s="110" t="s">
        <v>1461</v>
      </c>
      <c r="L333" s="110" t="s">
        <v>1462</v>
      </c>
      <c r="M333" s="110" t="s">
        <v>1463</v>
      </c>
    </row>
    <row r="334" spans="1:13">
      <c r="A334" s="110" t="s">
        <v>1373</v>
      </c>
      <c r="B334" s="110" t="s">
        <v>1374</v>
      </c>
      <c r="C334" s="110" t="s">
        <v>1464</v>
      </c>
      <c r="D334" s="110" t="s">
        <v>1465</v>
      </c>
      <c r="L334" s="110" t="s">
        <v>1466</v>
      </c>
      <c r="M334" s="110" t="s">
        <v>1467</v>
      </c>
    </row>
    <row r="335" spans="1:13">
      <c r="A335" s="110" t="s">
        <v>1365</v>
      </c>
      <c r="B335" s="110" t="s">
        <v>1366</v>
      </c>
      <c r="C335" s="110" t="s">
        <v>1468</v>
      </c>
      <c r="D335" s="110" t="s">
        <v>1469</v>
      </c>
      <c r="L335" s="110" t="s">
        <v>1470</v>
      </c>
      <c r="M335" s="110" t="s">
        <v>1471</v>
      </c>
    </row>
    <row r="336" spans="1:13">
      <c r="A336" s="110" t="s">
        <v>1351</v>
      </c>
      <c r="B336" s="110" t="s">
        <v>1352</v>
      </c>
      <c r="C336" s="110" t="s">
        <v>1472</v>
      </c>
      <c r="D336" s="110" t="s">
        <v>1473</v>
      </c>
      <c r="L336" s="110" t="s">
        <v>1474</v>
      </c>
      <c r="M336" s="110" t="s">
        <v>1475</v>
      </c>
    </row>
    <row r="337" spans="1:13">
      <c r="A337" s="110" t="s">
        <v>1408</v>
      </c>
      <c r="B337" s="110" t="s">
        <v>1409</v>
      </c>
      <c r="C337" s="110" t="s">
        <v>1476</v>
      </c>
      <c r="D337" s="110" t="s">
        <v>1477</v>
      </c>
      <c r="L337" s="110" t="s">
        <v>1478</v>
      </c>
      <c r="M337" s="110" t="s">
        <v>1479</v>
      </c>
    </row>
    <row r="338" spans="1:13">
      <c r="A338" s="110" t="s">
        <v>1480</v>
      </c>
      <c r="B338" s="110" t="s">
        <v>1481</v>
      </c>
      <c r="C338" s="110" t="s">
        <v>1482</v>
      </c>
      <c r="D338" s="110" t="s">
        <v>1483</v>
      </c>
      <c r="L338" s="110" t="s">
        <v>1484</v>
      </c>
      <c r="M338" s="110" t="s">
        <v>1485</v>
      </c>
    </row>
    <row r="339" spans="1:13">
      <c r="A339" s="110" t="s">
        <v>1486</v>
      </c>
      <c r="B339" s="110" t="s">
        <v>1486</v>
      </c>
      <c r="L339" s="110" t="s">
        <v>1487</v>
      </c>
      <c r="M339" s="110" t="s">
        <v>1488</v>
      </c>
    </row>
    <row r="340" spans="1:13">
      <c r="A340" s="110" t="s">
        <v>1399</v>
      </c>
      <c r="B340" s="110" t="s">
        <v>1399</v>
      </c>
      <c r="L340" s="110" t="s">
        <v>1489</v>
      </c>
      <c r="M340" s="110" t="s">
        <v>1490</v>
      </c>
    </row>
    <row r="341" spans="1:13">
      <c r="A341" s="110" t="s">
        <v>1347</v>
      </c>
      <c r="B341" s="110" t="s">
        <v>1348</v>
      </c>
      <c r="C341" s="110" t="s">
        <v>1491</v>
      </c>
      <c r="D341" s="110" t="s">
        <v>1492</v>
      </c>
      <c r="L341" s="110" t="s">
        <v>1493</v>
      </c>
      <c r="M341" s="110" t="s">
        <v>1493</v>
      </c>
    </row>
    <row r="342" spans="1:13">
      <c r="A342" s="110" t="s">
        <v>1494</v>
      </c>
      <c r="B342" s="110" t="s">
        <v>1495</v>
      </c>
      <c r="C342" s="110" t="s">
        <v>1496</v>
      </c>
      <c r="D342" s="110" t="s">
        <v>1497</v>
      </c>
      <c r="L342" s="110" t="s">
        <v>1498</v>
      </c>
      <c r="M342" s="110" t="s">
        <v>1498</v>
      </c>
    </row>
    <row r="343" spans="1:13">
      <c r="A343" s="110" t="s">
        <v>1343</v>
      </c>
      <c r="B343" s="110" t="s">
        <v>1344</v>
      </c>
      <c r="C343" s="110" t="s">
        <v>1499</v>
      </c>
      <c r="D343" s="110" t="s">
        <v>1500</v>
      </c>
      <c r="L343" s="110" t="s">
        <v>1501</v>
      </c>
      <c r="M343" s="110" t="s">
        <v>1502</v>
      </c>
    </row>
    <row r="344" spans="1:13">
      <c r="A344" s="110" t="s">
        <v>1379</v>
      </c>
      <c r="B344" s="110" t="s">
        <v>1380</v>
      </c>
      <c r="C344" s="110" t="s">
        <v>1503</v>
      </c>
      <c r="D344" s="110" t="s">
        <v>1504</v>
      </c>
      <c r="L344" s="110" t="s">
        <v>533</v>
      </c>
      <c r="M344" s="110" t="s">
        <v>534</v>
      </c>
    </row>
    <row r="345" spans="1:13">
      <c r="A345" s="110" t="s">
        <v>1359</v>
      </c>
      <c r="B345" s="110" t="s">
        <v>1360</v>
      </c>
      <c r="C345" s="110" t="s">
        <v>1505</v>
      </c>
      <c r="D345" s="110" t="s">
        <v>1506</v>
      </c>
      <c r="L345" s="110" t="s">
        <v>1507</v>
      </c>
      <c r="M345" s="110" t="s">
        <v>1508</v>
      </c>
    </row>
    <row r="346" spans="1:13">
      <c r="A346" s="110" t="s">
        <v>1416</v>
      </c>
      <c r="B346" s="110" t="s">
        <v>1417</v>
      </c>
      <c r="C346" s="110" t="s">
        <v>1509</v>
      </c>
      <c r="D346" s="110" t="s">
        <v>1510</v>
      </c>
      <c r="L346" s="110" t="s">
        <v>1273</v>
      </c>
      <c r="M346" s="110" t="s">
        <v>1274</v>
      </c>
    </row>
    <row r="347" spans="1:13">
      <c r="A347" s="110" t="s">
        <v>1432</v>
      </c>
      <c r="B347" s="110" t="s">
        <v>1433</v>
      </c>
      <c r="C347" s="110" t="s">
        <v>1511</v>
      </c>
      <c r="D347" s="110" t="s">
        <v>1512</v>
      </c>
      <c r="L347" s="110" t="s">
        <v>1305</v>
      </c>
      <c r="M347" s="110" t="s">
        <v>1306</v>
      </c>
    </row>
    <row r="348" spans="1:13">
      <c r="A348" s="110" t="s">
        <v>1444</v>
      </c>
      <c r="B348" s="110" t="s">
        <v>1445</v>
      </c>
      <c r="C348" s="110" t="s">
        <v>1513</v>
      </c>
      <c r="D348" s="110" t="s">
        <v>1514</v>
      </c>
      <c r="L348" s="110" t="s">
        <v>1361</v>
      </c>
      <c r="M348" s="110" t="s">
        <v>1362</v>
      </c>
    </row>
    <row r="349" spans="1:13">
      <c r="A349" s="110" t="s">
        <v>945</v>
      </c>
      <c r="B349" s="110" t="s">
        <v>946</v>
      </c>
      <c r="C349" s="110" t="s">
        <v>1515</v>
      </c>
      <c r="D349" s="110" t="s">
        <v>1516</v>
      </c>
      <c r="L349" s="110" t="s">
        <v>1517</v>
      </c>
      <c r="M349" s="110" t="s">
        <v>1518</v>
      </c>
    </row>
    <row r="350" spans="1:13">
      <c r="A350" s="110" t="s">
        <v>1436</v>
      </c>
      <c r="B350" s="110" t="s">
        <v>1437</v>
      </c>
      <c r="C350" s="110" t="s">
        <v>1519</v>
      </c>
      <c r="D350" s="110" t="s">
        <v>1520</v>
      </c>
      <c r="L350" s="110" t="s">
        <v>1521</v>
      </c>
      <c r="M350" s="110" t="s">
        <v>1522</v>
      </c>
    </row>
    <row r="351" spans="1:13">
      <c r="A351" s="110" t="s">
        <v>1450</v>
      </c>
      <c r="B351" s="110" t="s">
        <v>1451</v>
      </c>
      <c r="C351" s="110" t="s">
        <v>1523</v>
      </c>
      <c r="D351" s="110" t="s">
        <v>1524</v>
      </c>
      <c r="L351" s="110" t="s">
        <v>1525</v>
      </c>
      <c r="M351" s="110" t="s">
        <v>1526</v>
      </c>
    </row>
    <row r="352" spans="1:13">
      <c r="A352" s="110" t="s">
        <v>1420</v>
      </c>
      <c r="B352" s="110" t="s">
        <v>1421</v>
      </c>
      <c r="C352" s="110" t="s">
        <v>1527</v>
      </c>
      <c r="D352" s="110" t="s">
        <v>1528</v>
      </c>
      <c r="L352" s="110" t="s">
        <v>1529</v>
      </c>
      <c r="M352" s="110" t="s">
        <v>1530</v>
      </c>
    </row>
    <row r="353" spans="1:13">
      <c r="A353" s="110" t="s">
        <v>1458</v>
      </c>
      <c r="B353" s="110" t="s">
        <v>1459</v>
      </c>
      <c r="C353" s="110" t="s">
        <v>1531</v>
      </c>
      <c r="D353" s="110" t="s">
        <v>1532</v>
      </c>
      <c r="L353" s="110" t="s">
        <v>1533</v>
      </c>
      <c r="M353" s="110" t="s">
        <v>1534</v>
      </c>
    </row>
    <row r="354" spans="1:13">
      <c r="A354" s="110" t="s">
        <v>1517</v>
      </c>
      <c r="B354" s="110" t="s">
        <v>1518</v>
      </c>
      <c r="C354" s="110" t="s">
        <v>1535</v>
      </c>
      <c r="D354" s="110" t="s">
        <v>1536</v>
      </c>
      <c r="L354" s="110" t="s">
        <v>1537</v>
      </c>
      <c r="M354" s="110" t="s">
        <v>1538</v>
      </c>
    </row>
    <row r="355" spans="1:13">
      <c r="A355" s="110" t="s">
        <v>1454</v>
      </c>
      <c r="B355" s="110" t="s">
        <v>1455</v>
      </c>
      <c r="C355" s="110" t="s">
        <v>1539</v>
      </c>
      <c r="D355" s="110" t="s">
        <v>1540</v>
      </c>
      <c r="L355" s="110" t="s">
        <v>1541</v>
      </c>
      <c r="M355" s="110" t="s">
        <v>1541</v>
      </c>
    </row>
    <row r="356" spans="1:13">
      <c r="A356" s="110" t="s">
        <v>1470</v>
      </c>
      <c r="B356" s="110" t="s">
        <v>1471</v>
      </c>
      <c r="C356" s="110" t="s">
        <v>1542</v>
      </c>
      <c r="D356" s="110" t="s">
        <v>1543</v>
      </c>
      <c r="L356" s="110" t="s">
        <v>1544</v>
      </c>
      <c r="M356" s="110" t="s">
        <v>1545</v>
      </c>
    </row>
    <row r="357" spans="1:13">
      <c r="A357" s="110" t="s">
        <v>1428</v>
      </c>
      <c r="B357" s="110" t="s">
        <v>1429</v>
      </c>
      <c r="C357" s="110" t="s">
        <v>1546</v>
      </c>
      <c r="D357" s="110" t="s">
        <v>1547</v>
      </c>
      <c r="L357" s="110" t="s">
        <v>1548</v>
      </c>
      <c r="M357" s="110" t="s">
        <v>1549</v>
      </c>
    </row>
    <row r="358" spans="1:13">
      <c r="A358" s="110" t="s">
        <v>1466</v>
      </c>
      <c r="B358" s="110" t="s">
        <v>1467</v>
      </c>
      <c r="C358" s="110" t="s">
        <v>1550</v>
      </c>
      <c r="D358" s="110" t="s">
        <v>1551</v>
      </c>
      <c r="L358" s="110" t="s">
        <v>824</v>
      </c>
      <c r="M358" s="110" t="s">
        <v>825</v>
      </c>
    </row>
    <row r="359" spans="1:13">
      <c r="A359" s="110" t="s">
        <v>1424</v>
      </c>
      <c r="B359" s="110" t="s">
        <v>1425</v>
      </c>
      <c r="C359" s="110" t="s">
        <v>1552</v>
      </c>
      <c r="D359" s="110" t="s">
        <v>1553</v>
      </c>
      <c r="L359" s="110" t="s">
        <v>1554</v>
      </c>
      <c r="M359" s="110" t="s">
        <v>1554</v>
      </c>
    </row>
    <row r="360" spans="1:13">
      <c r="A360" s="110" t="s">
        <v>1440</v>
      </c>
      <c r="B360" s="110" t="s">
        <v>1441</v>
      </c>
      <c r="C360" s="110" t="s">
        <v>1555</v>
      </c>
      <c r="D360" s="110" t="s">
        <v>1556</v>
      </c>
      <c r="L360" s="110" t="s">
        <v>1557</v>
      </c>
      <c r="M360" s="110" t="s">
        <v>1558</v>
      </c>
    </row>
    <row r="361" spans="1:13">
      <c r="A361" s="110" t="s">
        <v>1474</v>
      </c>
      <c r="B361" s="110" t="s">
        <v>1475</v>
      </c>
      <c r="C361" s="110" t="s">
        <v>1559</v>
      </c>
      <c r="D361" s="110" t="s">
        <v>1560</v>
      </c>
      <c r="L361" s="110" t="s">
        <v>1561</v>
      </c>
      <c r="M361" s="110" t="s">
        <v>1561</v>
      </c>
    </row>
    <row r="362" spans="1:13">
      <c r="A362" s="110" t="s">
        <v>1562</v>
      </c>
      <c r="B362" s="110" t="s">
        <v>1479</v>
      </c>
      <c r="C362" s="110" t="s">
        <v>1563</v>
      </c>
      <c r="D362" s="110" t="s">
        <v>1564</v>
      </c>
      <c r="L362" s="110" t="s">
        <v>1565</v>
      </c>
      <c r="M362" s="110" t="s">
        <v>1566</v>
      </c>
    </row>
    <row r="363" spans="1:13">
      <c r="A363" s="110" t="s">
        <v>386</v>
      </c>
      <c r="B363" s="110" t="s">
        <v>387</v>
      </c>
      <c r="C363" s="110" t="s">
        <v>1567</v>
      </c>
      <c r="D363" s="110" t="s">
        <v>1568</v>
      </c>
      <c r="L363" s="110" t="s">
        <v>1569</v>
      </c>
      <c r="M363" s="110" t="s">
        <v>1570</v>
      </c>
    </row>
    <row r="364" spans="1:13">
      <c r="A364" s="110" t="s">
        <v>459</v>
      </c>
      <c r="B364" s="110" t="s">
        <v>460</v>
      </c>
      <c r="C364" s="110" t="s">
        <v>1571</v>
      </c>
      <c r="D364" s="110" t="s">
        <v>1572</v>
      </c>
      <c r="L364" s="110" t="s">
        <v>1573</v>
      </c>
      <c r="M364" s="110" t="s">
        <v>1574</v>
      </c>
    </row>
    <row r="365" spans="1:13">
      <c r="A365" s="110" t="s">
        <v>1484</v>
      </c>
      <c r="B365" s="110" t="s">
        <v>1485</v>
      </c>
      <c r="C365" s="110" t="s">
        <v>1575</v>
      </c>
      <c r="D365" s="110" t="s">
        <v>1576</v>
      </c>
      <c r="L365" s="110" t="s">
        <v>1577</v>
      </c>
      <c r="M365" s="110" t="s">
        <v>1578</v>
      </c>
    </row>
    <row r="366" spans="1:13">
      <c r="A366" s="110" t="s">
        <v>911</v>
      </c>
      <c r="B366" s="110" t="s">
        <v>912</v>
      </c>
      <c r="C366" s="110" t="s">
        <v>1579</v>
      </c>
      <c r="D366" s="110" t="s">
        <v>1580</v>
      </c>
      <c r="L366" s="110" t="s">
        <v>1581</v>
      </c>
      <c r="M366" s="110" t="s">
        <v>1582</v>
      </c>
    </row>
    <row r="367" spans="1:13">
      <c r="A367" s="110" t="s">
        <v>1583</v>
      </c>
      <c r="B367" s="110" t="s">
        <v>1584</v>
      </c>
      <c r="C367" s="110" t="s">
        <v>1585</v>
      </c>
      <c r="D367" s="110" t="s">
        <v>1586</v>
      </c>
      <c r="L367" s="110" t="s">
        <v>1587</v>
      </c>
      <c r="M367" s="110" t="s">
        <v>1588</v>
      </c>
    </row>
    <row r="368" spans="1:13">
      <c r="A368" s="110" t="s">
        <v>1589</v>
      </c>
      <c r="B368" s="110" t="s">
        <v>1590</v>
      </c>
      <c r="C368" s="110" t="s">
        <v>1591</v>
      </c>
      <c r="D368" s="110" t="s">
        <v>1592</v>
      </c>
      <c r="L368" s="110" t="s">
        <v>1593</v>
      </c>
      <c r="M368" s="110" t="s">
        <v>1594</v>
      </c>
    </row>
    <row r="369" spans="1:13">
      <c r="A369" s="110" t="s">
        <v>1595</v>
      </c>
      <c r="B369" s="110" t="s">
        <v>1596</v>
      </c>
      <c r="L369" s="110" t="s">
        <v>1597</v>
      </c>
      <c r="M369" s="110" t="s">
        <v>1597</v>
      </c>
    </row>
    <row r="370" spans="1:13">
      <c r="A370" s="110" t="s">
        <v>1598</v>
      </c>
      <c r="B370" s="110" t="s">
        <v>1599</v>
      </c>
      <c r="L370" s="110" t="s">
        <v>1600</v>
      </c>
      <c r="M370" s="110" t="s">
        <v>1601</v>
      </c>
    </row>
    <row r="371" spans="1:13">
      <c r="A371" s="110" t="s">
        <v>1602</v>
      </c>
      <c r="B371" s="110" t="s">
        <v>1603</v>
      </c>
      <c r="L371" s="110" t="s">
        <v>1604</v>
      </c>
      <c r="M371" s="110" t="s">
        <v>1605</v>
      </c>
    </row>
    <row r="372" spans="1:13">
      <c r="A372" s="110" t="s">
        <v>915</v>
      </c>
      <c r="B372" s="110" t="s">
        <v>916</v>
      </c>
      <c r="L372" s="110" t="s">
        <v>1606</v>
      </c>
      <c r="M372" s="110" t="s">
        <v>1607</v>
      </c>
    </row>
    <row r="373" spans="1:13">
      <c r="A373" s="110" t="s">
        <v>1203</v>
      </c>
      <c r="B373" s="110" t="s">
        <v>1204</v>
      </c>
      <c r="C373" s="110" t="s">
        <v>1608</v>
      </c>
      <c r="D373" s="110" t="s">
        <v>1609</v>
      </c>
      <c r="L373" s="110" t="s">
        <v>1030</v>
      </c>
      <c r="M373" s="110" t="s">
        <v>1031</v>
      </c>
    </row>
    <row r="374" spans="1:13">
      <c r="A374" s="110" t="s">
        <v>1299</v>
      </c>
      <c r="B374" s="110" t="s">
        <v>1300</v>
      </c>
      <c r="C374" s="110" t="s">
        <v>1610</v>
      </c>
      <c r="D374" s="110" t="s">
        <v>1611</v>
      </c>
      <c r="L374" s="110" t="s">
        <v>1612</v>
      </c>
      <c r="M374" s="110" t="s">
        <v>1613</v>
      </c>
    </row>
    <row r="375" spans="1:13">
      <c r="A375" s="110" t="s">
        <v>1393</v>
      </c>
      <c r="B375" s="110" t="s">
        <v>1394</v>
      </c>
      <c r="C375" s="110" t="s">
        <v>1614</v>
      </c>
      <c r="D375" s="110" t="s">
        <v>1615</v>
      </c>
      <c r="L375" s="110" t="s">
        <v>1616</v>
      </c>
      <c r="M375" s="110" t="s">
        <v>1617</v>
      </c>
    </row>
    <row r="376" spans="1:13">
      <c r="A376" s="110" t="s">
        <v>1487</v>
      </c>
      <c r="B376" s="110" t="s">
        <v>1488</v>
      </c>
      <c r="C376" s="110" t="s">
        <v>1618</v>
      </c>
      <c r="D376" s="110" t="s">
        <v>1619</v>
      </c>
      <c r="L376" s="110" t="s">
        <v>1620</v>
      </c>
      <c r="M376" s="110" t="s">
        <v>1621</v>
      </c>
    </row>
    <row r="377" spans="1:13">
      <c r="A377" s="110" t="s">
        <v>1622</v>
      </c>
      <c r="B377" s="110" t="s">
        <v>1623</v>
      </c>
      <c r="L377" s="110" t="s">
        <v>1624</v>
      </c>
      <c r="M377" s="110" t="s">
        <v>1625</v>
      </c>
    </row>
    <row r="378" spans="1:13">
      <c r="A378" s="110" t="s">
        <v>1548</v>
      </c>
      <c r="B378" s="110" t="s">
        <v>1549</v>
      </c>
      <c r="C378" s="110" t="s">
        <v>1626</v>
      </c>
      <c r="D378" s="110" t="s">
        <v>1627</v>
      </c>
      <c r="L378" s="110" t="s">
        <v>907</v>
      </c>
      <c r="M378" s="110" t="s">
        <v>908</v>
      </c>
    </row>
    <row r="379" spans="1:13">
      <c r="A379" s="110" t="s">
        <v>1489</v>
      </c>
      <c r="B379" s="110" t="s">
        <v>1490</v>
      </c>
      <c r="C379" s="110" t="s">
        <v>1628</v>
      </c>
      <c r="D379" s="110" t="s">
        <v>1629</v>
      </c>
      <c r="L379" s="110" t="s">
        <v>1630</v>
      </c>
      <c r="M379" s="110" t="s">
        <v>1630</v>
      </c>
    </row>
    <row r="380" spans="1:13">
      <c r="A380" s="110" t="s">
        <v>1493</v>
      </c>
      <c r="B380" s="110" t="s">
        <v>1493</v>
      </c>
      <c r="L380" s="110" t="s">
        <v>1315</v>
      </c>
      <c r="M380" s="110" t="s">
        <v>1316</v>
      </c>
    </row>
    <row r="381" spans="1:13">
      <c r="A381" s="110" t="s">
        <v>1498</v>
      </c>
      <c r="B381" s="110" t="s">
        <v>1498</v>
      </c>
      <c r="L381" s="110" t="s">
        <v>1631</v>
      </c>
      <c r="M381" s="110" t="s">
        <v>1632</v>
      </c>
    </row>
    <row r="382" spans="1:13">
      <c r="A382" s="110" t="s">
        <v>1501</v>
      </c>
      <c r="B382" s="110" t="s">
        <v>1502</v>
      </c>
      <c r="C382" s="110" t="s">
        <v>1633</v>
      </c>
      <c r="D382" s="110" t="s">
        <v>1634</v>
      </c>
      <c r="L382" s="110" t="s">
        <v>1635</v>
      </c>
      <c r="M382" s="110" t="s">
        <v>1636</v>
      </c>
    </row>
    <row r="383" spans="1:13">
      <c r="A383" s="110" t="s">
        <v>1537</v>
      </c>
      <c r="B383" s="110" t="s">
        <v>1538</v>
      </c>
      <c r="C383" s="110" t="s">
        <v>1637</v>
      </c>
      <c r="D383" s="110" t="s">
        <v>1638</v>
      </c>
      <c r="L383" s="110" t="s">
        <v>1639</v>
      </c>
      <c r="M383" s="110" t="s">
        <v>1640</v>
      </c>
    </row>
    <row r="384" spans="1:13">
      <c r="A384" s="110" t="s">
        <v>1606</v>
      </c>
      <c r="B384" s="110" t="s">
        <v>1607</v>
      </c>
      <c r="C384" s="110" t="s">
        <v>1641</v>
      </c>
      <c r="D384" s="110" t="s">
        <v>1642</v>
      </c>
      <c r="L384" s="110" t="s">
        <v>1643</v>
      </c>
      <c r="M384" s="110" t="s">
        <v>1644</v>
      </c>
    </row>
    <row r="385" spans="1:13">
      <c r="A385" s="110" t="s">
        <v>1587</v>
      </c>
      <c r="B385" s="110" t="s">
        <v>1588</v>
      </c>
      <c r="C385" s="110" t="s">
        <v>1645</v>
      </c>
      <c r="D385" s="110" t="s">
        <v>1646</v>
      </c>
      <c r="L385" s="110" t="s">
        <v>720</v>
      </c>
      <c r="M385" s="110" t="s">
        <v>721</v>
      </c>
    </row>
    <row r="386" spans="1:13">
      <c r="A386" s="110" t="s">
        <v>1557</v>
      </c>
      <c r="B386" s="110" t="s">
        <v>1558</v>
      </c>
      <c r="C386" s="110" t="s">
        <v>1647</v>
      </c>
      <c r="D386" s="110" t="s">
        <v>1648</v>
      </c>
      <c r="L386" s="110" t="s">
        <v>1649</v>
      </c>
      <c r="M386" s="110" t="s">
        <v>1650</v>
      </c>
    </row>
    <row r="387" spans="1:13">
      <c r="A387" s="110" t="s">
        <v>1541</v>
      </c>
      <c r="B387" s="110" t="s">
        <v>1541</v>
      </c>
      <c r="L387" s="110" t="s">
        <v>1651</v>
      </c>
      <c r="M387" s="110" t="s">
        <v>1652</v>
      </c>
    </row>
    <row r="388" spans="1:13">
      <c r="A388" s="110" t="s">
        <v>1631</v>
      </c>
      <c r="B388" s="110" t="s">
        <v>1632</v>
      </c>
      <c r="C388" s="110" t="s">
        <v>1653</v>
      </c>
      <c r="D388" s="110" t="s">
        <v>1654</v>
      </c>
      <c r="L388" t="s">
        <v>1655</v>
      </c>
      <c r="M388" s="110" t="s">
        <v>1656</v>
      </c>
    </row>
    <row r="389" spans="1:13">
      <c r="A389" s="110" t="s">
        <v>1643</v>
      </c>
      <c r="B389" s="110" t="s">
        <v>1644</v>
      </c>
      <c r="C389" s="110" t="s">
        <v>1657</v>
      </c>
      <c r="D389" s="110" t="s">
        <v>1658</v>
      </c>
      <c r="L389" s="110" t="s">
        <v>1659</v>
      </c>
      <c r="M389" s="110" t="s">
        <v>1660</v>
      </c>
    </row>
    <row r="390" spans="1:13">
      <c r="A390" s="110" t="s">
        <v>1554</v>
      </c>
      <c r="B390" s="110" t="s">
        <v>1554</v>
      </c>
      <c r="L390" s="110" t="s">
        <v>1661</v>
      </c>
      <c r="M390" s="110" t="s">
        <v>1662</v>
      </c>
    </row>
    <row r="391" spans="1:13">
      <c r="A391" s="110" t="s">
        <v>1569</v>
      </c>
      <c r="B391" s="110" t="s">
        <v>1570</v>
      </c>
      <c r="C391" s="110" t="s">
        <v>1663</v>
      </c>
      <c r="D391" s="110" t="s">
        <v>1664</v>
      </c>
      <c r="L391" s="110" t="s">
        <v>1665</v>
      </c>
      <c r="M391" s="110" t="s">
        <v>1666</v>
      </c>
    </row>
    <row r="392" spans="1:13">
      <c r="A392" s="110" t="s">
        <v>1507</v>
      </c>
      <c r="B392" s="110" t="s">
        <v>1508</v>
      </c>
      <c r="C392" s="110" t="s">
        <v>1667</v>
      </c>
      <c r="D392" s="110" t="s">
        <v>1668</v>
      </c>
      <c r="L392" s="110" t="s">
        <v>1669</v>
      </c>
      <c r="M392" s="110" t="s">
        <v>1670</v>
      </c>
    </row>
    <row r="393" spans="1:13">
      <c r="A393" s="110" t="s">
        <v>1581</v>
      </c>
      <c r="B393" s="110" t="s">
        <v>1582</v>
      </c>
      <c r="C393" s="110" t="s">
        <v>1671</v>
      </c>
      <c r="D393" s="110" t="s">
        <v>1672</v>
      </c>
      <c r="L393" s="110" t="s">
        <v>1673</v>
      </c>
      <c r="M393" s="110" t="s">
        <v>1674</v>
      </c>
    </row>
    <row r="394" spans="1:13">
      <c r="A394" s="110" t="s">
        <v>1561</v>
      </c>
      <c r="B394" s="110" t="s">
        <v>1561</v>
      </c>
      <c r="L394" s="110" t="s">
        <v>1675</v>
      </c>
      <c r="M394" s="110" t="s">
        <v>1676</v>
      </c>
    </row>
    <row r="395" spans="1:13">
      <c r="A395" s="110" t="s">
        <v>1639</v>
      </c>
      <c r="B395" s="110" t="s">
        <v>1640</v>
      </c>
      <c r="C395" s="110" t="s">
        <v>1677</v>
      </c>
      <c r="D395" s="110" t="s">
        <v>1678</v>
      </c>
      <c r="L395" s="110" t="s">
        <v>1679</v>
      </c>
      <c r="M395" s="110" t="s">
        <v>1680</v>
      </c>
    </row>
    <row r="396" spans="1:13">
      <c r="A396" s="110" t="s">
        <v>1577</v>
      </c>
      <c r="B396" s="110" t="s">
        <v>1578</v>
      </c>
      <c r="C396" s="110" t="s">
        <v>1681</v>
      </c>
      <c r="D396" s="110" t="s">
        <v>1682</v>
      </c>
      <c r="L396" s="110" t="s">
        <v>1683</v>
      </c>
      <c r="M396" s="110" t="s">
        <v>1684</v>
      </c>
    </row>
    <row r="397" spans="1:13">
      <c r="A397" s="110" t="s">
        <v>1565</v>
      </c>
      <c r="B397" s="110" t="s">
        <v>1566</v>
      </c>
      <c r="C397" s="110" t="s">
        <v>1685</v>
      </c>
      <c r="D397" s="110" t="s">
        <v>1686</v>
      </c>
      <c r="L397" s="110" t="s">
        <v>1687</v>
      </c>
      <c r="M397" s="110" t="s">
        <v>1688</v>
      </c>
    </row>
    <row r="398" spans="1:13">
      <c r="A398" s="110" t="s">
        <v>1529</v>
      </c>
      <c r="B398" s="110" t="s">
        <v>1530</v>
      </c>
      <c r="C398" s="110" t="s">
        <v>1689</v>
      </c>
      <c r="D398" s="110" t="s">
        <v>1690</v>
      </c>
      <c r="L398" s="110" t="s">
        <v>1691</v>
      </c>
      <c r="M398" s="110" t="s">
        <v>1692</v>
      </c>
    </row>
    <row r="399" spans="1:13">
      <c r="A399" s="110" t="s">
        <v>1544</v>
      </c>
      <c r="B399" s="110" t="s">
        <v>1545</v>
      </c>
      <c r="C399" s="110" t="s">
        <v>1693</v>
      </c>
      <c r="D399" s="110" t="s">
        <v>1694</v>
      </c>
      <c r="L399" s="110" t="s">
        <v>1695</v>
      </c>
      <c r="M399" s="110" t="s">
        <v>1696</v>
      </c>
    </row>
    <row r="400" spans="1:13">
      <c r="A400" s="110" t="s">
        <v>1593</v>
      </c>
      <c r="B400" s="110" t="s">
        <v>1594</v>
      </c>
      <c r="C400" s="110" t="s">
        <v>1697</v>
      </c>
      <c r="D400" s="110" t="s">
        <v>1698</v>
      </c>
      <c r="L400" s="110" t="s">
        <v>1699</v>
      </c>
      <c r="M400" s="110" t="s">
        <v>1700</v>
      </c>
    </row>
    <row r="401" spans="1:13">
      <c r="A401" s="110" t="s">
        <v>1597</v>
      </c>
      <c r="B401" s="110" t="s">
        <v>1597</v>
      </c>
      <c r="L401" s="110" t="s">
        <v>1701</v>
      </c>
      <c r="M401" s="110" t="s">
        <v>1702</v>
      </c>
    </row>
    <row r="402" spans="1:13">
      <c r="A402" s="110" t="s">
        <v>1630</v>
      </c>
      <c r="B402" s="110" t="s">
        <v>1630</v>
      </c>
      <c r="L402" s="110" t="s">
        <v>1703</v>
      </c>
      <c r="M402" s="110" t="s">
        <v>1704</v>
      </c>
    </row>
    <row r="403" spans="1:13">
      <c r="A403" s="110" t="s">
        <v>1635</v>
      </c>
      <c r="B403" s="110" t="s">
        <v>1636</v>
      </c>
      <c r="C403" s="110" t="s">
        <v>1705</v>
      </c>
      <c r="D403" s="110" t="s">
        <v>1706</v>
      </c>
      <c r="L403" s="110" t="s">
        <v>974</v>
      </c>
      <c r="M403" s="110" t="s">
        <v>975</v>
      </c>
    </row>
    <row r="404" spans="1:13">
      <c r="A404" s="110" t="s">
        <v>1612</v>
      </c>
      <c r="B404" s="110" t="s">
        <v>1613</v>
      </c>
      <c r="L404" s="110" t="s">
        <v>1707</v>
      </c>
      <c r="M404" s="110" t="s">
        <v>1708</v>
      </c>
    </row>
    <row r="405" spans="1:13">
      <c r="A405" s="110" t="s">
        <v>1533</v>
      </c>
      <c r="B405" s="110" t="s">
        <v>1534</v>
      </c>
      <c r="C405" s="110" t="s">
        <v>1709</v>
      </c>
      <c r="D405" s="110" t="s">
        <v>1710</v>
      </c>
      <c r="L405" s="110" t="s">
        <v>1711</v>
      </c>
      <c r="M405" s="110" t="s">
        <v>1712</v>
      </c>
    </row>
    <row r="406" spans="1:13">
      <c r="A406" s="110" t="s">
        <v>883</v>
      </c>
      <c r="B406" s="110" t="s">
        <v>884</v>
      </c>
      <c r="C406" s="110" t="s">
        <v>1713</v>
      </c>
      <c r="D406" s="110" t="s">
        <v>1714</v>
      </c>
      <c r="L406" s="110" t="s">
        <v>1715</v>
      </c>
      <c r="M406" s="110" t="s">
        <v>1716</v>
      </c>
    </row>
    <row r="407" spans="1:13">
      <c r="A407" s="110" t="s">
        <v>1573</v>
      </c>
      <c r="B407" s="110" t="s">
        <v>1574</v>
      </c>
      <c r="L407" s="110" t="s">
        <v>1717</v>
      </c>
      <c r="M407" s="110" t="s">
        <v>1718</v>
      </c>
    </row>
    <row r="408" spans="1:13">
      <c r="A408" s="110" t="s">
        <v>1649</v>
      </c>
      <c r="B408" s="110" t="s">
        <v>1650</v>
      </c>
      <c r="C408" s="110" t="s">
        <v>1719</v>
      </c>
      <c r="D408" s="110" t="s">
        <v>1720</v>
      </c>
      <c r="L408" s="110" t="s">
        <v>1721</v>
      </c>
      <c r="M408" s="110" t="s">
        <v>1722</v>
      </c>
    </row>
    <row r="409" spans="1:13">
      <c r="A409" s="110" t="s">
        <v>901</v>
      </c>
      <c r="B409" s="110" t="s">
        <v>902</v>
      </c>
      <c r="C409" s="110" t="s">
        <v>1723</v>
      </c>
      <c r="D409" s="110" t="s">
        <v>1724</v>
      </c>
      <c r="L409" s="110" t="s">
        <v>1725</v>
      </c>
      <c r="M409" s="110" t="s">
        <v>1726</v>
      </c>
    </row>
    <row r="410" spans="1:13">
      <c r="A410" s="110" t="s">
        <v>1695</v>
      </c>
      <c r="B410" s="110" t="s">
        <v>1696</v>
      </c>
      <c r="C410" s="110" t="s">
        <v>1727</v>
      </c>
      <c r="D410" s="110" t="s">
        <v>1728</v>
      </c>
      <c r="L410" s="110" t="s">
        <v>1729</v>
      </c>
      <c r="M410" s="110" t="s">
        <v>1730</v>
      </c>
    </row>
    <row r="411" spans="1:13">
      <c r="A411" s="110" t="s">
        <v>708</v>
      </c>
      <c r="B411" s="110" t="s">
        <v>709</v>
      </c>
      <c r="C411" s="110" t="s">
        <v>1731</v>
      </c>
      <c r="D411" s="110" t="s">
        <v>1732</v>
      </c>
      <c r="L411" s="110" t="s">
        <v>1733</v>
      </c>
      <c r="M411" s="110" t="s">
        <v>1734</v>
      </c>
    </row>
    <row r="412" spans="1:13">
      <c r="A412" s="110" t="s">
        <v>949</v>
      </c>
      <c r="B412" s="110" t="s">
        <v>950</v>
      </c>
      <c r="C412" s="110" t="s">
        <v>1735</v>
      </c>
      <c r="D412" s="110" t="s">
        <v>1736</v>
      </c>
      <c r="L412" s="110" t="s">
        <v>1737</v>
      </c>
      <c r="M412" s="110" t="s">
        <v>1738</v>
      </c>
    </row>
    <row r="413" spans="1:13">
      <c r="A413" s="110" t="s">
        <v>1669</v>
      </c>
      <c r="B413" s="110" t="s">
        <v>1670</v>
      </c>
      <c r="C413" s="110" t="s">
        <v>1739</v>
      </c>
      <c r="D413" s="110" t="s">
        <v>1740</v>
      </c>
      <c r="L413" s="110" t="s">
        <v>1741</v>
      </c>
      <c r="M413" s="110" t="s">
        <v>1742</v>
      </c>
    </row>
    <row r="414" spans="1:13">
      <c r="A414" s="110" t="s">
        <v>1661</v>
      </c>
      <c r="B414" s="110" t="s">
        <v>1662</v>
      </c>
      <c r="C414" s="110" t="s">
        <v>1743</v>
      </c>
      <c r="D414" s="110" t="s">
        <v>1744</v>
      </c>
      <c r="L414" s="110" t="s">
        <v>1745</v>
      </c>
      <c r="M414" s="110" t="s">
        <v>1746</v>
      </c>
    </row>
    <row r="415" spans="1:13">
      <c r="A415" t="s">
        <v>1655</v>
      </c>
      <c r="B415" s="110" t="s">
        <v>1656</v>
      </c>
      <c r="C415" s="110" t="s">
        <v>1747</v>
      </c>
      <c r="D415" s="110" t="s">
        <v>1748</v>
      </c>
      <c r="L415" s="110" t="s">
        <v>1749</v>
      </c>
      <c r="M415" s="110" t="s">
        <v>1750</v>
      </c>
    </row>
    <row r="416" spans="1:13">
      <c r="A416" s="110" t="s">
        <v>1673</v>
      </c>
      <c r="B416" s="110" t="s">
        <v>1674</v>
      </c>
      <c r="C416" s="110" t="s">
        <v>1751</v>
      </c>
      <c r="D416" s="110" t="s">
        <v>1752</v>
      </c>
      <c r="L416" s="110" t="s">
        <v>1753</v>
      </c>
      <c r="M416" s="110" t="s">
        <v>1754</v>
      </c>
    </row>
    <row r="417" spans="1:13">
      <c r="A417" s="110" t="s">
        <v>1665</v>
      </c>
      <c r="B417" s="110" t="s">
        <v>1666</v>
      </c>
      <c r="C417" s="110" t="s">
        <v>1755</v>
      </c>
      <c r="D417" s="110" t="s">
        <v>1756</v>
      </c>
      <c r="L417" s="110" t="s">
        <v>1757</v>
      </c>
      <c r="M417" s="110" t="s">
        <v>1758</v>
      </c>
    </row>
    <row r="418" spans="1:13">
      <c r="A418" s="110" t="s">
        <v>1691</v>
      </c>
      <c r="B418" s="110" t="s">
        <v>1692</v>
      </c>
      <c r="C418" s="110" t="s">
        <v>1759</v>
      </c>
      <c r="D418" s="110" t="s">
        <v>1760</v>
      </c>
      <c r="L418" s="110" t="s">
        <v>1761</v>
      </c>
      <c r="M418" s="110" t="s">
        <v>1762</v>
      </c>
    </row>
    <row r="419" spans="1:13">
      <c r="A419" s="110" t="s">
        <v>1683</v>
      </c>
      <c r="B419" s="110" t="s">
        <v>1684</v>
      </c>
      <c r="C419" s="110" t="s">
        <v>1763</v>
      </c>
      <c r="D419" s="110" t="s">
        <v>1764</v>
      </c>
      <c r="L419" s="110" t="s">
        <v>1765</v>
      </c>
      <c r="M419" s="110" t="s">
        <v>1766</v>
      </c>
    </row>
    <row r="420" spans="1:13">
      <c r="A420" s="110" t="s">
        <v>1675</v>
      </c>
      <c r="B420" s="110" t="s">
        <v>1676</v>
      </c>
      <c r="C420" s="110" t="s">
        <v>1767</v>
      </c>
      <c r="D420" s="110" t="s">
        <v>1768</v>
      </c>
      <c r="L420" s="110" t="s">
        <v>1769</v>
      </c>
      <c r="M420" s="110" t="s">
        <v>1770</v>
      </c>
    </row>
    <row r="421" spans="1:13">
      <c r="A421" s="110" t="s">
        <v>1687</v>
      </c>
      <c r="B421" s="110" t="s">
        <v>1688</v>
      </c>
      <c r="C421" s="110" t="s">
        <v>1771</v>
      </c>
      <c r="D421" s="110" t="s">
        <v>1772</v>
      </c>
      <c r="L421" s="110" t="s">
        <v>1773</v>
      </c>
      <c r="M421" s="110" t="s">
        <v>1774</v>
      </c>
    </row>
    <row r="422" spans="1:13">
      <c r="A422" s="110" t="s">
        <v>1679</v>
      </c>
      <c r="B422" s="110" t="s">
        <v>1680</v>
      </c>
      <c r="C422" s="110" t="s">
        <v>1775</v>
      </c>
      <c r="D422" s="110" t="s">
        <v>1776</v>
      </c>
      <c r="L422" s="110" t="s">
        <v>1777</v>
      </c>
      <c r="M422" s="110" t="s">
        <v>1778</v>
      </c>
    </row>
    <row r="423" spans="1:13">
      <c r="A423" s="110" t="s">
        <v>1699</v>
      </c>
      <c r="B423" s="110" t="s">
        <v>1700</v>
      </c>
      <c r="C423" s="110" t="s">
        <v>1779</v>
      </c>
      <c r="D423" s="110" t="s">
        <v>1780</v>
      </c>
      <c r="L423" s="110" t="s">
        <v>1781</v>
      </c>
      <c r="M423" s="110" t="s">
        <v>1782</v>
      </c>
    </row>
    <row r="424" spans="1:13">
      <c r="A424" s="110" t="s">
        <v>1651</v>
      </c>
      <c r="B424" s="110" t="s">
        <v>1652</v>
      </c>
      <c r="C424" s="110" t="s">
        <v>1783</v>
      </c>
      <c r="D424" s="110" t="s">
        <v>1784</v>
      </c>
      <c r="L424" s="110" t="s">
        <v>1785</v>
      </c>
      <c r="M424" s="110" t="s">
        <v>1786</v>
      </c>
    </row>
    <row r="425" spans="1:13">
      <c r="A425" s="110" t="s">
        <v>1659</v>
      </c>
      <c r="B425" s="110" t="s">
        <v>1660</v>
      </c>
      <c r="C425" s="110" t="s">
        <v>1787</v>
      </c>
      <c r="D425" s="110" t="s">
        <v>1788</v>
      </c>
      <c r="L425" s="110" t="s">
        <v>1789</v>
      </c>
      <c r="M425" s="110" t="s">
        <v>1790</v>
      </c>
    </row>
    <row r="426" spans="1:13">
      <c r="A426" s="110" t="s">
        <v>1703</v>
      </c>
      <c r="B426" s="110" t="s">
        <v>1704</v>
      </c>
      <c r="C426" s="110" t="s">
        <v>1791</v>
      </c>
      <c r="D426" s="110" t="s">
        <v>1792</v>
      </c>
      <c r="L426" s="110" t="s">
        <v>1793</v>
      </c>
      <c r="M426" s="110" t="s">
        <v>1794</v>
      </c>
    </row>
    <row r="427" spans="1:13">
      <c r="A427" s="110" t="s">
        <v>1795</v>
      </c>
      <c r="B427" s="110" t="s">
        <v>1796</v>
      </c>
      <c r="C427" s="110" t="s">
        <v>1797</v>
      </c>
      <c r="D427" s="110" t="s">
        <v>1798</v>
      </c>
      <c r="L427" s="110" t="s">
        <v>339</v>
      </c>
      <c r="M427" s="110" t="s">
        <v>1799</v>
      </c>
    </row>
    <row r="428" spans="1:13">
      <c r="A428" s="110" t="s">
        <v>1800</v>
      </c>
      <c r="B428" s="110" t="s">
        <v>1800</v>
      </c>
      <c r="C428" s="110" t="s">
        <v>1801</v>
      </c>
      <c r="D428" s="110" t="s">
        <v>1802</v>
      </c>
      <c r="L428" s="110" t="s">
        <v>1803</v>
      </c>
      <c r="M428" s="110" t="s">
        <v>1804</v>
      </c>
    </row>
    <row r="429" spans="1:13">
      <c r="A429" s="110" t="s">
        <v>1805</v>
      </c>
      <c r="B429" s="110" t="s">
        <v>1805</v>
      </c>
      <c r="C429" s="110" t="s">
        <v>1806</v>
      </c>
      <c r="D429" s="110" t="s">
        <v>1807</v>
      </c>
      <c r="L429" s="110" t="s">
        <v>1808</v>
      </c>
      <c r="M429" s="110" t="s">
        <v>1809</v>
      </c>
    </row>
    <row r="430" spans="1:13">
      <c r="A430" s="110" t="s">
        <v>1810</v>
      </c>
      <c r="B430" s="110" t="s">
        <v>1810</v>
      </c>
      <c r="C430" s="110" t="s">
        <v>1811</v>
      </c>
      <c r="D430" s="110" t="s">
        <v>1812</v>
      </c>
      <c r="L430" s="110" t="s">
        <v>1813</v>
      </c>
      <c r="M430" s="110" t="s">
        <v>1814</v>
      </c>
    </row>
    <row r="431" spans="1:13">
      <c r="A431" s="110" t="s">
        <v>1701</v>
      </c>
      <c r="B431" s="110" t="s">
        <v>1702</v>
      </c>
      <c r="C431" s="110" t="s">
        <v>1815</v>
      </c>
      <c r="D431" s="110" t="s">
        <v>1816</v>
      </c>
      <c r="L431" s="110" t="s">
        <v>1817</v>
      </c>
      <c r="M431" s="110" t="s">
        <v>1818</v>
      </c>
    </row>
    <row r="432" spans="1:13">
      <c r="A432" s="110" t="s">
        <v>1711</v>
      </c>
      <c r="B432" s="110" t="s">
        <v>1712</v>
      </c>
      <c r="C432" s="110" t="s">
        <v>1819</v>
      </c>
      <c r="D432" s="110" t="s">
        <v>1820</v>
      </c>
      <c r="L432" s="110" t="s">
        <v>1821</v>
      </c>
      <c r="M432" s="110" t="s">
        <v>1822</v>
      </c>
    </row>
    <row r="433" spans="1:13">
      <c r="A433" s="110" t="s">
        <v>419</v>
      </c>
      <c r="B433" s="110" t="s">
        <v>420</v>
      </c>
      <c r="C433" s="110" t="s">
        <v>1823</v>
      </c>
      <c r="D433" s="110" t="s">
        <v>1824</v>
      </c>
      <c r="L433" s="110" t="s">
        <v>1825</v>
      </c>
      <c r="M433" s="110" t="s">
        <v>1826</v>
      </c>
    </row>
    <row r="434" spans="1:13">
      <c r="A434" s="110" t="s">
        <v>463</v>
      </c>
      <c r="B434" s="110" t="s">
        <v>464</v>
      </c>
      <c r="C434" s="110" t="s">
        <v>1827</v>
      </c>
      <c r="D434" s="110" t="s">
        <v>1828</v>
      </c>
      <c r="L434" s="110" t="s">
        <v>1829</v>
      </c>
      <c r="M434" s="110" t="s">
        <v>1830</v>
      </c>
    </row>
    <row r="435" spans="1:13">
      <c r="A435" s="110" t="s">
        <v>469</v>
      </c>
      <c r="B435" s="110" t="s">
        <v>470</v>
      </c>
      <c r="C435" s="110" t="s">
        <v>1831</v>
      </c>
      <c r="D435" s="110" t="s">
        <v>1832</v>
      </c>
      <c r="L435" s="110" t="s">
        <v>336</v>
      </c>
      <c r="M435" s="110" t="s">
        <v>1833</v>
      </c>
    </row>
    <row r="436" spans="1:13">
      <c r="A436" s="110" t="s">
        <v>699</v>
      </c>
      <c r="B436" s="110" t="s">
        <v>700</v>
      </c>
      <c r="C436" s="110" t="s">
        <v>1834</v>
      </c>
      <c r="D436" s="110" t="s">
        <v>1835</v>
      </c>
      <c r="L436" s="110" t="s">
        <v>1836</v>
      </c>
      <c r="M436" s="110" t="s">
        <v>1837</v>
      </c>
    </row>
    <row r="437" spans="1:13">
      <c r="A437" s="110" t="s">
        <v>685</v>
      </c>
      <c r="B437" s="110" t="s">
        <v>686</v>
      </c>
      <c r="L437" s="110" t="s">
        <v>1838</v>
      </c>
      <c r="M437" s="110" t="s">
        <v>1839</v>
      </c>
    </row>
    <row r="438" spans="1:13">
      <c r="A438" s="110" t="s">
        <v>863</v>
      </c>
      <c r="B438" s="110" t="s">
        <v>864</v>
      </c>
      <c r="C438" s="110" t="s">
        <v>1840</v>
      </c>
      <c r="D438" s="110" t="s">
        <v>1841</v>
      </c>
      <c r="L438" s="110" t="s">
        <v>1842</v>
      </c>
      <c r="M438" s="110" t="s">
        <v>1843</v>
      </c>
    </row>
    <row r="439" spans="1:13">
      <c r="A439" s="110" t="s">
        <v>867</v>
      </c>
      <c r="B439" s="110" t="s">
        <v>868</v>
      </c>
      <c r="C439" s="110" t="s">
        <v>1844</v>
      </c>
      <c r="D439" s="110" t="s">
        <v>1845</v>
      </c>
      <c r="L439" s="110" t="s">
        <v>1846</v>
      </c>
      <c r="M439" s="110" t="s">
        <v>1847</v>
      </c>
    </row>
    <row r="440" spans="1:13">
      <c r="A440" s="110" t="s">
        <v>871</v>
      </c>
      <c r="B440" s="110" t="s">
        <v>872</v>
      </c>
      <c r="C440" s="110" t="s">
        <v>966</v>
      </c>
      <c r="D440" s="110" t="s">
        <v>967</v>
      </c>
      <c r="L440" s="110" t="s">
        <v>1848</v>
      </c>
      <c r="M440" s="110" t="s">
        <v>1849</v>
      </c>
    </row>
    <row r="441" spans="1:13">
      <c r="A441" s="110" t="s">
        <v>918</v>
      </c>
      <c r="B441" s="110" t="s">
        <v>919</v>
      </c>
      <c r="C441" s="110" t="s">
        <v>1579</v>
      </c>
      <c r="D441" s="110" t="s">
        <v>1580</v>
      </c>
      <c r="L441" s="110" t="s">
        <v>1850</v>
      </c>
      <c r="M441" s="110" t="s">
        <v>1851</v>
      </c>
    </row>
    <row r="442" spans="1:13">
      <c r="A442" s="110" t="s">
        <v>1295</v>
      </c>
      <c r="B442" s="110" t="s">
        <v>1296</v>
      </c>
      <c r="C442" s="110" t="s">
        <v>1852</v>
      </c>
      <c r="D442" s="110" t="s">
        <v>1853</v>
      </c>
      <c r="L442" s="110" t="s">
        <v>1854</v>
      </c>
      <c r="M442" s="110" t="s">
        <v>1855</v>
      </c>
    </row>
    <row r="443" spans="1:13">
      <c r="A443" s="110" t="s">
        <v>1281</v>
      </c>
      <c r="B443" s="110" t="s">
        <v>1282</v>
      </c>
      <c r="C443" s="110" t="s">
        <v>1856</v>
      </c>
      <c r="D443" s="110" t="s">
        <v>1857</v>
      </c>
      <c r="L443" s="110" t="s">
        <v>1858</v>
      </c>
      <c r="M443" s="110" t="s">
        <v>1859</v>
      </c>
    </row>
    <row r="444" spans="1:13">
      <c r="A444" s="110" t="s">
        <v>1289</v>
      </c>
      <c r="B444" s="110" t="s">
        <v>1290</v>
      </c>
      <c r="C444" s="110" t="s">
        <v>1860</v>
      </c>
      <c r="D444" s="110" t="s">
        <v>1861</v>
      </c>
      <c r="L444" s="110" t="s">
        <v>1862</v>
      </c>
      <c r="M444" s="110" t="s">
        <v>1863</v>
      </c>
    </row>
    <row r="445" spans="1:13">
      <c r="A445" s="110" t="s">
        <v>1389</v>
      </c>
      <c r="B445" s="110" t="s">
        <v>1390</v>
      </c>
      <c r="C445" s="110" t="s">
        <v>1864</v>
      </c>
      <c r="D445" s="110" t="s">
        <v>1865</v>
      </c>
      <c r="L445" s="110" t="s">
        <v>1866</v>
      </c>
      <c r="M445" s="110" t="s">
        <v>1867</v>
      </c>
    </row>
    <row r="446" spans="1:13">
      <c r="A446" s="110" t="s">
        <v>1402</v>
      </c>
      <c r="B446" s="110" t="s">
        <v>1403</v>
      </c>
      <c r="C446" s="110" t="s">
        <v>1868</v>
      </c>
      <c r="D446" s="110" t="s">
        <v>1869</v>
      </c>
      <c r="L446" s="110" t="s">
        <v>1870</v>
      </c>
      <c r="M446" s="110" t="s">
        <v>1871</v>
      </c>
    </row>
    <row r="447" spans="1:13">
      <c r="A447" s="110" t="s">
        <v>1412</v>
      </c>
      <c r="B447" s="110" t="s">
        <v>1413</v>
      </c>
      <c r="C447" s="110" t="s">
        <v>1872</v>
      </c>
      <c r="D447" s="110" t="s">
        <v>1873</v>
      </c>
      <c r="L447" s="110" t="s">
        <v>1874</v>
      </c>
      <c r="M447" s="110" t="s">
        <v>1875</v>
      </c>
    </row>
    <row r="448" spans="1:13">
      <c r="A448" s="110" t="s">
        <v>1462</v>
      </c>
      <c r="B448" s="110" t="s">
        <v>1463</v>
      </c>
      <c r="C448" s="110" t="s">
        <v>1876</v>
      </c>
      <c r="D448" s="110" t="s">
        <v>1877</v>
      </c>
      <c r="L448" s="110" t="s">
        <v>1878</v>
      </c>
      <c r="M448" s="110" t="s">
        <v>1879</v>
      </c>
    </row>
    <row r="449" spans="1:13">
      <c r="A449" s="110" t="s">
        <v>1604</v>
      </c>
      <c r="B449" s="110" t="s">
        <v>1605</v>
      </c>
      <c r="C449" s="110" t="s">
        <v>1880</v>
      </c>
      <c r="D449" s="110" t="s">
        <v>1881</v>
      </c>
      <c r="L449" s="110" t="s">
        <v>1882</v>
      </c>
      <c r="M449" s="110" t="s">
        <v>1883</v>
      </c>
    </row>
    <row r="450" spans="1:13">
      <c r="A450" s="110" t="s">
        <v>1620</v>
      </c>
      <c r="B450" s="110" t="s">
        <v>1621</v>
      </c>
      <c r="C450" s="110" t="s">
        <v>1884</v>
      </c>
      <c r="D450" s="110" t="s">
        <v>1885</v>
      </c>
      <c r="L450" s="110" t="s">
        <v>1886</v>
      </c>
      <c r="M450" s="110" t="s">
        <v>1887</v>
      </c>
    </row>
    <row r="451" spans="1:13">
      <c r="A451" s="110" t="s">
        <v>1616</v>
      </c>
      <c r="B451" s="110" t="s">
        <v>1617</v>
      </c>
      <c r="C451" s="110" t="s">
        <v>1641</v>
      </c>
      <c r="D451" s="110" t="s">
        <v>1642</v>
      </c>
      <c r="L451" s="110" t="s">
        <v>1888</v>
      </c>
      <c r="M451" s="110" t="s">
        <v>1889</v>
      </c>
    </row>
    <row r="452" spans="1:13">
      <c r="A452" s="110" t="s">
        <v>1624</v>
      </c>
      <c r="B452" s="110" t="s">
        <v>1625</v>
      </c>
      <c r="C452" s="110" t="s">
        <v>1890</v>
      </c>
      <c r="D452" s="110" t="s">
        <v>1891</v>
      </c>
      <c r="L452" s="110" t="s">
        <v>1892</v>
      </c>
      <c r="M452" s="110" t="s">
        <v>1893</v>
      </c>
    </row>
    <row r="453" spans="1:13">
      <c r="A453" s="110" t="s">
        <v>1894</v>
      </c>
      <c r="B453" s="110" t="s">
        <v>1895</v>
      </c>
      <c r="C453" s="110" t="s">
        <v>1896</v>
      </c>
      <c r="D453" s="110" t="s">
        <v>1897</v>
      </c>
      <c r="L453" s="110" t="s">
        <v>1898</v>
      </c>
      <c r="M453" s="110" t="s">
        <v>1899</v>
      </c>
    </row>
    <row r="454" spans="1:13">
      <c r="A454" s="110" t="s">
        <v>1900</v>
      </c>
      <c r="B454" s="110" t="s">
        <v>1901</v>
      </c>
      <c r="C454" s="110" t="s">
        <v>1902</v>
      </c>
      <c r="D454" s="110" t="s">
        <v>1903</v>
      </c>
      <c r="L454" s="110" t="s">
        <v>1904</v>
      </c>
      <c r="M454" s="110" t="s">
        <v>1905</v>
      </c>
    </row>
    <row r="455" spans="1:13">
      <c r="A455" s="110" t="s">
        <v>1707</v>
      </c>
      <c r="B455" s="110" t="s">
        <v>1708</v>
      </c>
      <c r="C455" s="110" t="s">
        <v>1906</v>
      </c>
      <c r="D455" s="110" t="s">
        <v>1907</v>
      </c>
      <c r="L455" s="110" t="s">
        <v>1908</v>
      </c>
      <c r="M455" s="110" t="s">
        <v>1909</v>
      </c>
    </row>
    <row r="456" spans="1:13">
      <c r="A456" s="110" t="s">
        <v>1717</v>
      </c>
      <c r="B456" s="110" t="s">
        <v>1718</v>
      </c>
      <c r="L456" s="110" t="s">
        <v>1910</v>
      </c>
      <c r="M456" s="110" t="s">
        <v>1911</v>
      </c>
    </row>
    <row r="457" spans="1:13">
      <c r="A457" s="110" t="s">
        <v>1715</v>
      </c>
      <c r="B457" s="110" t="s">
        <v>1716</v>
      </c>
      <c r="L457" s="110" t="s">
        <v>1912</v>
      </c>
      <c r="M457" s="110" t="s">
        <v>1913</v>
      </c>
    </row>
    <row r="458" spans="1:13">
      <c r="A458" s="110" t="s">
        <v>1725</v>
      </c>
      <c r="B458" s="110" t="s">
        <v>1726</v>
      </c>
      <c r="L458" s="110" t="s">
        <v>1914</v>
      </c>
      <c r="M458" s="110" t="s">
        <v>1915</v>
      </c>
    </row>
    <row r="459" spans="1:13">
      <c r="A459" s="110" t="s">
        <v>1916</v>
      </c>
      <c r="B459" s="110" t="s">
        <v>1917</v>
      </c>
      <c r="C459" s="110" t="s">
        <v>1918</v>
      </c>
      <c r="D459" s="110" t="s">
        <v>1919</v>
      </c>
      <c r="L459" s="110" t="s">
        <v>1920</v>
      </c>
      <c r="M459" s="110" t="s">
        <v>1921</v>
      </c>
    </row>
    <row r="460" spans="1:13">
      <c r="A460" s="110" t="s">
        <v>1721</v>
      </c>
      <c r="B460" s="110" t="s">
        <v>1722</v>
      </c>
      <c r="L460" s="110" t="s">
        <v>1922</v>
      </c>
      <c r="M460" s="110" t="s">
        <v>1923</v>
      </c>
    </row>
    <row r="461" spans="1:13">
      <c r="A461" s="110" t="s">
        <v>1729</v>
      </c>
      <c r="B461" s="110" t="s">
        <v>1730</v>
      </c>
      <c r="L461" s="110" t="s">
        <v>1924</v>
      </c>
      <c r="M461" s="110" t="s">
        <v>1925</v>
      </c>
    </row>
    <row r="462" spans="1:13">
      <c r="A462" s="110" t="s">
        <v>1733</v>
      </c>
      <c r="B462" s="110" t="s">
        <v>1734</v>
      </c>
      <c r="L462" s="110" t="s">
        <v>1926</v>
      </c>
      <c r="M462" s="110" t="s">
        <v>1927</v>
      </c>
    </row>
    <row r="463" spans="1:13">
      <c r="A463" s="110" t="s">
        <v>1737</v>
      </c>
      <c r="B463" s="110" t="s">
        <v>1738</v>
      </c>
      <c r="L463" s="110" t="s">
        <v>1928</v>
      </c>
      <c r="M463" s="110" t="s">
        <v>1929</v>
      </c>
    </row>
    <row r="464" spans="1:13">
      <c r="A464" s="110" t="s">
        <v>1745</v>
      </c>
      <c r="B464" s="110" t="s">
        <v>1746</v>
      </c>
      <c r="L464" s="110" t="s">
        <v>1930</v>
      </c>
      <c r="M464" s="110" t="s">
        <v>1931</v>
      </c>
    </row>
    <row r="465" spans="1:13">
      <c r="A465" s="110" t="s">
        <v>1741</v>
      </c>
      <c r="B465" s="110" t="s">
        <v>1742</v>
      </c>
      <c r="L465" s="110" t="s">
        <v>1894</v>
      </c>
      <c r="M465" s="110" t="s">
        <v>1895</v>
      </c>
    </row>
    <row r="466" spans="1:13">
      <c r="A466" s="110" t="s">
        <v>1749</v>
      </c>
      <c r="B466" s="110" t="s">
        <v>1750</v>
      </c>
      <c r="L466" s="110" t="s">
        <v>1900</v>
      </c>
      <c r="M466" s="110" t="s">
        <v>1901</v>
      </c>
    </row>
    <row r="467" spans="1:13">
      <c r="A467" s="110" t="s">
        <v>1932</v>
      </c>
      <c r="B467" s="110" t="s">
        <v>1933</v>
      </c>
      <c r="C467" s="110" t="s">
        <v>1934</v>
      </c>
      <c r="D467" s="110" t="s">
        <v>1935</v>
      </c>
      <c r="L467" s="110" t="s">
        <v>1936</v>
      </c>
      <c r="M467" s="110" t="s">
        <v>1937</v>
      </c>
    </row>
    <row r="468" spans="1:13">
      <c r="A468" s="110" t="s">
        <v>1753</v>
      </c>
      <c r="B468" s="110" t="s">
        <v>1754</v>
      </c>
      <c r="L468" s="110" t="s">
        <v>895</v>
      </c>
      <c r="M468" s="110" t="s">
        <v>896</v>
      </c>
    </row>
    <row r="469" spans="1:13">
      <c r="A469" s="110" t="s">
        <v>1757</v>
      </c>
      <c r="B469" s="110" t="s">
        <v>1758</v>
      </c>
      <c r="L469" s="110" t="s">
        <v>1938</v>
      </c>
      <c r="M469" s="110" t="s">
        <v>1939</v>
      </c>
    </row>
    <row r="470" spans="1:13">
      <c r="A470" s="110" t="s">
        <v>1940</v>
      </c>
      <c r="B470" s="110" t="s">
        <v>1941</v>
      </c>
      <c r="C470" s="110" t="s">
        <v>1942</v>
      </c>
      <c r="D470" s="110" t="s">
        <v>1943</v>
      </c>
      <c r="L470" s="110" t="s">
        <v>1944</v>
      </c>
      <c r="M470" s="110" t="s">
        <v>1945</v>
      </c>
    </row>
    <row r="471" spans="1:13">
      <c r="A471" s="110" t="s">
        <v>1773</v>
      </c>
      <c r="B471" s="110" t="s">
        <v>1774</v>
      </c>
      <c r="L471" s="110" t="s">
        <v>1946</v>
      </c>
      <c r="M471" s="110" t="s">
        <v>1947</v>
      </c>
    </row>
    <row r="472" spans="1:13">
      <c r="A472" s="110" t="s">
        <v>1761</v>
      </c>
      <c r="B472" s="110" t="s">
        <v>1762</v>
      </c>
    </row>
    <row r="473" spans="1:13">
      <c r="A473" s="110" t="s">
        <v>1765</v>
      </c>
      <c r="B473" s="110" t="s">
        <v>1766</v>
      </c>
    </row>
    <row r="474" spans="1:13">
      <c r="A474" s="110" t="s">
        <v>1769</v>
      </c>
      <c r="B474" s="110" t="s">
        <v>1770</v>
      </c>
    </row>
    <row r="475" spans="1:13">
      <c r="A475" s="110" t="s">
        <v>1777</v>
      </c>
      <c r="B475" s="110" t="s">
        <v>1778</v>
      </c>
    </row>
    <row r="476" spans="1:13">
      <c r="A476" s="110" t="s">
        <v>1781</v>
      </c>
      <c r="B476" s="110" t="s">
        <v>1782</v>
      </c>
    </row>
    <row r="477" spans="1:13">
      <c r="A477" s="110" t="s">
        <v>1785</v>
      </c>
      <c r="B477" s="110" t="s">
        <v>1786</v>
      </c>
    </row>
    <row r="478" spans="1:13">
      <c r="A478" s="110" t="s">
        <v>339</v>
      </c>
      <c r="B478" s="110" t="s">
        <v>1799</v>
      </c>
    </row>
    <row r="479" spans="1:13">
      <c r="A479" s="110" t="s">
        <v>1793</v>
      </c>
      <c r="B479" s="110" t="s">
        <v>1794</v>
      </c>
    </row>
    <row r="480" spans="1:13">
      <c r="A480" s="110" t="s">
        <v>1789</v>
      </c>
      <c r="B480" s="110" t="s">
        <v>1790</v>
      </c>
    </row>
    <row r="481" spans="1:2">
      <c r="A481" s="110" t="s">
        <v>1803</v>
      </c>
      <c r="B481" s="110" t="s">
        <v>1804</v>
      </c>
    </row>
    <row r="482" spans="1:2">
      <c r="A482" s="110" t="s">
        <v>1808</v>
      </c>
      <c r="B482" s="110" t="s">
        <v>1809</v>
      </c>
    </row>
    <row r="483" spans="1:2">
      <c r="A483" s="110" t="s">
        <v>1817</v>
      </c>
      <c r="B483" s="110" t="s">
        <v>1818</v>
      </c>
    </row>
    <row r="484" spans="1:2">
      <c r="A484" t="s">
        <v>1948</v>
      </c>
      <c r="B484" t="s">
        <v>1949</v>
      </c>
    </row>
    <row r="485" spans="1:2">
      <c r="A485" s="110" t="s">
        <v>1813</v>
      </c>
      <c r="B485" s="110" t="s">
        <v>1814</v>
      </c>
    </row>
    <row r="486" spans="1:2">
      <c r="A486" s="110" t="s">
        <v>1821</v>
      </c>
      <c r="B486" s="110" t="s">
        <v>1822</v>
      </c>
    </row>
    <row r="487" spans="1:2">
      <c r="A487" s="110" t="s">
        <v>1846</v>
      </c>
      <c r="B487" s="110" t="s">
        <v>1847</v>
      </c>
    </row>
    <row r="488" spans="1:2">
      <c r="A488" s="110" t="s">
        <v>1848</v>
      </c>
      <c r="B488" s="110" t="s">
        <v>1849</v>
      </c>
    </row>
    <row r="489" spans="1:2">
      <c r="A489" s="110" t="s">
        <v>1825</v>
      </c>
      <c r="B489" s="110" t="s">
        <v>1826</v>
      </c>
    </row>
    <row r="490" spans="1:2">
      <c r="A490" s="110" t="s">
        <v>336</v>
      </c>
      <c r="B490" s="110" t="s">
        <v>1833</v>
      </c>
    </row>
    <row r="491" spans="1:2">
      <c r="A491" s="110" t="s">
        <v>1836</v>
      </c>
      <c r="B491" s="110" t="s">
        <v>1837</v>
      </c>
    </row>
    <row r="492" spans="1:2">
      <c r="A492" s="110" t="s">
        <v>1838</v>
      </c>
      <c r="B492" s="110" t="s">
        <v>1839</v>
      </c>
    </row>
    <row r="493" spans="1:2">
      <c r="A493" s="110" t="s">
        <v>1950</v>
      </c>
      <c r="B493" s="110" t="s">
        <v>1951</v>
      </c>
    </row>
    <row r="494" spans="1:2">
      <c r="A494" s="110" t="s">
        <v>1829</v>
      </c>
      <c r="B494" s="110" t="s">
        <v>1830</v>
      </c>
    </row>
    <row r="495" spans="1:2">
      <c r="A495" s="110" t="s">
        <v>1842</v>
      </c>
      <c r="B495" s="110" t="s">
        <v>1843</v>
      </c>
    </row>
    <row r="496" spans="1:2">
      <c r="A496" s="110" t="s">
        <v>1850</v>
      </c>
      <c r="B496" s="110" t="s">
        <v>1851</v>
      </c>
    </row>
    <row r="497" spans="1:4">
      <c r="A497" s="110" t="s">
        <v>1854</v>
      </c>
      <c r="B497" s="110" t="s">
        <v>1855</v>
      </c>
    </row>
    <row r="498" spans="1:4">
      <c r="A498" s="110" t="s">
        <v>1858</v>
      </c>
      <c r="B498" s="110" t="s">
        <v>1859</v>
      </c>
    </row>
    <row r="499" spans="1:4">
      <c r="A499" s="110" t="s">
        <v>1862</v>
      </c>
      <c r="B499" s="110" t="s">
        <v>1863</v>
      </c>
    </row>
    <row r="500" spans="1:4">
      <c r="A500" s="110" t="s">
        <v>1952</v>
      </c>
      <c r="B500" s="110" t="s">
        <v>1953</v>
      </c>
      <c r="C500" s="110" t="s">
        <v>1954</v>
      </c>
      <c r="D500" s="110" t="s">
        <v>1955</v>
      </c>
    </row>
    <row r="501" spans="1:4">
      <c r="A501" s="110" t="s">
        <v>1866</v>
      </c>
      <c r="B501" s="110" t="s">
        <v>1867</v>
      </c>
    </row>
    <row r="502" spans="1:4">
      <c r="A502" s="110" t="s">
        <v>1870</v>
      </c>
      <c r="B502" s="110" t="s">
        <v>1871</v>
      </c>
    </row>
    <row r="503" spans="1:4">
      <c r="A503" s="110" t="s">
        <v>1874</v>
      </c>
      <c r="B503" s="110" t="s">
        <v>1875</v>
      </c>
    </row>
    <row r="504" spans="1:4">
      <c r="A504" s="110" t="s">
        <v>1956</v>
      </c>
      <c r="B504" s="110" t="s">
        <v>1957</v>
      </c>
      <c r="C504" s="110" t="s">
        <v>1958</v>
      </c>
      <c r="D504" s="110" t="s">
        <v>1959</v>
      </c>
    </row>
    <row r="505" spans="1:4">
      <c r="A505" s="110" t="s">
        <v>1960</v>
      </c>
      <c r="B505" s="110" t="s">
        <v>1961</v>
      </c>
      <c r="C505" s="110" t="s">
        <v>1962</v>
      </c>
      <c r="D505" s="110" t="s">
        <v>1963</v>
      </c>
    </row>
    <row r="506" spans="1:4">
      <c r="A506" s="110" t="s">
        <v>1878</v>
      </c>
      <c r="B506" s="110" t="s">
        <v>1879</v>
      </c>
    </row>
    <row r="507" spans="1:4">
      <c r="A507" s="110" t="s">
        <v>1964</v>
      </c>
      <c r="B507" s="110" t="s">
        <v>1965</v>
      </c>
      <c r="C507" s="110" t="s">
        <v>1966</v>
      </c>
      <c r="D507" s="110" t="s">
        <v>1967</v>
      </c>
    </row>
    <row r="508" spans="1:4">
      <c r="A508" s="110" t="s">
        <v>1882</v>
      </c>
      <c r="B508" s="110" t="s">
        <v>1883</v>
      </c>
    </row>
    <row r="509" spans="1:4">
      <c r="A509" s="110" t="s">
        <v>1886</v>
      </c>
      <c r="B509" s="110" t="s">
        <v>1887</v>
      </c>
    </row>
    <row r="510" spans="1:4">
      <c r="A510" s="110" t="s">
        <v>1892</v>
      </c>
      <c r="B510" s="110" t="s">
        <v>1893</v>
      </c>
    </row>
    <row r="511" spans="1:4">
      <c r="A511" s="110" t="s">
        <v>1888</v>
      </c>
      <c r="B511" s="110" t="s">
        <v>1889</v>
      </c>
    </row>
    <row r="512" spans="1:4">
      <c r="A512" s="110" t="s">
        <v>1898</v>
      </c>
      <c r="B512" s="110" t="s">
        <v>1899</v>
      </c>
    </row>
    <row r="513" spans="1:4">
      <c r="A513" s="110" t="s">
        <v>1968</v>
      </c>
      <c r="B513" s="110" t="s">
        <v>1969</v>
      </c>
    </row>
    <row r="514" spans="1:4">
      <c r="A514" s="110" t="s">
        <v>1908</v>
      </c>
      <c r="B514" s="110" t="s">
        <v>1909</v>
      </c>
    </row>
    <row r="515" spans="1:4">
      <c r="A515" s="110" t="s">
        <v>1904</v>
      </c>
      <c r="B515" s="110" t="s">
        <v>1905</v>
      </c>
    </row>
    <row r="516" spans="1:4">
      <c r="A516" s="110" t="s">
        <v>1910</v>
      </c>
      <c r="B516" s="110" t="s">
        <v>1911</v>
      </c>
    </row>
    <row r="517" spans="1:4">
      <c r="A517" s="110" t="s">
        <v>1912</v>
      </c>
      <c r="B517" s="110" t="s">
        <v>1913</v>
      </c>
      <c r="C517" s="110" t="s">
        <v>1970</v>
      </c>
      <c r="D517" s="110" t="s">
        <v>1971</v>
      </c>
    </row>
    <row r="518" spans="1:4">
      <c r="A518" s="110" t="s">
        <v>1914</v>
      </c>
      <c r="B518" s="110" t="s">
        <v>1915</v>
      </c>
      <c r="C518" s="110" t="s">
        <v>1972</v>
      </c>
      <c r="D518" s="110" t="s">
        <v>1973</v>
      </c>
    </row>
    <row r="519" spans="1:4">
      <c r="A519" s="110" t="s">
        <v>1974</v>
      </c>
      <c r="B519" s="110" t="s">
        <v>1975</v>
      </c>
      <c r="C519" s="110" t="s">
        <v>1976</v>
      </c>
      <c r="D519" s="110" t="s">
        <v>1977</v>
      </c>
    </row>
    <row r="520" spans="1:4">
      <c r="A520" s="110" t="s">
        <v>1521</v>
      </c>
      <c r="B520" s="110" t="s">
        <v>1522</v>
      </c>
      <c r="C520" s="110" t="s">
        <v>1978</v>
      </c>
      <c r="D520" s="110" t="s">
        <v>1979</v>
      </c>
    </row>
    <row r="521" spans="1:4">
      <c r="A521" s="110" t="s">
        <v>1922</v>
      </c>
      <c r="B521" s="110" t="s">
        <v>1923</v>
      </c>
      <c r="C521" s="110" t="s">
        <v>1980</v>
      </c>
      <c r="D521" s="110" t="s">
        <v>1981</v>
      </c>
    </row>
    <row r="522" spans="1:4">
      <c r="A522" s="110" t="s">
        <v>1926</v>
      </c>
      <c r="B522" s="110" t="s">
        <v>1927</v>
      </c>
      <c r="C522" s="110" t="s">
        <v>1982</v>
      </c>
      <c r="D522" s="110" t="s">
        <v>1983</v>
      </c>
    </row>
    <row r="523" spans="1:4">
      <c r="A523" s="110" t="s">
        <v>1928</v>
      </c>
      <c r="B523" s="110" t="s">
        <v>1929</v>
      </c>
      <c r="C523" s="110" t="s">
        <v>1984</v>
      </c>
      <c r="D523" s="110" t="s">
        <v>1985</v>
      </c>
    </row>
    <row r="524" spans="1:4">
      <c r="A524" s="110" t="s">
        <v>1924</v>
      </c>
      <c r="B524" s="110" t="s">
        <v>1925</v>
      </c>
      <c r="C524" s="110" t="s">
        <v>1986</v>
      </c>
      <c r="D524" s="110" t="s">
        <v>1987</v>
      </c>
    </row>
    <row r="525" spans="1:4">
      <c r="A525" s="110" t="s">
        <v>1920</v>
      </c>
      <c r="B525" s="110" t="s">
        <v>1921</v>
      </c>
      <c r="C525" s="110" t="s">
        <v>1988</v>
      </c>
      <c r="D525" s="110" t="s">
        <v>1989</v>
      </c>
    </row>
    <row r="526" spans="1:4">
      <c r="A526" s="110" t="s">
        <v>1990</v>
      </c>
      <c r="B526" s="110" t="s">
        <v>1991</v>
      </c>
      <c r="C526" s="110" t="s">
        <v>1992</v>
      </c>
      <c r="D526" s="110" t="s">
        <v>1993</v>
      </c>
    </row>
    <row r="527" spans="1:4">
      <c r="A527" s="110" t="s">
        <v>1936</v>
      </c>
      <c r="B527" s="110" t="s">
        <v>1937</v>
      </c>
      <c r="C527" s="110" t="s">
        <v>1994</v>
      </c>
      <c r="D527" s="110" t="s">
        <v>1995</v>
      </c>
    </row>
    <row r="528" spans="1:4">
      <c r="A528" s="110" t="s">
        <v>1930</v>
      </c>
      <c r="B528" s="110" t="s">
        <v>1931</v>
      </c>
      <c r="C528" s="110" t="s">
        <v>1996</v>
      </c>
      <c r="D528" s="110" t="s">
        <v>1997</v>
      </c>
    </row>
    <row r="529" spans="1:4">
      <c r="A529" s="110" t="s">
        <v>1525</v>
      </c>
      <c r="B529" s="110" t="s">
        <v>1526</v>
      </c>
      <c r="C529" s="110" t="s">
        <v>1998</v>
      </c>
      <c r="D529" s="110" t="s">
        <v>1999</v>
      </c>
    </row>
    <row r="530" spans="1:4">
      <c r="A530" s="110" t="s">
        <v>1193</v>
      </c>
      <c r="B530" s="110" t="s">
        <v>1194</v>
      </c>
    </row>
    <row r="531" spans="1:4">
      <c r="A531" s="110" t="s">
        <v>1938</v>
      </c>
      <c r="B531" s="110" t="s">
        <v>1939</v>
      </c>
      <c r="C531" s="110" t="s">
        <v>2000</v>
      </c>
      <c r="D531" s="110" t="s">
        <v>2001</v>
      </c>
    </row>
    <row r="532" spans="1:4">
      <c r="A532" s="110" t="s">
        <v>1277</v>
      </c>
      <c r="B532" s="110" t="s">
        <v>1278</v>
      </c>
      <c r="C532" s="110" t="s">
        <v>2002</v>
      </c>
      <c r="D532" s="110" t="s">
        <v>2003</v>
      </c>
    </row>
    <row r="533" spans="1:4">
      <c r="A533" s="110" t="s">
        <v>1600</v>
      </c>
      <c r="B533" s="110" t="s">
        <v>1601</v>
      </c>
      <c r="C533" s="110" t="s">
        <v>2004</v>
      </c>
      <c r="D533" s="110" t="s">
        <v>2005</v>
      </c>
    </row>
    <row r="534" spans="1:4">
      <c r="A534" s="110" t="s">
        <v>1944</v>
      </c>
      <c r="B534" s="110" t="s">
        <v>1945</v>
      </c>
      <c r="C534" s="110" t="s">
        <v>2006</v>
      </c>
      <c r="D534" s="110" t="s">
        <v>2007</v>
      </c>
    </row>
    <row r="535" spans="1:4">
      <c r="A535" s="110" t="s">
        <v>1946</v>
      </c>
      <c r="B535" s="110" t="s">
        <v>1947</v>
      </c>
      <c r="C535" s="110" t="s">
        <v>2008</v>
      </c>
      <c r="D535" s="110" t="s">
        <v>892</v>
      </c>
    </row>
  </sheetData>
  <hyperlinks>
    <hyperlink ref="A2" r:id="rId1" display="https://www.iso.org/iso-3166-country-codes.html" xr:uid="{6CFE9FDB-7EEF-401A-8BC2-816F796D7B06}"/>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8C76D6-721F-47B5-BAA5-6CC2BB05071C}">
  <sheetPr>
    <tabColor theme="2" tint="-0.249977111117893"/>
  </sheetPr>
  <dimension ref="A1:AE88"/>
  <sheetViews>
    <sheetView zoomScale="120" zoomScaleNormal="120" workbookViewId="0">
      <pane xSplit="1" ySplit="6" topLeftCell="B13" activePane="bottomRight" state="frozen"/>
      <selection pane="topRight" activeCell="G32" sqref="G32"/>
      <selection pane="bottomLeft" activeCell="G32" sqref="G32"/>
      <selection pane="bottomRight" activeCell="K6" sqref="K6:R6"/>
    </sheetView>
  </sheetViews>
  <sheetFormatPr defaultRowHeight="15"/>
  <cols>
    <col min="2" max="2" width="11.5703125" bestFit="1" customWidth="1"/>
    <col min="5" max="5" width="7.42578125" customWidth="1"/>
    <col min="6" max="6" width="9" customWidth="1"/>
    <col min="7" max="8" width="7.42578125" customWidth="1"/>
    <col min="9" max="10" width="8.5703125" customWidth="1"/>
    <col min="11" max="11" width="7.42578125" customWidth="1"/>
    <col min="12" max="12" width="8.42578125" customWidth="1"/>
    <col min="13" max="13" width="7.5703125" customWidth="1"/>
    <col min="14" max="14" width="10.42578125" customWidth="1"/>
    <col min="15" max="15" width="8.42578125" customWidth="1"/>
    <col min="16" max="16" width="10" customWidth="1"/>
    <col min="17" max="17" width="9.42578125" customWidth="1"/>
    <col min="18" max="18" width="7.42578125" customWidth="1"/>
    <col min="19" max="19" width="9.42578125" customWidth="1"/>
    <col min="20" max="20" width="11.42578125" customWidth="1"/>
    <col min="21" max="21" width="8.7109375" style="271"/>
  </cols>
  <sheetData>
    <row r="1" spans="1:31" s="269" customFormat="1" ht="24">
      <c r="A1" s="269" t="s">
        <v>2290</v>
      </c>
      <c r="U1" s="270"/>
    </row>
    <row r="2" spans="1:31" ht="15.75" thickBot="1"/>
    <row r="3" spans="1:31" ht="54.6" customHeight="1">
      <c r="A3" s="272"/>
      <c r="B3" s="936" t="s">
        <v>2291</v>
      </c>
      <c r="C3" s="936"/>
      <c r="D3" s="936"/>
      <c r="E3" s="936"/>
      <c r="F3" s="936"/>
      <c r="G3" s="936"/>
      <c r="H3" s="936"/>
      <c r="I3" s="937"/>
      <c r="J3" s="938" t="s">
        <v>2292</v>
      </c>
      <c r="K3" s="936"/>
      <c r="L3" s="936"/>
      <c r="M3" s="936"/>
      <c r="N3" s="936"/>
      <c r="O3" s="936"/>
      <c r="P3" s="936"/>
      <c r="Q3" s="936"/>
      <c r="R3" s="936"/>
      <c r="S3" s="937"/>
      <c r="T3" s="273"/>
      <c r="U3" s="274" t="s">
        <v>2293</v>
      </c>
      <c r="V3" s="6" t="s">
        <v>2294</v>
      </c>
    </row>
    <row r="4" spans="1:31" ht="29.85" customHeight="1" thickBot="1">
      <c r="A4" s="275"/>
      <c r="B4" s="276" t="s">
        <v>2295</v>
      </c>
      <c r="C4" s="273"/>
      <c r="D4" s="273"/>
      <c r="E4" s="273"/>
      <c r="F4" s="273"/>
      <c r="G4" s="273"/>
      <c r="H4" s="273"/>
      <c r="I4" s="277"/>
      <c r="J4" s="278"/>
      <c r="K4" s="273"/>
      <c r="L4" s="273"/>
      <c r="M4" s="273"/>
      <c r="N4" s="273"/>
      <c r="O4" s="273"/>
      <c r="P4" s="273"/>
      <c r="Q4" s="273"/>
      <c r="R4" s="273"/>
      <c r="S4" s="273"/>
      <c r="T4" s="273"/>
    </row>
    <row r="5" spans="1:31" ht="27.6" customHeight="1">
      <c r="A5" s="279" t="s">
        <v>2296</v>
      </c>
      <c r="B5" s="280">
        <v>7713.4682050000101</v>
      </c>
      <c r="C5" s="280"/>
      <c r="D5" s="280"/>
      <c r="E5" s="280"/>
      <c r="F5" s="280"/>
      <c r="G5" s="280"/>
      <c r="H5" s="280"/>
      <c r="I5" s="281"/>
      <c r="J5" s="282"/>
      <c r="K5" s="280"/>
      <c r="L5" s="280"/>
      <c r="M5" s="280"/>
      <c r="N5" s="280"/>
      <c r="O5" s="280"/>
      <c r="P5" s="280"/>
      <c r="Q5" s="280"/>
      <c r="R5" s="280"/>
      <c r="S5" s="280"/>
      <c r="T5" s="939" t="s">
        <v>2297</v>
      </c>
      <c r="U5" s="271">
        <v>2019</v>
      </c>
      <c r="V5" t="s">
        <v>2298</v>
      </c>
    </row>
    <row r="6" spans="1:31" ht="48.6" customHeight="1" thickBot="1">
      <c r="A6" s="283" t="s">
        <v>2299</v>
      </c>
      <c r="B6" s="284" t="s">
        <v>2300</v>
      </c>
      <c r="C6" s="284" t="s">
        <v>2301</v>
      </c>
      <c r="D6" s="276" t="s">
        <v>2302</v>
      </c>
      <c r="E6" s="276" t="s">
        <v>2303</v>
      </c>
      <c r="F6" s="284" t="s">
        <v>2304</v>
      </c>
      <c r="G6" s="284" t="s">
        <v>2305</v>
      </c>
      <c r="H6" s="284" t="s">
        <v>2306</v>
      </c>
      <c r="I6" s="285" t="s">
        <v>2307</v>
      </c>
      <c r="J6" s="283" t="s">
        <v>2308</v>
      </c>
      <c r="K6" s="284" t="s">
        <v>2309</v>
      </c>
      <c r="L6" s="276" t="s">
        <v>2310</v>
      </c>
      <c r="M6" s="276" t="s">
        <v>2311</v>
      </c>
      <c r="N6" s="276" t="s">
        <v>2312</v>
      </c>
      <c r="O6" s="276" t="s">
        <v>2313</v>
      </c>
      <c r="P6" s="276" t="s">
        <v>2314</v>
      </c>
      <c r="Q6" s="276" t="s">
        <v>252</v>
      </c>
      <c r="R6" s="276" t="s">
        <v>2315</v>
      </c>
      <c r="S6" s="276" t="s">
        <v>2316</v>
      </c>
      <c r="T6" s="939"/>
      <c r="U6" s="271">
        <v>2011</v>
      </c>
      <c r="V6" t="s">
        <v>2317</v>
      </c>
      <c r="AE6" t="s">
        <v>2318</v>
      </c>
    </row>
    <row r="7" spans="1:31">
      <c r="A7" s="286" t="s">
        <v>2054</v>
      </c>
      <c r="B7" s="287">
        <v>0.71899999999999997</v>
      </c>
      <c r="C7" s="287">
        <v>0.27700000000000002</v>
      </c>
      <c r="D7" s="288">
        <v>1867.5</v>
      </c>
      <c r="E7" s="289">
        <f>445</f>
        <v>445</v>
      </c>
      <c r="I7" s="290">
        <v>0.8</v>
      </c>
      <c r="J7" s="286"/>
      <c r="S7" s="291"/>
      <c r="U7" s="271">
        <v>2019</v>
      </c>
      <c r="V7" t="s">
        <v>2319</v>
      </c>
      <c r="W7" t="s">
        <v>2320</v>
      </c>
      <c r="AD7" s="292" t="s">
        <v>2321</v>
      </c>
      <c r="AE7" t="s">
        <v>2322</v>
      </c>
    </row>
    <row r="8" spans="1:31">
      <c r="A8" s="286" t="s">
        <v>2323</v>
      </c>
      <c r="B8" s="287">
        <f>64866/(64866+33789)</f>
        <v>0.65750342101261972</v>
      </c>
      <c r="C8" s="287">
        <f>33789/(33789+64866)</f>
        <v>0.34249657898738028</v>
      </c>
      <c r="D8" s="293">
        <f>33.789+64.866</f>
        <v>98.655000000000001</v>
      </c>
      <c r="E8" s="287">
        <f>19981/(19981+7263)</f>
        <v>0.73340919101453528</v>
      </c>
      <c r="F8" s="287">
        <f>7263/(19981+7263)</f>
        <v>0.26659080898546467</v>
      </c>
      <c r="G8" s="294">
        <v>27.244</v>
      </c>
      <c r="H8" s="287">
        <f>34403/99670</f>
        <v>0.34516905789104041</v>
      </c>
      <c r="I8" s="290">
        <f>(19981+14422)/80665</f>
        <v>0.42649228289840702</v>
      </c>
      <c r="J8" s="295"/>
      <c r="K8" s="296"/>
      <c r="L8" s="297"/>
      <c r="M8" s="297"/>
      <c r="N8" s="297"/>
      <c r="O8" s="297"/>
      <c r="P8" s="297"/>
      <c r="Q8" s="297"/>
      <c r="R8" s="297"/>
      <c r="S8" s="298"/>
      <c r="T8" s="297"/>
      <c r="U8" s="271">
        <v>2019</v>
      </c>
      <c r="V8" t="s">
        <v>2324</v>
      </c>
    </row>
    <row r="9" spans="1:31">
      <c r="A9" s="286" t="s">
        <v>2325</v>
      </c>
      <c r="B9" s="287">
        <f>20.85/(20.85+3.29)</f>
        <v>0.86371168185584102</v>
      </c>
      <c r="C9" s="287">
        <f>3.29/(3.29+20.85)</f>
        <v>0.13628831814415907</v>
      </c>
      <c r="D9" s="293">
        <f>23.73+5.43</f>
        <v>29.16</v>
      </c>
      <c r="E9" s="287">
        <f>5.66/G9</f>
        <v>0.4387596899224806</v>
      </c>
      <c r="F9" s="287">
        <f>1.68/G9</f>
        <v>0.13023255813953488</v>
      </c>
      <c r="G9" s="294">
        <v>12.9</v>
      </c>
      <c r="H9" s="299">
        <f>(3.29+5.43)/29.06</f>
        <v>0.30006882312456984</v>
      </c>
      <c r="I9" s="299">
        <v>0.45500000000000002</v>
      </c>
      <c r="J9" s="286"/>
      <c r="S9" s="291"/>
      <c r="V9" t="s">
        <v>2326</v>
      </c>
      <c r="AB9" s="2"/>
    </row>
    <row r="10" spans="1:31">
      <c r="A10" s="286" t="s">
        <v>2055</v>
      </c>
      <c r="D10" s="3"/>
      <c r="I10" s="291"/>
      <c r="J10" s="286"/>
      <c r="S10" s="291"/>
    </row>
    <row r="11" spans="1:31">
      <c r="A11" s="286" t="s">
        <v>231</v>
      </c>
      <c r="D11" s="3"/>
      <c r="I11" s="291"/>
      <c r="J11" s="286"/>
      <c r="S11" s="291"/>
    </row>
    <row r="12" spans="1:31">
      <c r="A12" s="286" t="s">
        <v>2049</v>
      </c>
      <c r="D12" s="3">
        <f>116+68+38+25+33+27+11</f>
        <v>318</v>
      </c>
      <c r="I12" s="291"/>
      <c r="J12" s="286"/>
      <c r="S12" s="291"/>
      <c r="U12" s="271" t="s">
        <v>2327</v>
      </c>
      <c r="V12" t="s">
        <v>2328</v>
      </c>
    </row>
    <row r="13" spans="1:31">
      <c r="A13" s="286" t="s">
        <v>2329</v>
      </c>
      <c r="B13" s="287"/>
      <c r="C13" s="287"/>
      <c r="D13" s="3"/>
      <c r="I13" s="291"/>
      <c r="J13" s="286"/>
      <c r="S13" s="291"/>
    </row>
    <row r="14" spans="1:31">
      <c r="A14" s="286" t="s">
        <v>2330</v>
      </c>
      <c r="B14" s="287"/>
      <c r="C14" s="287"/>
      <c r="D14" s="3"/>
      <c r="H14" s="299">
        <f>174/(64+32+150+174)</f>
        <v>0.41428571428571431</v>
      </c>
      <c r="I14" s="299">
        <f>(32+215)/399</f>
        <v>0.61904761904761907</v>
      </c>
      <c r="J14" s="286"/>
      <c r="S14" s="291"/>
      <c r="U14" s="271">
        <v>2012</v>
      </c>
      <c r="V14" s="2" t="s">
        <v>2328</v>
      </c>
      <c r="W14" t="s">
        <v>2331</v>
      </c>
    </row>
    <row r="15" spans="1:31">
      <c r="A15" s="286"/>
      <c r="B15" s="287">
        <f>(64+35+313)/((64+35+313)+(174))</f>
        <v>0.70307167235494883</v>
      </c>
      <c r="C15" s="287">
        <f>174/((313+35+64)+174)</f>
        <v>0.29692832764505117</v>
      </c>
      <c r="D15" s="3">
        <v>399</v>
      </c>
      <c r="I15" s="291"/>
      <c r="J15" s="286"/>
      <c r="S15" s="291"/>
      <c r="V15" t="s">
        <v>2332</v>
      </c>
    </row>
    <row r="16" spans="1:31" ht="25.5" customHeight="1">
      <c r="A16" s="300" t="s">
        <v>2333</v>
      </c>
      <c r="B16" s="301">
        <f>366.601/B5</f>
        <v>4.7527388492035604E-2</v>
      </c>
      <c r="C16" s="302"/>
      <c r="D16" s="302"/>
      <c r="E16" s="302"/>
      <c r="F16" s="302"/>
      <c r="G16" s="303" t="s">
        <v>2334</v>
      </c>
      <c r="H16" s="302"/>
      <c r="I16" s="304"/>
      <c r="J16" s="305">
        <f>10*1.60934</f>
        <v>16.093399999999999</v>
      </c>
      <c r="K16" s="306">
        <v>0.54518072289156627</v>
      </c>
      <c r="L16" s="307">
        <v>0.54518072289156627</v>
      </c>
      <c r="M16" s="307">
        <v>0</v>
      </c>
      <c r="N16" s="307">
        <v>0</v>
      </c>
      <c r="O16" s="307">
        <v>0</v>
      </c>
      <c r="P16" s="307">
        <v>0.12048192771084337</v>
      </c>
      <c r="Q16" s="307">
        <v>0.33433734939759036</v>
      </c>
      <c r="R16" s="306">
        <v>1</v>
      </c>
      <c r="S16" s="308">
        <v>0</v>
      </c>
      <c r="T16" s="301">
        <f>SUM(L16:Q16)</f>
        <v>1</v>
      </c>
      <c r="U16" s="271" t="s">
        <v>2335</v>
      </c>
      <c r="V16" t="s">
        <v>2336</v>
      </c>
    </row>
    <row r="17" spans="1:31">
      <c r="A17" s="286" t="s">
        <v>2054</v>
      </c>
      <c r="B17" s="287">
        <v>0.32400000000000001</v>
      </c>
      <c r="C17" s="287">
        <v>0.67600000000000005</v>
      </c>
      <c r="D17" s="301">
        <f>119.1/D7</f>
        <v>6.3775100401606416E-2</v>
      </c>
      <c r="E17" s="302">
        <f>0.3*445</f>
        <v>133.5</v>
      </c>
      <c r="F17">
        <f>10.5+2.3</f>
        <v>12.8</v>
      </c>
      <c r="H17" s="287">
        <v>0.69099999999999995</v>
      </c>
      <c r="I17" s="309">
        <v>0.72</v>
      </c>
      <c r="J17" s="310"/>
      <c r="K17" s="287"/>
      <c r="L17" s="287"/>
      <c r="M17" s="287"/>
      <c r="N17" s="287"/>
      <c r="O17" s="287"/>
      <c r="P17" s="287"/>
      <c r="Q17" s="287"/>
      <c r="R17" s="287"/>
      <c r="S17" s="309"/>
      <c r="T17" s="287"/>
      <c r="U17" s="271">
        <v>2019</v>
      </c>
      <c r="V17" t="s">
        <v>2337</v>
      </c>
    </row>
    <row r="18" spans="1:31">
      <c r="A18" s="286" t="s">
        <v>2323</v>
      </c>
      <c r="B18" s="287">
        <f>3881/(3881+5213)</f>
        <v>0.42676489993402245</v>
      </c>
      <c r="C18" s="287">
        <f>5213/(3881+5213)</f>
        <v>0.57323510006597755</v>
      </c>
      <c r="D18" s="287">
        <f>(3.881+5.213)/D8</f>
        <v>9.217981855962698E-2</v>
      </c>
      <c r="E18" s="287">
        <f>4742/(4742+2198)</f>
        <v>0.68328530259365994</v>
      </c>
      <c r="F18" s="287">
        <f>2198/(4742+2198)</f>
        <v>0.31671469740634006</v>
      </c>
      <c r="G18" s="287">
        <f>6.94/G8</f>
        <v>0.25473498752018797</v>
      </c>
      <c r="H18" s="287">
        <f>5230/9452</f>
        <v>0.55332204824375797</v>
      </c>
      <c r="I18" s="309">
        <v>0.51</v>
      </c>
      <c r="J18" s="310"/>
      <c r="K18" s="287"/>
      <c r="L18" s="287"/>
      <c r="M18" s="287"/>
      <c r="N18" s="287"/>
      <c r="O18" s="287"/>
      <c r="P18" s="287"/>
      <c r="Q18" s="287"/>
      <c r="R18" s="287"/>
      <c r="S18" s="309"/>
      <c r="T18" s="287"/>
      <c r="U18" s="271">
        <v>2019</v>
      </c>
      <c r="V18" t="s">
        <v>2324</v>
      </c>
    </row>
    <row r="19" spans="1:31">
      <c r="A19" s="286" t="s">
        <v>2325</v>
      </c>
      <c r="B19" s="287">
        <f>1.34/(1.34+0.11)</f>
        <v>0.92413793103448272</v>
      </c>
      <c r="C19" s="287">
        <f>0.11/(0.11+1.34)</f>
        <v>7.5862068965517226E-2</v>
      </c>
      <c r="D19" s="287">
        <f>(1.34+0.11)/D9</f>
        <v>4.9725651577503437E-2</v>
      </c>
      <c r="E19" s="287">
        <f>(0.54+0.35)/3.09</f>
        <v>0.28802588996763756</v>
      </c>
      <c r="F19" s="287">
        <f>(0.18+2.02)/3.09</f>
        <v>0.71197411003236255</v>
      </c>
      <c r="G19" s="287">
        <f>3.09/G9</f>
        <v>0.23953488372093021</v>
      </c>
      <c r="H19" s="287">
        <f>(0.11+0.63)/2.4</f>
        <v>0.30833333333333335</v>
      </c>
      <c r="I19" s="290">
        <v>0.34</v>
      </c>
      <c r="J19" s="311"/>
      <c r="K19" s="3"/>
      <c r="L19" s="3"/>
      <c r="M19" s="3"/>
      <c r="N19" s="3"/>
      <c r="O19" s="3"/>
      <c r="P19" s="3"/>
      <c r="Q19" s="3"/>
      <c r="R19" s="3"/>
      <c r="S19" s="312"/>
      <c r="T19" s="3"/>
      <c r="V19" t="s">
        <v>2326</v>
      </c>
    </row>
    <row r="20" spans="1:31">
      <c r="A20" s="286" t="s">
        <v>2055</v>
      </c>
      <c r="I20" s="291"/>
      <c r="J20" s="311"/>
      <c r="K20" s="3"/>
      <c r="L20" s="3"/>
      <c r="M20" s="3"/>
      <c r="N20" s="3"/>
      <c r="O20" s="3"/>
      <c r="P20" s="3"/>
      <c r="Q20" s="3"/>
      <c r="R20" s="3"/>
      <c r="S20" s="312"/>
      <c r="T20" s="3"/>
    </row>
    <row r="21" spans="1:31">
      <c r="A21" s="286" t="s">
        <v>231</v>
      </c>
      <c r="I21" s="291"/>
      <c r="J21" s="311"/>
      <c r="K21" s="3"/>
      <c r="L21" s="3"/>
      <c r="M21" s="3"/>
      <c r="N21" s="3"/>
      <c r="O21" s="3"/>
      <c r="P21" s="3"/>
      <c r="Q21" s="3"/>
      <c r="R21" s="3"/>
      <c r="S21" s="312"/>
      <c r="T21" s="3"/>
    </row>
    <row r="22" spans="1:31">
      <c r="A22" s="286" t="s">
        <v>2049</v>
      </c>
      <c r="B22" s="287">
        <f>(59.8)/(59.8+(37.1*0.08))</f>
        <v>0.95271475911292369</v>
      </c>
      <c r="C22" s="287">
        <f>(37.1*0.08)/((37.1*0.08)+59.8)</f>
        <v>4.7285240887076217E-2</v>
      </c>
      <c r="D22">
        <f>59.8</f>
        <v>59.8</v>
      </c>
      <c r="E22" s="313">
        <v>0.08</v>
      </c>
      <c r="F22" s="314">
        <f>0.14+0.76+0.02</f>
        <v>0.92</v>
      </c>
      <c r="G22">
        <v>37.1</v>
      </c>
      <c r="H22">
        <v>0</v>
      </c>
      <c r="I22" s="315">
        <v>0.13600000000000001</v>
      </c>
      <c r="J22" s="311"/>
      <c r="K22" s="3"/>
      <c r="L22" s="296">
        <v>0.76</v>
      </c>
      <c r="M22" s="296" t="s">
        <v>2338</v>
      </c>
      <c r="N22" s="296" t="s">
        <v>2338</v>
      </c>
      <c r="O22" s="296" t="s">
        <v>2338</v>
      </c>
      <c r="P22" s="296">
        <v>0.14000000000000001</v>
      </c>
      <c r="Q22" s="296">
        <v>0.08</v>
      </c>
      <c r="R22" s="3"/>
      <c r="S22" s="312"/>
      <c r="T22" s="3"/>
      <c r="U22" s="271">
        <v>2017</v>
      </c>
      <c r="V22" s="2" t="s">
        <v>2339</v>
      </c>
    </row>
    <row r="23" spans="1:31">
      <c r="A23" s="286" t="s">
        <v>2329</v>
      </c>
      <c r="H23" s="313">
        <v>0.38</v>
      </c>
      <c r="I23" s="315">
        <v>0.88800000000000001</v>
      </c>
      <c r="J23" s="311"/>
      <c r="K23" s="3"/>
      <c r="L23" s="3"/>
      <c r="M23" s="3"/>
      <c r="N23" s="3"/>
      <c r="O23" s="3"/>
      <c r="P23" s="3"/>
      <c r="Q23" s="3"/>
      <c r="R23" s="3"/>
      <c r="S23" s="312"/>
      <c r="T23" s="3"/>
    </row>
    <row r="24" spans="1:31">
      <c r="A24" s="286" t="s">
        <v>2330</v>
      </c>
      <c r="I24" s="315">
        <v>0.66200000000000003</v>
      </c>
      <c r="J24" s="311"/>
      <c r="K24" s="3"/>
      <c r="L24" s="3"/>
      <c r="M24" s="3"/>
      <c r="N24" s="3"/>
      <c r="O24" s="3"/>
      <c r="P24" s="3"/>
      <c r="Q24" s="3"/>
      <c r="R24" s="3"/>
      <c r="S24" s="312"/>
      <c r="T24" s="3"/>
    </row>
    <row r="25" spans="1:31">
      <c r="A25" s="286"/>
      <c r="I25" s="291"/>
      <c r="J25" s="311"/>
      <c r="K25" s="3"/>
      <c r="L25" s="296">
        <v>8.7378640776699032E-2</v>
      </c>
      <c r="M25" s="296">
        <v>2.5242718446601944E-2</v>
      </c>
      <c r="N25" s="296">
        <v>0.39029126213592241</v>
      </c>
      <c r="O25" s="296">
        <v>0.49708737864077679</v>
      </c>
      <c r="P25" s="3"/>
      <c r="Q25" s="3"/>
      <c r="R25" s="3"/>
      <c r="S25" s="312"/>
      <c r="T25" s="3"/>
    </row>
    <row r="26" spans="1:31" ht="24.6" customHeight="1">
      <c r="A26" s="316" t="s">
        <v>2137</v>
      </c>
      <c r="B26" s="317">
        <f>747.183/B5</f>
        <v>9.6867320917413319E-2</v>
      </c>
      <c r="C26" s="318"/>
      <c r="D26" s="318"/>
      <c r="E26" s="318"/>
      <c r="F26" s="318"/>
      <c r="G26" s="319" t="s">
        <v>2334</v>
      </c>
      <c r="H26" s="318"/>
      <c r="I26" s="320"/>
      <c r="J26" s="321">
        <f>(2+51)/2</f>
        <v>26.5</v>
      </c>
      <c r="K26" s="322">
        <v>0.46500000000000002</v>
      </c>
      <c r="L26" s="317">
        <f>L25*$K26</f>
        <v>4.063106796116505E-2</v>
      </c>
      <c r="M26" s="317">
        <f t="shared" ref="M26:O26" si="0">M25*$K26</f>
        <v>1.1737864077669904E-2</v>
      </c>
      <c r="N26" s="317">
        <f t="shared" si="0"/>
        <v>0.18148543689320393</v>
      </c>
      <c r="O26" s="317">
        <f t="shared" si="0"/>
        <v>0.23114563106796121</v>
      </c>
      <c r="P26" s="323">
        <v>0.05</v>
      </c>
      <c r="Q26" s="323">
        <v>0.48499999999999999</v>
      </c>
      <c r="R26" s="322">
        <v>0.92592592592592593</v>
      </c>
      <c r="S26" s="324">
        <v>7.407407407407407E-2</v>
      </c>
      <c r="T26" s="317">
        <f>SUM(L26:Q26)</f>
        <v>1</v>
      </c>
      <c r="U26" s="271" t="s">
        <v>2335</v>
      </c>
      <c r="V26" t="s">
        <v>2336</v>
      </c>
      <c r="AB26" s="325">
        <f>O26+Q26+P26</f>
        <v>0.7661456310679613</v>
      </c>
      <c r="AC26">
        <v>0.70996640537514</v>
      </c>
      <c r="AD26" s="326">
        <f>SUM(L26,M26,N26,O26)</f>
        <v>0.46500000000000008</v>
      </c>
      <c r="AE26" s="326">
        <v>0.57670772676371773</v>
      </c>
    </row>
    <row r="27" spans="1:31">
      <c r="A27" s="286" t="s">
        <v>2054</v>
      </c>
      <c r="B27" s="287">
        <v>0.59099999999999997</v>
      </c>
      <c r="C27" s="287">
        <v>0.40899999999999997</v>
      </c>
      <c r="D27" s="317">
        <f>158.8/D7</f>
        <v>8.5033467202141902E-2</v>
      </c>
      <c r="E27" s="318">
        <f>0.4*445</f>
        <v>178</v>
      </c>
      <c r="H27" s="287">
        <v>0.54800000000000004</v>
      </c>
      <c r="I27" s="309"/>
      <c r="J27" s="310"/>
      <c r="K27" s="287"/>
      <c r="L27" s="287"/>
      <c r="M27" s="287"/>
      <c r="N27" s="287"/>
      <c r="O27" s="287"/>
      <c r="P27" s="287"/>
      <c r="Q27" s="287"/>
      <c r="R27" s="287"/>
      <c r="S27" s="309"/>
      <c r="T27" s="287"/>
      <c r="U27" s="271">
        <v>2019</v>
      </c>
      <c r="V27" t="s">
        <v>2340</v>
      </c>
    </row>
    <row r="28" spans="1:31">
      <c r="A28" s="286" t="s">
        <v>2323</v>
      </c>
      <c r="B28" s="287">
        <f>3882/(3882+5765)</f>
        <v>0.40240489271276042</v>
      </c>
      <c r="C28" s="287">
        <f>5765/(3882+5765)</f>
        <v>0.59759510728723952</v>
      </c>
      <c r="D28" s="287">
        <f>(3.882+5.765)/$D8</f>
        <v>9.778521108914906E-2</v>
      </c>
      <c r="E28" s="287">
        <f>4130/(4130+1100)</f>
        <v>0.78967495219885275</v>
      </c>
      <c r="F28" s="287">
        <f>1100/(4130+1100)</f>
        <v>0.21032504780114722</v>
      </c>
      <c r="G28" s="287">
        <f>5.23/G8</f>
        <v>0.19196887388048747</v>
      </c>
      <c r="H28" s="287">
        <f>5799/(9678+612)</f>
        <v>0.56355685131195332</v>
      </c>
      <c r="I28" s="287">
        <f>(4130+2253)/12667</f>
        <v>0.50390779190021318</v>
      </c>
      <c r="J28" s="311"/>
      <c r="K28" s="3"/>
      <c r="L28" s="327"/>
      <c r="M28" s="3"/>
      <c r="N28" s="3"/>
      <c r="O28" s="3"/>
      <c r="P28" s="3"/>
      <c r="Q28" s="3"/>
      <c r="R28" s="3"/>
      <c r="S28" s="328"/>
      <c r="T28" s="327"/>
      <c r="U28" s="271">
        <v>2019</v>
      </c>
      <c r="V28" t="s">
        <v>2324</v>
      </c>
    </row>
    <row r="29" spans="1:31">
      <c r="A29" s="286" t="s">
        <v>2325</v>
      </c>
      <c r="B29" s="287">
        <f>1.82/(1.82+1)</f>
        <v>0.64539007092198575</v>
      </c>
      <c r="C29" s="287">
        <f>1/(1+1.82)</f>
        <v>0.35460992907801414</v>
      </c>
      <c r="D29" s="287">
        <f>(1.82+1)/D9</f>
        <v>9.6707818930041156E-2</v>
      </c>
      <c r="E29" s="287">
        <f>1.32/2.71</f>
        <v>0.4870848708487085</v>
      </c>
      <c r="F29" s="287">
        <f>(2.71-1.32)/2.71</f>
        <v>0.51291512915129145</v>
      </c>
      <c r="G29" s="287">
        <f>2.71/G9</f>
        <v>0.21007751937984495</v>
      </c>
      <c r="H29" s="287">
        <f>(0.92+0.94)/4.33</f>
        <v>0.42956120092378747</v>
      </c>
      <c r="I29" s="291"/>
      <c r="J29" s="311"/>
      <c r="K29" s="3"/>
      <c r="L29" s="327"/>
      <c r="M29" s="3"/>
      <c r="N29" s="3"/>
      <c r="O29" s="3"/>
      <c r="P29" s="3"/>
      <c r="Q29" s="3"/>
      <c r="R29" s="3"/>
      <c r="S29" s="328"/>
      <c r="T29" s="327"/>
      <c r="U29" s="271">
        <v>2018</v>
      </c>
      <c r="V29" t="s">
        <v>2326</v>
      </c>
    </row>
    <row r="30" spans="1:31">
      <c r="A30" s="286" t="s">
        <v>2055</v>
      </c>
      <c r="I30" s="291"/>
      <c r="J30" s="311"/>
      <c r="K30" s="3"/>
      <c r="L30" s="327"/>
      <c r="M30" s="3"/>
      <c r="N30" s="3"/>
      <c r="O30" s="3"/>
      <c r="P30" s="3"/>
      <c r="Q30" s="3"/>
      <c r="R30" s="3"/>
      <c r="S30" s="328"/>
      <c r="T30" s="327"/>
    </row>
    <row r="31" spans="1:31">
      <c r="A31" s="286" t="s">
        <v>231</v>
      </c>
      <c r="I31" s="291"/>
      <c r="J31" s="311"/>
      <c r="K31" s="3"/>
      <c r="L31" s="327"/>
      <c r="M31" s="3"/>
      <c r="N31" s="3"/>
      <c r="O31" s="3"/>
      <c r="P31" s="3"/>
      <c r="Q31" s="3"/>
      <c r="R31" s="3"/>
      <c r="S31" s="328"/>
      <c r="T31" s="327"/>
    </row>
    <row r="32" spans="1:31">
      <c r="A32" s="286" t="s">
        <v>2049</v>
      </c>
      <c r="B32" s="287">
        <f>1-C32</f>
        <v>0.88100000000000001</v>
      </c>
      <c r="C32" s="287">
        <v>0.11899999999999999</v>
      </c>
      <c r="D32">
        <v>32</v>
      </c>
      <c r="G32">
        <v>28</v>
      </c>
      <c r="I32" s="315">
        <v>0.41799999999999998</v>
      </c>
      <c r="J32" s="311"/>
      <c r="K32" s="3"/>
      <c r="L32" s="327"/>
      <c r="M32" s="3"/>
      <c r="N32" s="3"/>
      <c r="O32" s="3"/>
      <c r="P32" s="3"/>
      <c r="Q32" s="3">
        <v>0.41799999999999998</v>
      </c>
      <c r="R32" s="3"/>
      <c r="S32" s="328"/>
      <c r="T32" s="327"/>
      <c r="U32" s="271">
        <v>2016</v>
      </c>
      <c r="V32" t="s">
        <v>2341</v>
      </c>
    </row>
    <row r="33" spans="1:22">
      <c r="A33" s="286" t="s">
        <v>2329</v>
      </c>
      <c r="H33" s="313">
        <v>0.54039999999999999</v>
      </c>
      <c r="I33" s="315">
        <v>0.84799999999999998</v>
      </c>
      <c r="J33" s="311"/>
      <c r="K33" s="3"/>
      <c r="L33" s="327"/>
      <c r="M33" s="3"/>
      <c r="N33" s="3"/>
      <c r="O33" s="3"/>
      <c r="P33" s="3"/>
      <c r="Q33" s="3">
        <v>0.84799999999999998</v>
      </c>
      <c r="R33" s="3"/>
      <c r="S33" s="328"/>
      <c r="T33" s="327"/>
    </row>
    <row r="34" spans="1:22">
      <c r="A34" s="286" t="s">
        <v>2330</v>
      </c>
      <c r="I34" s="315">
        <v>0.72299999999999998</v>
      </c>
      <c r="J34" s="311"/>
      <c r="K34" s="3"/>
      <c r="L34" s="327"/>
      <c r="M34" s="3"/>
      <c r="N34" s="3"/>
      <c r="O34" s="3"/>
      <c r="P34" s="3"/>
      <c r="Q34" s="3">
        <v>0.72299999999999998</v>
      </c>
      <c r="R34" s="3"/>
      <c r="S34" s="328"/>
      <c r="T34" s="327"/>
    </row>
    <row r="35" spans="1:22">
      <c r="A35" s="286"/>
      <c r="I35" s="291"/>
      <c r="J35" s="311"/>
      <c r="K35" s="3"/>
      <c r="L35" s="327"/>
      <c r="M35" s="3"/>
      <c r="N35" s="3"/>
      <c r="O35" s="3"/>
      <c r="P35" s="3"/>
      <c r="Q35" s="3"/>
      <c r="R35" s="3"/>
      <c r="S35" s="328"/>
      <c r="T35" s="327"/>
    </row>
    <row r="36" spans="1:22" ht="24" customHeight="1">
      <c r="A36" s="329" t="s">
        <v>2342</v>
      </c>
      <c r="B36" s="330">
        <f>1433.784/B5</f>
        <v>0.18588058729153706</v>
      </c>
      <c r="C36" s="331"/>
      <c r="D36" s="331"/>
      <c r="E36" s="331"/>
      <c r="F36" s="331"/>
      <c r="G36" s="332" t="s">
        <v>2334</v>
      </c>
      <c r="H36" s="331"/>
      <c r="I36" s="333"/>
      <c r="J36" s="334">
        <v>21.236034912718203</v>
      </c>
      <c r="K36" s="335">
        <v>0.32132831947460411</v>
      </c>
      <c r="L36" s="336">
        <v>1.2393411365923415E-2</v>
      </c>
      <c r="M36" s="336">
        <v>6.1967056829617074E-3</v>
      </c>
      <c r="N36" s="337">
        <v>0.30273820242571897</v>
      </c>
      <c r="O36" s="337">
        <v>0.44322334622106874</v>
      </c>
      <c r="P36" s="337">
        <v>0.14872093639108097</v>
      </c>
      <c r="Q36" s="330">
        <v>8.6727397913246101E-2</v>
      </c>
      <c r="R36" s="335">
        <v>0.95081967213114749</v>
      </c>
      <c r="S36" s="338">
        <v>4.9180327868852514E-2</v>
      </c>
      <c r="T36" s="336">
        <f>SUM(L36:Q36)</f>
        <v>0.99999999999999989</v>
      </c>
      <c r="U36" s="271" t="s">
        <v>2335</v>
      </c>
      <c r="V36" t="s">
        <v>2336</v>
      </c>
    </row>
    <row r="37" spans="1:22">
      <c r="A37" s="286" t="s">
        <v>2054</v>
      </c>
      <c r="B37" s="287">
        <v>0.89600000000000002</v>
      </c>
      <c r="C37" s="287">
        <v>0.104</v>
      </c>
      <c r="D37" s="336">
        <f>996.3/D7</f>
        <v>0.53349397590361447</v>
      </c>
      <c r="E37" s="331">
        <f>0.3*445</f>
        <v>133.5</v>
      </c>
      <c r="H37" s="287">
        <v>0.217</v>
      </c>
      <c r="I37" s="309"/>
      <c r="J37" s="310"/>
      <c r="K37" s="287"/>
      <c r="L37" s="287"/>
      <c r="M37" s="287"/>
      <c r="N37" s="287"/>
      <c r="O37" s="287"/>
      <c r="P37" s="287"/>
      <c r="Q37" s="287"/>
      <c r="R37" s="287"/>
      <c r="S37" s="309"/>
      <c r="T37" s="287"/>
      <c r="U37" s="271">
        <v>2019</v>
      </c>
      <c r="V37" t="s">
        <v>2340</v>
      </c>
    </row>
    <row r="38" spans="1:22">
      <c r="A38" s="286" t="s">
        <v>2323</v>
      </c>
      <c r="B38" s="287">
        <f>36477/(36477+11771)</f>
        <v>0.75603133808655276</v>
      </c>
      <c r="C38" s="287">
        <f>11771/(36477+11771)</f>
        <v>0.24396866191344718</v>
      </c>
      <c r="D38" s="287">
        <f>(36.477+11.771)/$D8</f>
        <v>0.48905782778369061</v>
      </c>
      <c r="E38" s="287">
        <f>4415/(4415+1361)</f>
        <v>0.76436980609418281</v>
      </c>
      <c r="F38" s="287">
        <f>1361/(4415+1361)</f>
        <v>0.23563019390581719</v>
      </c>
      <c r="G38" s="287">
        <f>(4.415+1.361)/G8</f>
        <v>0.21200998384965497</v>
      </c>
      <c r="H38" s="287">
        <f>12002/49300</f>
        <v>0.24344827586206896</v>
      </c>
      <c r="I38" s="287">
        <f>(4415+6536)/25921</f>
        <v>0.42247598472281161</v>
      </c>
      <c r="J38" s="339"/>
      <c r="S38" s="291"/>
      <c r="U38" s="271">
        <v>2019</v>
      </c>
      <c r="V38" t="s">
        <v>2324</v>
      </c>
    </row>
    <row r="39" spans="1:22">
      <c r="A39" s="286" t="s">
        <v>2325</v>
      </c>
      <c r="B39" s="287">
        <f>6.39/(6.39+2.59)</f>
        <v>0.71158129175946538</v>
      </c>
      <c r="C39" s="287">
        <f>2.59/(2.59+6.39)</f>
        <v>0.2884187082405345</v>
      </c>
      <c r="D39" s="287">
        <f>8.5/D9</f>
        <v>0.29149519890260633</v>
      </c>
      <c r="E39" s="287">
        <f>0.92/1.72</f>
        <v>0.53488372093023262</v>
      </c>
      <c r="F39" s="287">
        <f>(1.72-0.92)/1.72</f>
        <v>0.46511627906976744</v>
      </c>
      <c r="G39" s="287">
        <f>1.72/G9</f>
        <v>0.13333333333333333</v>
      </c>
      <c r="H39" s="287">
        <f>(1.23+2.59)/13.66</f>
        <v>0.27964860907759881</v>
      </c>
      <c r="I39" s="291"/>
      <c r="J39" s="286"/>
      <c r="S39" s="291"/>
      <c r="U39" s="271">
        <v>2018</v>
      </c>
      <c r="V39" t="s">
        <v>2326</v>
      </c>
    </row>
    <row r="40" spans="1:22">
      <c r="A40" s="286" t="s">
        <v>2055</v>
      </c>
      <c r="I40" s="291"/>
      <c r="J40" s="286"/>
      <c r="S40" s="291"/>
    </row>
    <row r="41" spans="1:22">
      <c r="A41" s="286" t="s">
        <v>231</v>
      </c>
      <c r="I41" s="291"/>
      <c r="J41" s="286"/>
      <c r="S41" s="291"/>
    </row>
    <row r="42" spans="1:22">
      <c r="A42" s="286" t="s">
        <v>2049</v>
      </c>
      <c r="I42" s="340">
        <v>0.09</v>
      </c>
      <c r="J42" s="286"/>
      <c r="S42" s="291"/>
    </row>
    <row r="43" spans="1:22">
      <c r="A43" s="286" t="s">
        <v>2329</v>
      </c>
      <c r="H43" s="313">
        <v>0.72609999999999997</v>
      </c>
      <c r="I43" s="315">
        <v>0.72</v>
      </c>
      <c r="J43" s="286"/>
      <c r="S43" s="291"/>
    </row>
    <row r="44" spans="1:22">
      <c r="A44" s="286" t="s">
        <v>2330</v>
      </c>
      <c r="I44" s="315">
        <v>0.38</v>
      </c>
      <c r="J44" s="286"/>
      <c r="S44" s="291"/>
    </row>
    <row r="45" spans="1:22" ht="15.75">
      <c r="A45" s="286"/>
      <c r="G45" s="341" t="s">
        <v>2334</v>
      </c>
      <c r="I45" s="291"/>
      <c r="J45" s="286"/>
      <c r="S45" s="291"/>
    </row>
    <row r="46" spans="1:22" ht="15.75" thickBot="1">
      <c r="A46" s="342"/>
      <c r="B46" s="343"/>
      <c r="C46" s="343"/>
      <c r="D46" s="343"/>
      <c r="E46" s="343"/>
      <c r="F46" s="343"/>
      <c r="G46" s="344" t="s">
        <v>2343</v>
      </c>
      <c r="H46" s="343"/>
      <c r="I46" s="345"/>
      <c r="J46" s="342"/>
      <c r="K46" s="343"/>
      <c r="L46" s="343"/>
      <c r="M46" s="343"/>
      <c r="N46" s="343"/>
      <c r="O46" s="343"/>
      <c r="P46" s="343"/>
      <c r="Q46" s="343"/>
      <c r="R46" s="343"/>
      <c r="S46" s="345"/>
    </row>
    <row r="52" spans="1:3">
      <c r="A52" s="346" t="s">
        <v>2344</v>
      </c>
    </row>
    <row r="53" spans="1:3">
      <c r="A53" s="347" t="s">
        <v>2345</v>
      </c>
    </row>
    <row r="54" spans="1:3" ht="15.75" thickBot="1">
      <c r="A54" s="347" t="s">
        <v>2346</v>
      </c>
    </row>
    <row r="55" spans="1:3" ht="15.75" thickBot="1">
      <c r="A55" s="348" t="s">
        <v>30</v>
      </c>
      <c r="B55" s="348" t="s">
        <v>2347</v>
      </c>
      <c r="C55" s="348" t="s">
        <v>2348</v>
      </c>
    </row>
    <row r="56" spans="1:3" ht="15" customHeight="1">
      <c r="A56" s="940" t="s">
        <v>2349</v>
      </c>
      <c r="B56" s="940"/>
      <c r="C56" s="940"/>
    </row>
    <row r="57" spans="1:3">
      <c r="A57" s="349" t="s">
        <v>2350</v>
      </c>
      <c r="B57" s="349">
        <v>0.04</v>
      </c>
      <c r="C57" s="349" t="s">
        <v>2351</v>
      </c>
    </row>
    <row r="58" spans="1:3">
      <c r="A58" s="349" t="s">
        <v>2352</v>
      </c>
      <c r="B58" s="349">
        <v>50</v>
      </c>
      <c r="C58" s="349" t="s">
        <v>2353</v>
      </c>
    </row>
    <row r="59" spans="1:3">
      <c r="A59" s="349" t="s">
        <v>2354</v>
      </c>
      <c r="B59" s="349">
        <v>75</v>
      </c>
      <c r="C59" s="349" t="s">
        <v>2355</v>
      </c>
    </row>
    <row r="60" spans="1:3">
      <c r="A60" s="349" t="s">
        <v>2356</v>
      </c>
      <c r="B60" s="349">
        <v>82.5</v>
      </c>
      <c r="C60" s="349" t="s">
        <v>2357</v>
      </c>
    </row>
    <row r="61" spans="1:3">
      <c r="A61" s="349" t="s">
        <v>2358</v>
      </c>
      <c r="B61" s="349">
        <v>90</v>
      </c>
      <c r="C61" s="349" t="s">
        <v>2359</v>
      </c>
    </row>
    <row r="62" spans="1:3">
      <c r="A62" s="349" t="s">
        <v>2360</v>
      </c>
      <c r="B62" s="349">
        <v>36.5</v>
      </c>
      <c r="C62" s="349" t="s">
        <v>2361</v>
      </c>
    </row>
    <row r="63" spans="1:3" ht="15" customHeight="1">
      <c r="A63" s="934" t="s">
        <v>2362</v>
      </c>
      <c r="B63" s="934"/>
      <c r="C63" s="934"/>
    </row>
    <row r="64" spans="1:3">
      <c r="A64" s="349" t="s">
        <v>2360</v>
      </c>
      <c r="B64" s="349">
        <v>27</v>
      </c>
      <c r="C64" s="349" t="s">
        <v>2363</v>
      </c>
    </row>
    <row r="65" spans="1:19">
      <c r="A65" s="349" t="s">
        <v>2364</v>
      </c>
      <c r="B65" s="349">
        <v>0.65</v>
      </c>
      <c r="C65" s="349" t="s">
        <v>2365</v>
      </c>
    </row>
    <row r="66" spans="1:19">
      <c r="A66" s="349" t="s">
        <v>2366</v>
      </c>
      <c r="B66" s="349">
        <v>0.9</v>
      </c>
      <c r="C66" s="349" t="s">
        <v>2367</v>
      </c>
    </row>
    <row r="67" spans="1:19" ht="15" customHeight="1">
      <c r="A67" s="934" t="s">
        <v>2368</v>
      </c>
      <c r="B67" s="934"/>
      <c r="C67" s="934"/>
    </row>
    <row r="68" spans="1:19">
      <c r="A68" s="349" t="s">
        <v>2369</v>
      </c>
      <c r="B68" s="349">
        <v>894.08</v>
      </c>
      <c r="C68" s="349" t="s">
        <v>2370</v>
      </c>
    </row>
    <row r="69" spans="1:19">
      <c r="A69" s="349" t="s">
        <v>2371</v>
      </c>
      <c r="B69" s="350">
        <v>15343</v>
      </c>
      <c r="C69" s="349" t="s">
        <v>2372</v>
      </c>
    </row>
    <row r="70" spans="1:19" ht="15" customHeight="1">
      <c r="A70" s="934" t="s">
        <v>2373</v>
      </c>
      <c r="B70" s="934"/>
      <c r="C70" s="934"/>
    </row>
    <row r="71" spans="1:19" ht="15.75" thickBot="1">
      <c r="A71" s="351" t="s">
        <v>2374</v>
      </c>
      <c r="B71" s="351">
        <v>2.0499999999999998</v>
      </c>
      <c r="C71" s="351" t="s">
        <v>2375</v>
      </c>
    </row>
    <row r="72" spans="1:19" ht="50.1" customHeight="1">
      <c r="A72" s="935" t="s">
        <v>2376</v>
      </c>
      <c r="B72" s="935"/>
      <c r="C72" s="935"/>
      <c r="F72" s="6" t="s">
        <v>2377</v>
      </c>
      <c r="R72" s="6" t="s">
        <v>2300</v>
      </c>
      <c r="S72" s="6" t="s">
        <v>2301</v>
      </c>
    </row>
    <row r="73" spans="1:19">
      <c r="F73">
        <v>0.42731850786016701</v>
      </c>
      <c r="H73" t="s">
        <v>2378</v>
      </c>
      <c r="Q73" t="s">
        <v>1623</v>
      </c>
      <c r="R73">
        <f>SUM(F76)</f>
        <v>0.26140166363897099</v>
      </c>
      <c r="S73">
        <f>SUM(F73,F74,F75)</f>
        <v>0.7385983363610289</v>
      </c>
    </row>
    <row r="74" spans="1:19">
      <c r="F74">
        <v>0.246199445453676</v>
      </c>
      <c r="H74" t="s">
        <v>2379</v>
      </c>
      <c r="Q74" t="s">
        <v>912</v>
      </c>
    </row>
    <row r="75" spans="1:19">
      <c r="A75" t="s">
        <v>2380</v>
      </c>
      <c r="F75">
        <v>6.50803830471859E-2</v>
      </c>
      <c r="H75" t="s">
        <v>2378</v>
      </c>
      <c r="Q75" t="s">
        <v>912</v>
      </c>
    </row>
    <row r="76" spans="1:19" ht="15.75" thickBot="1">
      <c r="B76" t="s">
        <v>1623</v>
      </c>
      <c r="C76" t="s">
        <v>721</v>
      </c>
      <c r="F76" s="352">
        <v>0.26140166363897099</v>
      </c>
      <c r="H76" t="s">
        <v>2381</v>
      </c>
      <c r="Q76" t="s">
        <v>979</v>
      </c>
    </row>
    <row r="77" spans="1:19" ht="15.75" thickTop="1">
      <c r="A77" t="s">
        <v>2382</v>
      </c>
      <c r="B77">
        <v>34</v>
      </c>
      <c r="C77">
        <v>34</v>
      </c>
      <c r="F77" s="353">
        <f>SUM(F73:F76)</f>
        <v>0.99999999999999989</v>
      </c>
    </row>
    <row r="78" spans="1:19">
      <c r="A78" t="s">
        <v>2055</v>
      </c>
      <c r="B78">
        <v>1.28</v>
      </c>
      <c r="C78">
        <v>1.28</v>
      </c>
    </row>
    <row r="79" spans="1:19">
      <c r="A79" t="s">
        <v>231</v>
      </c>
      <c r="B79">
        <v>676</v>
      </c>
      <c r="C79">
        <v>676</v>
      </c>
      <c r="F79" s="6" t="s">
        <v>2383</v>
      </c>
      <c r="R79" s="6" t="s">
        <v>2300</v>
      </c>
      <c r="S79" s="6" t="s">
        <v>2301</v>
      </c>
    </row>
    <row r="80" spans="1:19">
      <c r="A80" t="s">
        <v>2057</v>
      </c>
      <c r="B80">
        <v>3470</v>
      </c>
      <c r="C80">
        <v>3470</v>
      </c>
      <c r="F80">
        <v>5.5074753185316398E-2</v>
      </c>
      <c r="H80" t="s">
        <v>2384</v>
      </c>
      <c r="Q80" t="s">
        <v>1623</v>
      </c>
      <c r="R80">
        <f>F84</f>
        <v>0.69597254831136035</v>
      </c>
      <c r="S80">
        <f>SUM(F80:F83)</f>
        <v>0.3040274516886397</v>
      </c>
    </row>
    <row r="81" spans="2:17">
      <c r="F81">
        <v>1.93084551434047E-3</v>
      </c>
      <c r="H81" t="s">
        <v>2384</v>
      </c>
      <c r="Q81" t="s">
        <v>912</v>
      </c>
    </row>
    <row r="82" spans="2:17">
      <c r="B82">
        <v>200000</v>
      </c>
      <c r="C82" t="s">
        <v>2385</v>
      </c>
      <c r="F82">
        <v>0.221745329892162</v>
      </c>
      <c r="H82" t="s">
        <v>2386</v>
      </c>
      <c r="Q82" t="s">
        <v>1623</v>
      </c>
    </row>
    <row r="83" spans="2:17">
      <c r="B83">
        <f>B82*1000</f>
        <v>200000000</v>
      </c>
      <c r="C83" t="s">
        <v>2387</v>
      </c>
      <c r="F83">
        <v>2.52765230968208E-2</v>
      </c>
      <c r="H83" t="s">
        <v>2386</v>
      </c>
      <c r="Q83" t="s">
        <v>912</v>
      </c>
    </row>
    <row r="84" spans="2:17">
      <c r="B84">
        <f>7/B83</f>
        <v>3.5000000000000002E-8</v>
      </c>
      <c r="C84" t="s">
        <v>88</v>
      </c>
      <c r="F84">
        <f>1-SUM(F80:F83)</f>
        <v>0.69597254831136035</v>
      </c>
      <c r="H84" t="s">
        <v>2388</v>
      </c>
      <c r="Q84" t="s">
        <v>979</v>
      </c>
    </row>
    <row r="85" spans="2:17">
      <c r="B85">
        <f>100000</f>
        <v>100000</v>
      </c>
      <c r="C85" t="s">
        <v>2389</v>
      </c>
    </row>
    <row r="86" spans="2:17">
      <c r="B86">
        <f>B85/24</f>
        <v>4166.666666666667</v>
      </c>
      <c r="C86" t="s">
        <v>2390</v>
      </c>
    </row>
    <row r="87" spans="2:17">
      <c r="B87">
        <f>B86/365</f>
        <v>11.415525114155251</v>
      </c>
      <c r="C87" t="s">
        <v>2391</v>
      </c>
    </row>
    <row r="88" spans="2:17">
      <c r="B88">
        <f>B84*B87</f>
        <v>3.9954337899543382E-7</v>
      </c>
      <c r="C88" t="s">
        <v>2392</v>
      </c>
    </row>
  </sheetData>
  <mergeCells count="8">
    <mergeCell ref="A70:C70"/>
    <mergeCell ref="A72:C72"/>
    <mergeCell ref="B3:I3"/>
    <mergeCell ref="J3:S3"/>
    <mergeCell ref="T5:T6"/>
    <mergeCell ref="A56:C56"/>
    <mergeCell ref="A63:C63"/>
    <mergeCell ref="A67:C67"/>
  </mergeCells>
  <hyperlinks>
    <hyperlink ref="V22" r:id="rId1" xr:uid="{909B9A3A-16CF-48E8-AB4E-860EBC08529E}"/>
    <hyperlink ref="V14" r:id="rId2" xr:uid="{3CC64CFA-789B-40A7-8492-45220EB7E39C}"/>
  </hyperlinks>
  <pageMargins left="0.7" right="0.7" top="0.75" bottom="0.75" header="0.3" footer="0.3"/>
  <pageSetup orientation="portrait" r:id="rId3"/>
  <drawing r:id="rId4"/>
  <legacyDrawing r:id="rId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8f5597ad-8384-4810-93ab-d1a05d1e6265">
      <Terms xmlns="http://schemas.microsoft.com/office/infopath/2007/PartnerControls"/>
    </lcf76f155ced4ddcb4097134ff3c332f>
    <TaxCatchAll xmlns="76cb74a6-c5b6-42b4-be04-37425266bb5a"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5363858FDE557544AE3A1BFA098019D4" ma:contentTypeVersion="16" ma:contentTypeDescription="Create a new document." ma:contentTypeScope="" ma:versionID="60187e652bb1cf04c397fa23f219bbe4">
  <xsd:schema xmlns:xsd="http://www.w3.org/2001/XMLSchema" xmlns:xs="http://www.w3.org/2001/XMLSchema" xmlns:p="http://schemas.microsoft.com/office/2006/metadata/properties" xmlns:ns2="8f5597ad-8384-4810-93ab-d1a05d1e6265" xmlns:ns3="76cb74a6-c5b6-42b4-be04-37425266bb5a" targetNamespace="http://schemas.microsoft.com/office/2006/metadata/properties" ma:root="true" ma:fieldsID="65379e3b835c2c0a80b174ce86736337" ns2:_="" ns3:_="">
    <xsd:import namespace="8f5597ad-8384-4810-93ab-d1a05d1e6265"/>
    <xsd:import namespace="76cb74a6-c5b6-42b4-be04-37425266bb5a"/>
    <xsd:element name="properties">
      <xsd:complexType>
        <xsd:sequence>
          <xsd:element name="documentManagement">
            <xsd:complexType>
              <xsd:all>
                <xsd:element ref="ns2:MediaServiceMetadata" minOccurs="0"/>
                <xsd:element ref="ns2:MediaServiceFastMetadata" minOccurs="0"/>
                <xsd:element ref="ns2:MediaLengthInSeconds" minOccurs="0"/>
                <xsd:element ref="ns2:MediaServiceDateTaken" minOccurs="0"/>
                <xsd:element ref="ns2:MediaServiceLocation" minOccurs="0"/>
                <xsd:element ref="ns2:MediaServiceGenerationTime" minOccurs="0"/>
                <xsd:element ref="ns2:MediaServiceEventHashCode" minOccurs="0"/>
                <xsd:element ref="ns2:lcf76f155ced4ddcb4097134ff3c332f" minOccurs="0"/>
                <xsd:element ref="ns3:TaxCatchAll" minOccurs="0"/>
                <xsd:element ref="ns2:MediaServiceOCR" minOccurs="0"/>
                <xsd:element ref="ns3:SharedWithUsers" minOccurs="0"/>
                <xsd:element ref="ns3:SharedWithDetails" minOccurs="0"/>
                <xsd:element ref="ns2:MediaServiceObjectDetectorVersions" minOccurs="0"/>
                <xsd:element ref="ns2:MediaServiceSearchPropertie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f5597ad-8384-4810-93ab-d1a05d1e626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LengthInSeconds" ma:index="10" nillable="true" ma:displayName="MediaLengthInSeconds" ma:hidden="true" ma:internalName="MediaLengthInSeconds" ma:readOnly="true">
      <xsd:simpleType>
        <xsd:restriction base="dms:Unknown"/>
      </xsd:simpleType>
    </xsd:element>
    <xsd:element name="MediaServiceDateTaken" ma:index="11" nillable="true" ma:displayName="MediaServiceDateTaken" ma:hidden="true" ma:internalName="MediaServiceDateTaken" ma:readOnly="true">
      <xsd:simpleType>
        <xsd:restriction base="dms:Text"/>
      </xsd:simpleType>
    </xsd:element>
    <xsd:element name="MediaServiceLocation" ma:index="12" nillable="true" ma:displayName="Location" ma:internalName="MediaServiceLocatio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lcf76f155ced4ddcb4097134ff3c332f" ma:index="16" nillable="true" ma:taxonomy="true" ma:internalName="lcf76f155ced4ddcb4097134ff3c332f" ma:taxonomyFieldName="MediaServiceImageTags" ma:displayName="Image Tags" ma:readOnly="false" ma:fieldId="{5cf76f15-5ced-4ddc-b409-7134ff3c332f}" ma:taxonomyMulti="true" ma:sspId="260f1aaf-6244-4bb9-9bf9-38bf37385302" ma:termSetId="09814cd3-568e-fe90-9814-8d621ff8fb84" ma:anchorId="fba54fb3-c3e1-fe81-a776-ca4b69148c4d" ma:open="true" ma:isKeyword="false">
      <xsd:complexType>
        <xsd:sequence>
          <xsd:element ref="pc:Terms" minOccurs="0" maxOccurs="1"/>
        </xsd:sequence>
      </xsd:complexType>
    </xsd:element>
    <xsd:element name="MediaServiceOCR" ma:index="18" nillable="true" ma:displayName="Extracted Text" ma:internalName="MediaServiceOCR" ma:readOnly="true">
      <xsd:simpleType>
        <xsd:restriction base="dms:Note">
          <xsd:maxLength value="255"/>
        </xsd:restriction>
      </xsd:simpleType>
    </xsd:element>
    <xsd:element name="MediaServiceObjectDetectorVersions" ma:index="21" nillable="true" ma:displayName="MediaServiceObjectDetectorVersions" ma:hidden="true" ma:indexed="true" ma:internalName="MediaServiceObjectDetectorVersions"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6cb74a6-c5b6-42b4-be04-37425266bb5a" elementFormDefault="qualified">
    <xsd:import namespace="http://schemas.microsoft.com/office/2006/documentManagement/types"/>
    <xsd:import namespace="http://schemas.microsoft.com/office/infopath/2007/PartnerControls"/>
    <xsd:element name="TaxCatchAll" ma:index="17" nillable="true" ma:displayName="Taxonomy Catch All Column" ma:hidden="true" ma:list="{e742be59-b15d-448f-b1f2-48bf804c361c}" ma:internalName="TaxCatchAll" ma:showField="CatchAllData" ma:web="76cb74a6-c5b6-42b4-be04-37425266bb5a">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97A2F82-E368-4F14-AC7E-D04357F7A9A1}">
  <ds:schemaRefs>
    <ds:schemaRef ds:uri="http://schemas.microsoft.com/sharepoint/v3/contenttype/forms"/>
  </ds:schemaRefs>
</ds:datastoreItem>
</file>

<file path=customXml/itemProps2.xml><?xml version="1.0" encoding="utf-8"?>
<ds:datastoreItem xmlns:ds="http://schemas.openxmlformats.org/officeDocument/2006/customXml" ds:itemID="{BA1B0A67-0D61-46F7-AFCA-7BA55D967C21}">
  <ds:schemaRefs>
    <ds:schemaRef ds:uri="http://schemas.microsoft.com/office/2006/metadata/properties"/>
    <ds:schemaRef ds:uri="http://schemas.microsoft.com/office/2006/documentManagement/types"/>
    <ds:schemaRef ds:uri="http://schemas.openxmlformats.org/package/2006/metadata/core-properties"/>
    <ds:schemaRef ds:uri="http://purl.org/dc/elements/1.1/"/>
    <ds:schemaRef ds:uri="http://schemas.microsoft.com/office/infopath/2007/PartnerControls"/>
    <ds:schemaRef ds:uri="http://purl.org/dc/terms/"/>
    <ds:schemaRef ds:uri="8f5597ad-8384-4810-93ab-d1a05d1e6265"/>
    <ds:schemaRef ds:uri="http://www.w3.org/XML/1998/namespace"/>
    <ds:schemaRef ds:uri="76cb74a6-c5b6-42b4-be04-37425266bb5a"/>
    <ds:schemaRef ds:uri="http://purl.org/dc/dcmitype/"/>
  </ds:schemaRefs>
</ds:datastoreItem>
</file>

<file path=customXml/itemProps3.xml><?xml version="1.0" encoding="utf-8"?>
<ds:datastoreItem xmlns:ds="http://schemas.openxmlformats.org/officeDocument/2006/customXml" ds:itemID="{2EF3BA78-332B-4DD2-9341-E7B90D3E8AF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f5597ad-8384-4810-93ab-d1a05d1e6265"/>
    <ds:schemaRef ds:uri="76cb74a6-c5b6-42b4-be04-37425266bb5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115</vt:i4>
      </vt:variant>
    </vt:vector>
  </HeadingPairs>
  <TitlesOfParts>
    <vt:vector size="134" baseType="lpstr">
      <vt:lpstr>Introduction</vt:lpstr>
      <vt:lpstr>Standards</vt:lpstr>
      <vt:lpstr>Contents</vt:lpstr>
      <vt:lpstr>Info and Specs</vt:lpstr>
      <vt:lpstr>Functional Unit</vt:lpstr>
      <vt:lpstr>Vendor Inputs</vt:lpstr>
      <vt:lpstr>BOM</vt:lpstr>
      <vt:lpstr>BOM_Transport</vt:lpstr>
      <vt:lpstr>A1-A2 Upstream Mfg</vt:lpstr>
      <vt:lpstr>A3 Foreground Assembly</vt:lpstr>
      <vt:lpstr>A4-A5 Deliver Install</vt:lpstr>
      <vt:lpstr>B1-B5 Use</vt:lpstr>
      <vt:lpstr>B6 Energy Use</vt:lpstr>
      <vt:lpstr>C1-C4 Disposal</vt:lpstr>
      <vt:lpstr>D Beyond System</vt:lpstr>
      <vt:lpstr>Master_Menu</vt:lpstr>
      <vt:lpstr>transport_defaults</vt:lpstr>
      <vt:lpstr>ei_geo</vt:lpstr>
      <vt:lpstr>natl_stat</vt:lpstr>
      <vt:lpstr>ABS</vt:lpstr>
      <vt:lpstr>Acid_cleaner</vt:lpstr>
      <vt:lpstr>Acrylic</vt:lpstr>
      <vt:lpstr>Additive</vt:lpstr>
      <vt:lpstr>Aluminium_Forming</vt:lpstr>
      <vt:lpstr>Aluminium_Machining</vt:lpstr>
      <vt:lpstr>Aluminum</vt:lpstr>
      <vt:lpstr>Ancillary</vt:lpstr>
      <vt:lpstr>Anode</vt:lpstr>
      <vt:lpstr>Anodizing</vt:lpstr>
      <vt:lpstr>Battery</vt:lpstr>
      <vt:lpstr>Binder</vt:lpstr>
      <vt:lpstr>Brass</vt:lpstr>
      <vt:lpstr>Bronze</vt:lpstr>
      <vt:lpstr>Casing</vt:lpstr>
      <vt:lpstr>Cast</vt:lpstr>
      <vt:lpstr>Cast_iron</vt:lpstr>
      <vt:lpstr>Cathode</vt:lpstr>
      <vt:lpstr>Caustic</vt:lpstr>
      <vt:lpstr>Ceramic</vt:lpstr>
      <vt:lpstr>Chromium_coating</vt:lpstr>
      <vt:lpstr>Conductive_Carbon_Material</vt:lpstr>
      <vt:lpstr>Connectors</vt:lpstr>
      <vt:lpstr>Copper</vt:lpstr>
      <vt:lpstr>Corrugated_sheet_or_box</vt:lpstr>
      <vt:lpstr>Deep_drawn_10000_kN_automode_press</vt:lpstr>
      <vt:lpstr>Deep_drawn_10000_kN_single_stroke_press</vt:lpstr>
      <vt:lpstr>Deep_drawn_3500_kN_automode_press</vt:lpstr>
      <vt:lpstr>Deep_drawn_38000_kN_automode_press</vt:lpstr>
      <vt:lpstr>Deep_drawn_650_kN_automode_press</vt:lpstr>
      <vt:lpstr>Deep_drawn_650_kN_single_stroke_press</vt:lpstr>
      <vt:lpstr>Degreaser</vt:lpstr>
      <vt:lpstr>Diethyl_carbonate</vt:lpstr>
      <vt:lpstr>Dimethyl_carbonate</vt:lpstr>
      <vt:lpstr>Donator</vt:lpstr>
      <vt:lpstr>Drilling_computer_numerical_controlled</vt:lpstr>
      <vt:lpstr>Drilling_conventional</vt:lpstr>
      <vt:lpstr>Electrolyte</vt:lpstr>
      <vt:lpstr>Electrostatic_paint</vt:lpstr>
      <vt:lpstr>Enamelling</vt:lpstr>
      <vt:lpstr>Ethoxylated_alcohol</vt:lpstr>
      <vt:lpstr>Ethyl_methyl_carbonate</vt:lpstr>
      <vt:lpstr>Ethylene_carbonate</vt:lpstr>
      <vt:lpstr>Finish_coating_paint</vt:lpstr>
      <vt:lpstr>Foil</vt:lpstr>
      <vt:lpstr>Gel_precursor</vt:lpstr>
      <vt:lpstr>Glass</vt:lpstr>
      <vt:lpstr>Graphite</vt:lpstr>
      <vt:lpstr>HDPE</vt:lpstr>
      <vt:lpstr>Impact_extruded_1_stroke</vt:lpstr>
      <vt:lpstr>Impact_extruded_2_stroke</vt:lpstr>
      <vt:lpstr>Impact_extruded_3_stroke</vt:lpstr>
      <vt:lpstr>Impact_extruded_4_stroke</vt:lpstr>
      <vt:lpstr>Impact_extruded_5_stroke</vt:lpstr>
      <vt:lpstr>LDPE_film</vt:lpstr>
      <vt:lpstr>Lithium_Cobalt_Oxide__LCO</vt:lpstr>
      <vt:lpstr>Lithium_hexafluoroarsenate__LiAsF6</vt:lpstr>
      <vt:lpstr>Lithium_hexafluorophosphate__LiPF6</vt:lpstr>
      <vt:lpstr>Lithium_Iron_Phosphate__LFP</vt:lpstr>
      <vt:lpstr>Lithium_Manganese_Oxide__LMO</vt:lpstr>
      <vt:lpstr>Lithium_Nickel_Cobalt_Aluminum_Oxide__NCA</vt:lpstr>
      <vt:lpstr>Lithium_Nickel_Manganese_Cobalt_Oxide__NMC</vt:lpstr>
      <vt:lpstr>Lithium_perchlorate__LiClO4</vt:lpstr>
      <vt:lpstr>Lithium_Salt</vt:lpstr>
      <vt:lpstr>Lithium_Titanate__LTO__Li4Ti5O12</vt:lpstr>
      <vt:lpstr>Low_alloyed</vt:lpstr>
      <vt:lpstr>Lubricating_oil</vt:lpstr>
      <vt:lpstr>Material_Input_Name</vt:lpstr>
      <vt:lpstr>Metal</vt:lpstr>
      <vt:lpstr>Metal_worked_unknown_machining</vt:lpstr>
      <vt:lpstr>Milling_average</vt:lpstr>
      <vt:lpstr>Milling_dressed</vt:lpstr>
      <vt:lpstr>Milling_large_part_removal</vt:lpstr>
      <vt:lpstr>Milling_small_part_removal</vt:lpstr>
      <vt:lpstr>Nmethyl_2_pyrrolidone</vt:lpstr>
      <vt:lpstr>No_forming_finishing_only</vt:lpstr>
      <vt:lpstr>Nylon_6_6_glass_filled</vt:lpstr>
      <vt:lpstr>Oil_based_paint</vt:lpstr>
      <vt:lpstr>Organic_Solvent</vt:lpstr>
      <vt:lpstr>Packaging</vt:lpstr>
      <vt:lpstr>Pallet</vt:lpstr>
      <vt:lpstr>Plastic</vt:lpstr>
      <vt:lpstr>plastic_pallet</vt:lpstr>
      <vt:lpstr>poly_methyl_methacrylate</vt:lpstr>
      <vt:lpstr>Poly_Vinylidene_Flouride</vt:lpstr>
      <vt:lpstr>poly_vinylidene_fluoride</vt:lpstr>
      <vt:lpstr>polyacrylonitrile</vt:lpstr>
      <vt:lpstr>Polycarbonate</vt:lpstr>
      <vt:lpstr>polyethylene_oxide</vt:lpstr>
      <vt:lpstr>Polyethylene_Terephthalate</vt:lpstr>
      <vt:lpstr>Polypropylene</vt:lpstr>
      <vt:lpstr>Polypropylene_PP_strapping</vt:lpstr>
      <vt:lpstr>Powder_coating</vt:lpstr>
      <vt:lpstr>Propylene_carbonate</vt:lpstr>
      <vt:lpstr>Rolled</vt:lpstr>
      <vt:lpstr>Separator</vt:lpstr>
      <vt:lpstr>Silicone_sealant</vt:lpstr>
      <vt:lpstr>Solvent</vt:lpstr>
      <vt:lpstr>Stainless_steel</vt:lpstr>
      <vt:lpstr>Steel</vt:lpstr>
      <vt:lpstr>Steel_Forming</vt:lpstr>
      <vt:lpstr>Steel_Machining</vt:lpstr>
      <vt:lpstr>Structural</vt:lpstr>
      <vt:lpstr>Surfactant_tenside_or_detergent</vt:lpstr>
      <vt:lpstr>Tin_plating</vt:lpstr>
      <vt:lpstr>Turning_average_computer_numerical_controlled</vt:lpstr>
      <vt:lpstr>Turning_average_conventional</vt:lpstr>
      <vt:lpstr>Turning_dressing_computer_numerical_controlled</vt:lpstr>
      <vt:lpstr>Turning_dressing_conventional</vt:lpstr>
      <vt:lpstr>Turning_roughing_computer_numerical_controlled</vt:lpstr>
      <vt:lpstr>Turning_roughting_conventional</vt:lpstr>
      <vt:lpstr>Unalloyed</vt:lpstr>
      <vt:lpstr>wood_pallet</vt:lpstr>
      <vt:lpstr>Wrought</vt:lpstr>
      <vt:lpstr>Zinc_coating</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Bixler, Taler</dc:creator>
  <cp:keywords/>
  <dc:description/>
  <cp:lastModifiedBy>Hickcox, Kate</cp:lastModifiedBy>
  <cp:revision/>
  <dcterms:created xsi:type="dcterms:W3CDTF">2025-03-27T15:47:16Z</dcterms:created>
  <dcterms:modified xsi:type="dcterms:W3CDTF">2025-10-06T22:20:26Z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0x0101005363858FDE557544AE3A1BFA098019D4</vt:lpwstr>
  </property>
  <property fmtid="{D5CDD505-2E9C-101B-9397-08002B2CF9AE}" pid="3" name="MediaServiceImageTags">
    <vt:lpwstr/>
  </property>
</Properties>
</file>